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6A5D6259-802D-4225-842A-A50FCD59FE62}" xr6:coauthVersionLast="47" xr6:coauthVersionMax="47" xr10:uidLastSave="{00000000-0000-0000-0000-000000000000}"/>
  <bookViews>
    <workbookView xWindow="-120" yWindow="-120" windowWidth="23280" windowHeight="14880" xr2:uid="{749B652A-FAEF-4435-B3D5-4AB41FC059DA}"/>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17" i="11" s="1" a="1"/>
  <c r="DJ17" i="11" s="1"/>
  <c r="P108" i="10"/>
  <c r="F108" i="10"/>
  <c r="P107" i="10"/>
  <c r="F107" i="10"/>
  <c r="P106" i="10"/>
  <c r="F106" i="10"/>
  <c r="E20" i="3" s="1"/>
  <c r="P105" i="10"/>
  <c r="F105" i="10"/>
  <c r="E19" i="3" s="1"/>
  <c r="P104" i="10"/>
  <c r="F104" i="10"/>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F93" i="10"/>
  <c r="G32" i="4" s="1"/>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F81" i="10"/>
  <c r="AW80" i="10"/>
  <c r="BM113" i="10" s="1"/>
  <c r="P80" i="10"/>
  <c r="AW79" i="10"/>
  <c r="BM112" i="10" s="1"/>
  <c r="P79" i="10"/>
  <c r="F79" i="10"/>
  <c r="G18" i="4" s="1"/>
  <c r="AH18" i="4" s="1"/>
  <c r="AW78" i="10"/>
  <c r="BM111" i="10" s="1"/>
  <c r="P78" i="10"/>
  <c r="AW77" i="10"/>
  <c r="BM110" i="10" s="1"/>
  <c r="P77" i="10"/>
  <c r="G75" i="10"/>
  <c r="F85" i="10" s="1"/>
  <c r="G24" i="4" s="1"/>
  <c r="V72" i="10"/>
  <c r="W72" i="10" s="1"/>
  <c r="T72" i="10"/>
  <c r="U72" i="10" s="1"/>
  <c r="P72" i="10"/>
  <c r="O72" i="10"/>
  <c r="V71" i="10"/>
  <c r="T71" i="10"/>
  <c r="U71" i="10" s="1"/>
  <c r="P71" i="10"/>
  <c r="O71" i="10"/>
  <c r="X70" i="10"/>
  <c r="V70" i="10"/>
  <c r="W70" i="10" s="1"/>
  <c r="T70" i="10"/>
  <c r="U70" i="10" s="1"/>
  <c r="P70" i="10"/>
  <c r="O70" i="10"/>
  <c r="V69" i="10"/>
  <c r="W69" i="10" s="1"/>
  <c r="T69" i="10"/>
  <c r="X69" i="10" s="1"/>
  <c r="P69" i="10"/>
  <c r="O69" i="10"/>
  <c r="V68" i="10"/>
  <c r="W68" i="10" s="1"/>
  <c r="T68" i="10"/>
  <c r="U68" i="10" s="1"/>
  <c r="P68" i="10"/>
  <c r="O68" i="10"/>
  <c r="V67" i="10"/>
  <c r="T67" i="10"/>
  <c r="U67" i="10" s="1"/>
  <c r="P67" i="10"/>
  <c r="O67" i="10"/>
  <c r="V66" i="10"/>
  <c r="T66" i="10"/>
  <c r="U66" i="10" s="1"/>
  <c r="P66" i="10"/>
  <c r="O66" i="10"/>
  <c r="V65" i="10"/>
  <c r="T65" i="10"/>
  <c r="U65" i="10" s="1"/>
  <c r="P65" i="10"/>
  <c r="O65" i="10"/>
  <c r="V64" i="10"/>
  <c r="T64" i="10"/>
  <c r="U64" i="10" s="1"/>
  <c r="P64" i="10"/>
  <c r="O64" i="10"/>
  <c r="X63" i="10"/>
  <c r="V63" i="10"/>
  <c r="W63" i="10" s="1"/>
  <c r="T63" i="10"/>
  <c r="U63" i="10" s="1"/>
  <c r="P63" i="10"/>
  <c r="O63" i="10"/>
  <c r="V62" i="10"/>
  <c r="T62" i="10"/>
  <c r="U62" i="10" s="1"/>
  <c r="P62" i="10"/>
  <c r="O62" i="10"/>
  <c r="V61" i="10"/>
  <c r="T61" i="10"/>
  <c r="U61" i="10" s="1"/>
  <c r="P61" i="10"/>
  <c r="O61" i="10"/>
  <c r="V60" i="10"/>
  <c r="W60" i="10" s="1"/>
  <c r="T60" i="10"/>
  <c r="U60" i="10" s="1"/>
  <c r="P60" i="10"/>
  <c r="O60" i="10"/>
  <c r="V59" i="10"/>
  <c r="T59" i="10"/>
  <c r="U59" i="10" s="1"/>
  <c r="P59" i="10"/>
  <c r="O59" i="10"/>
  <c r="V58" i="10"/>
  <c r="W58" i="10" s="1"/>
  <c r="T58" i="10"/>
  <c r="P58" i="10"/>
  <c r="O58" i="10"/>
  <c r="V57" i="10"/>
  <c r="X57" i="10" s="1"/>
  <c r="T57" i="10"/>
  <c r="U57" i="10" s="1"/>
  <c r="P57" i="10"/>
  <c r="O57" i="10"/>
  <c r="V56" i="10"/>
  <c r="U56" i="10"/>
  <c r="T56" i="10"/>
  <c r="P56" i="10"/>
  <c r="O56" i="10"/>
  <c r="V55" i="10"/>
  <c r="W55" i="10" s="1"/>
  <c r="U55" i="10"/>
  <c r="T55" i="10"/>
  <c r="P55" i="10"/>
  <c r="O55" i="10"/>
  <c r="V54" i="10"/>
  <c r="W54" i="10" s="1"/>
  <c r="T54" i="10"/>
  <c r="P54" i="10"/>
  <c r="O54" i="10"/>
  <c r="X53" i="10"/>
  <c r="V53" i="10"/>
  <c r="W53" i="10" s="1"/>
  <c r="T53" i="10"/>
  <c r="U53" i="10" s="1"/>
  <c r="P53" i="10"/>
  <c r="O53" i="10"/>
  <c r="V52" i="10"/>
  <c r="T52" i="10"/>
  <c r="U52" i="10" s="1"/>
  <c r="P52" i="10"/>
  <c r="O52" i="10"/>
  <c r="V51" i="10"/>
  <c r="T51" i="10"/>
  <c r="U51" i="10" s="1"/>
  <c r="P51" i="10"/>
  <c r="O51" i="10"/>
  <c r="V50" i="10"/>
  <c r="W50" i="10" s="1"/>
  <c r="T50" i="10"/>
  <c r="U50" i="10" s="1"/>
  <c r="P50" i="10"/>
  <c r="O50" i="10"/>
  <c r="V49" i="10"/>
  <c r="W49" i="10" s="1"/>
  <c r="T49" i="10"/>
  <c r="U49" i="10" s="1"/>
  <c r="P49" i="10"/>
  <c r="O49" i="10"/>
  <c r="V48" i="10"/>
  <c r="T48" i="10"/>
  <c r="U48" i="10" s="1"/>
  <c r="P48" i="10"/>
  <c r="O48" i="10"/>
  <c r="X47" i="10"/>
  <c r="V47" i="10"/>
  <c r="W47" i="10" s="1"/>
  <c r="Z47" i="10" s="1"/>
  <c r="U47" i="10"/>
  <c r="T47" i="10"/>
  <c r="P47" i="10"/>
  <c r="O47" i="10"/>
  <c r="X46" i="10"/>
  <c r="W46" i="10"/>
  <c r="Z46" i="10" s="1"/>
  <c r="V46" i="10"/>
  <c r="T46" i="10"/>
  <c r="U46" i="10" s="1"/>
  <c r="P46" i="10"/>
  <c r="O46" i="10"/>
  <c r="V45" i="10"/>
  <c r="U45" i="10"/>
  <c r="T45" i="10"/>
  <c r="P45" i="10"/>
  <c r="O45" i="10"/>
  <c r="V44" i="10"/>
  <c r="W44" i="10" s="1"/>
  <c r="T44" i="10"/>
  <c r="P44" i="10"/>
  <c r="O44" i="10"/>
  <c r="J44" i="10"/>
  <c r="W43" i="10"/>
  <c r="V43" i="10"/>
  <c r="X43" i="10" s="1"/>
  <c r="T43" i="10"/>
  <c r="U43" i="10" s="1"/>
  <c r="P43" i="10"/>
  <c r="O43" i="10"/>
  <c r="V42" i="10"/>
  <c r="T42" i="10"/>
  <c r="U42" i="10" s="1"/>
  <c r="P42" i="10"/>
  <c r="O42" i="10"/>
  <c r="V41" i="10"/>
  <c r="T41" i="10"/>
  <c r="U41" i="10" s="1"/>
  <c r="P41" i="10"/>
  <c r="O41" i="10"/>
  <c r="X40" i="10"/>
  <c r="W40" i="10"/>
  <c r="V40" i="10"/>
  <c r="T40" i="10"/>
  <c r="P40" i="10"/>
  <c r="O40" i="10"/>
  <c r="V39" i="10"/>
  <c r="T39" i="10"/>
  <c r="U39" i="10" s="1"/>
  <c r="P39" i="10"/>
  <c r="O39" i="10"/>
  <c r="V38" i="10"/>
  <c r="W38" i="10" s="1"/>
  <c r="T38" i="10"/>
  <c r="U38" i="10" s="1"/>
  <c r="P38" i="10"/>
  <c r="O38" i="10"/>
  <c r="V37" i="10"/>
  <c r="W37" i="10" s="1"/>
  <c r="T37" i="10"/>
  <c r="P37" i="10"/>
  <c r="O37" i="10"/>
  <c r="V36" i="10"/>
  <c r="X36" i="10" s="1"/>
  <c r="T36" i="10"/>
  <c r="U36" i="10" s="1"/>
  <c r="P36" i="10"/>
  <c r="O36" i="10"/>
  <c r="V35" i="10"/>
  <c r="T35" i="10"/>
  <c r="U35" i="10" s="1"/>
  <c r="P35" i="10"/>
  <c r="O35" i="10"/>
  <c r="V34" i="10"/>
  <c r="T34" i="10"/>
  <c r="U34" i="10" s="1"/>
  <c r="P34" i="10"/>
  <c r="O34" i="10"/>
  <c r="V33" i="10"/>
  <c r="T33" i="10"/>
  <c r="U33" i="10" s="1"/>
  <c r="P33" i="10"/>
  <c r="O33" i="10"/>
  <c r="V32" i="10"/>
  <c r="W32" i="10" s="1"/>
  <c r="T32" i="10"/>
  <c r="U32" i="10" s="1"/>
  <c r="P32" i="10"/>
  <c r="O32" i="10"/>
  <c r="V31" i="10"/>
  <c r="T31" i="10"/>
  <c r="U31" i="10" s="1"/>
  <c r="P31" i="10"/>
  <c r="O31" i="10"/>
  <c r="X30" i="10"/>
  <c r="V30" i="10"/>
  <c r="W30" i="10" s="1"/>
  <c r="T30" i="10"/>
  <c r="U30" i="10" s="1"/>
  <c r="P30" i="10"/>
  <c r="O30" i="10"/>
  <c r="V29" i="10"/>
  <c r="T29" i="10"/>
  <c r="U29" i="10" s="1"/>
  <c r="P29" i="10"/>
  <c r="O29" i="10"/>
  <c r="V28" i="10"/>
  <c r="T28" i="10"/>
  <c r="U28" i="10" s="1"/>
  <c r="P28" i="10"/>
  <c r="O28" i="10"/>
  <c r="V27" i="10"/>
  <c r="W27" i="10" s="1"/>
  <c r="J27" i="10" s="1"/>
  <c r="O35" i="6" s="1"/>
  <c r="U27" i="10"/>
  <c r="T27" i="10"/>
  <c r="P27" i="10"/>
  <c r="O27" i="10"/>
  <c r="W26" i="10"/>
  <c r="V26" i="10"/>
  <c r="T26" i="10"/>
  <c r="P26" i="10"/>
  <c r="O26" i="10"/>
  <c r="F26" i="10"/>
  <c r="E34" i="6" s="1"/>
  <c r="V25" i="10"/>
  <c r="X25" i="10" s="1"/>
  <c r="U25" i="10"/>
  <c r="T25" i="10"/>
  <c r="P25" i="10"/>
  <c r="O25" i="10"/>
  <c r="V24" i="10"/>
  <c r="T24" i="10"/>
  <c r="U24" i="10" s="1"/>
  <c r="P24" i="10"/>
  <c r="O24" i="10"/>
  <c r="V23" i="10"/>
  <c r="X23" i="10" s="1"/>
  <c r="U23" i="10"/>
  <c r="T23" i="10"/>
  <c r="P23" i="10"/>
  <c r="O23" i="10"/>
  <c r="V22" i="10"/>
  <c r="T22" i="10"/>
  <c r="U22" i="10" s="1"/>
  <c r="P22" i="10"/>
  <c r="O22" i="10"/>
  <c r="V21" i="10"/>
  <c r="U21" i="10"/>
  <c r="T21" i="10"/>
  <c r="P21" i="10"/>
  <c r="O21" i="10"/>
  <c r="V20" i="10"/>
  <c r="T20" i="10"/>
  <c r="U20" i="10" s="1"/>
  <c r="P20" i="10"/>
  <c r="O20" i="10"/>
  <c r="V19" i="10"/>
  <c r="W19" i="10" s="1"/>
  <c r="U19" i="10"/>
  <c r="T19" i="10"/>
  <c r="P19" i="10"/>
  <c r="O19" i="10"/>
  <c r="V18" i="10"/>
  <c r="T18" i="10"/>
  <c r="U18" i="10" s="1"/>
  <c r="P18" i="10"/>
  <c r="O18" i="10"/>
  <c r="V17" i="10"/>
  <c r="T17" i="10"/>
  <c r="U17" i="10" s="1"/>
  <c r="P17" i="10"/>
  <c r="O17" i="10"/>
  <c r="V16" i="10"/>
  <c r="T16" i="10"/>
  <c r="P16" i="10"/>
  <c r="O16" i="10"/>
  <c r="V15" i="10"/>
  <c r="T15" i="10"/>
  <c r="U15" i="10" s="1"/>
  <c r="P15" i="10"/>
  <c r="O15" i="10"/>
  <c r="G15" i="10"/>
  <c r="V14" i="10"/>
  <c r="W14" i="10" s="1"/>
  <c r="T14" i="10"/>
  <c r="U14" i="10" s="1"/>
  <c r="P14" i="10"/>
  <c r="O14" i="10"/>
  <c r="V13" i="10"/>
  <c r="U13" i="10"/>
  <c r="H13" i="10" s="1"/>
  <c r="M21" i="6" s="1"/>
  <c r="T13" i="10"/>
  <c r="P13" i="10"/>
  <c r="O13" i="10"/>
  <c r="V12" i="10"/>
  <c r="T12" i="10"/>
  <c r="U12" i="10" s="1"/>
  <c r="P12" i="10"/>
  <c r="O12" i="10"/>
  <c r="V11" i="10"/>
  <c r="W11" i="10" s="1"/>
  <c r="T11" i="10"/>
  <c r="P11" i="10"/>
  <c r="O11" i="10"/>
  <c r="V10" i="10"/>
  <c r="T10" i="10"/>
  <c r="U10" i="10" s="1"/>
  <c r="H10" i="10" s="1"/>
  <c r="M18" i="6" s="1"/>
  <c r="P10" i="10"/>
  <c r="O10" i="10"/>
  <c r="V9" i="10"/>
  <c r="X9" i="10" s="1"/>
  <c r="T9" i="10"/>
  <c r="U9" i="10" s="1"/>
  <c r="P9" i="10"/>
  <c r="O9" i="10"/>
  <c r="K9" i="10"/>
  <c r="V8" i="10"/>
  <c r="X8" i="10" s="1"/>
  <c r="T8" i="10"/>
  <c r="P8" i="10"/>
  <c r="O8" i="10"/>
  <c r="G4" i="10"/>
  <c r="I25" i="10" s="1"/>
  <c r="N33"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L23" i="6"/>
  <c r="P17"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G20" i="4"/>
  <c r="AP20" i="4" s="1"/>
  <c r="D19" i="4"/>
  <c r="D16" i="4"/>
  <c r="E11" i="4"/>
  <c r="E10" i="4"/>
  <c r="J8" i="4"/>
  <c r="AF22" i="3"/>
  <c r="W22" i="3"/>
  <c r="E22" i="3"/>
  <c r="AB22" i="3" s="1"/>
  <c r="W21" i="3"/>
  <c r="E21" i="3"/>
  <c r="AD21" i="3" s="1"/>
  <c r="W20" i="3"/>
  <c r="W19" i="3"/>
  <c r="W18" i="3"/>
  <c r="E18" i="3"/>
  <c r="AB18" i="3" s="1"/>
  <c r="AE17" i="3"/>
  <c r="W17" i="3"/>
  <c r="E17" i="3"/>
  <c r="W16" i="3"/>
  <c r="Y15" i="3"/>
  <c r="X15" i="3"/>
  <c r="F11" i="3"/>
  <c r="F10" i="3"/>
  <c r="J8" i="3"/>
  <c r="E11" i="2"/>
  <c r="E10" i="2"/>
  <c r="M8" i="2"/>
  <c r="AQ34" i="6" l="1"/>
  <c r="AL34" i="6"/>
  <c r="AK34" i="6"/>
  <c r="AF34" i="6"/>
  <c r="AT34" i="6"/>
  <c r="AN34" i="6"/>
  <c r="AC34" i="6"/>
  <c r="AA34" i="6"/>
  <c r="AG32" i="4"/>
  <c r="AT32" i="4"/>
  <c r="AC32" i="4"/>
  <c r="AS32" i="4"/>
  <c r="AD32" i="4"/>
  <c r="AI32" i="4"/>
  <c r="AU32" i="4"/>
  <c r="AQ32" i="4"/>
  <c r="AM32" i="4"/>
  <c r="AE32" i="4"/>
  <c r="BX715" i="11"/>
  <c r="BX744" i="11"/>
  <c r="CZ745" i="11"/>
  <c r="BX788" i="11"/>
  <c r="BX829" i="11"/>
  <c r="BY829" i="11" s="1"/>
  <c r="CZ829" i="11"/>
  <c r="G34" i="10"/>
  <c r="L42" i="6" s="1"/>
  <c r="Z40" i="10"/>
  <c r="AC18" i="3"/>
  <c r="AE18" i="3"/>
  <c r="G13" i="10"/>
  <c r="L21" i="6" s="1"/>
  <c r="G21" i="10"/>
  <c r="L29" i="6" s="1"/>
  <c r="W57" i="10"/>
  <c r="DJ7" i="11" a="1"/>
  <c r="DJ7" i="11" s="1"/>
  <c r="AF18" i="3"/>
  <c r="AC22" i="3"/>
  <c r="F10" i="10"/>
  <c r="E18" i="6" s="1"/>
  <c r="AD18" i="6" s="1"/>
  <c r="H14" i="10"/>
  <c r="M22" i="6" s="1"/>
  <c r="W23" i="10"/>
  <c r="Z23" i="10" s="1"/>
  <c r="X59" i="10"/>
  <c r="X71" i="10"/>
  <c r="J26" i="10"/>
  <c r="O34" i="6" s="1"/>
  <c r="U69" i="10"/>
  <c r="I11" i="10"/>
  <c r="N19" i="6" s="1"/>
  <c r="H25" i="10"/>
  <c r="M33" i="6" s="1"/>
  <c r="G28" i="10"/>
  <c r="L36" i="6" s="1"/>
  <c r="Z38" i="10"/>
  <c r="DJ13" i="11" a="1"/>
  <c r="DJ13" i="11" s="1"/>
  <c r="AH20" i="4"/>
  <c r="I10" i="10"/>
  <c r="N18" i="6" s="1"/>
  <c r="X42" i="10"/>
  <c r="X72" i="10"/>
  <c r="Z72" i="10" s="1"/>
  <c r="M72" i="10" s="1"/>
  <c r="AD22" i="3"/>
  <c r="AE22" i="3"/>
  <c r="F9" i="10"/>
  <c r="E17" i="6" s="1"/>
  <c r="AT17" i="6" s="1"/>
  <c r="F15" i="10"/>
  <c r="E23" i="6" s="1"/>
  <c r="AN23" i="6" s="1"/>
  <c r="G23" i="10"/>
  <c r="L31" i="6" s="1"/>
  <c r="G27" i="10"/>
  <c r="L35" i="6" s="1"/>
  <c r="X38" i="10"/>
  <c r="BX22" i="11"/>
  <c r="CZ497" i="11"/>
  <c r="BX601" i="11"/>
  <c r="BX622" i="11"/>
  <c r="BX143" i="11"/>
  <c r="BY143" i="11" s="1"/>
  <c r="BX186" i="11"/>
  <c r="CZ216" i="11"/>
  <c r="BX247" i="11"/>
  <c r="CZ310" i="11"/>
  <c r="BX332" i="11"/>
  <c r="CZ359" i="11"/>
  <c r="BX366" i="11"/>
  <c r="BX372" i="11"/>
  <c r="CZ383" i="11"/>
  <c r="CZ421" i="11"/>
  <c r="BX497" i="11"/>
  <c r="F8" i="10"/>
  <c r="E16" i="6" s="1"/>
  <c r="X10" i="10"/>
  <c r="K10" i="10" s="1"/>
  <c r="P18" i="6" s="1"/>
  <c r="F14" i="10"/>
  <c r="E22" i="6" s="1"/>
  <c r="AP22" i="6" s="1"/>
  <c r="I17" i="10"/>
  <c r="N25" i="6" s="1"/>
  <c r="H20" i="10"/>
  <c r="M28" i="6" s="1"/>
  <c r="F22" i="10"/>
  <c r="E30" i="6" s="1"/>
  <c r="AT30" i="6" s="1"/>
  <c r="X55" i="10"/>
  <c r="Z55" i="10" s="1"/>
  <c r="M55" i="10" s="1"/>
  <c r="AT24" i="4"/>
  <c r="AR24" i="4"/>
  <c r="AF24" i="4"/>
  <c r="AQ24" i="4"/>
  <c r="AE24" i="4"/>
  <c r="AW24" i="4"/>
  <c r="AI24" i="4"/>
  <c r="AV24" i="4"/>
  <c r="AG24" i="4"/>
  <c r="AU24" i="4"/>
  <c r="AB24" i="4"/>
  <c r="AC24" i="4"/>
  <c r="AS24" i="4"/>
  <c r="AO24" i="4"/>
  <c r="AN24" i="4"/>
  <c r="AM24" i="4"/>
  <c r="AK24" i="4"/>
  <c r="AG19" i="3"/>
  <c r="AB19" i="3"/>
  <c r="AH19" i="3"/>
  <c r="AF19" i="3"/>
  <c r="V102" i="10"/>
  <c r="I18" i="10"/>
  <c r="N26" i="6" s="1"/>
  <c r="W18" i="10"/>
  <c r="J18" i="10" s="1"/>
  <c r="O26" i="6" s="1"/>
  <c r="AD17" i="3"/>
  <c r="AF17" i="3"/>
  <c r="AC19" i="3"/>
  <c r="AD19" i="3"/>
  <c r="AR16" i="6"/>
  <c r="AS16" i="6"/>
  <c r="AG16" i="6"/>
  <c r="AP18" i="6"/>
  <c r="AE18" i="6"/>
  <c r="AM18" i="6"/>
  <c r="AT18" i="6"/>
  <c r="AA18" i="6"/>
  <c r="X15" i="10"/>
  <c r="K15" i="10" s="1"/>
  <c r="P23" i="6" s="1"/>
  <c r="W15" i="10"/>
  <c r="X62" i="10"/>
  <c r="W62" i="10"/>
  <c r="W22" i="10"/>
  <c r="J22" i="10" s="1"/>
  <c r="O30" i="6" s="1"/>
  <c r="X22" i="10"/>
  <c r="W64" i="10"/>
  <c r="X64" i="10"/>
  <c r="AE21" i="3"/>
  <c r="AQ30" i="6"/>
  <c r="AE30" i="6"/>
  <c r="AO30" i="6"/>
  <c r="AM30" i="6"/>
  <c r="AP30" i="6"/>
  <c r="G16" i="10"/>
  <c r="L24" i="6" s="1"/>
  <c r="U16" i="10"/>
  <c r="H16" i="10" s="1"/>
  <c r="M24" i="6" s="1"/>
  <c r="X31" i="10"/>
  <c r="W31" i="10"/>
  <c r="I31" i="10"/>
  <c r="N39" i="6" s="1"/>
  <c r="AP18" i="4"/>
  <c r="AI18" i="4"/>
  <c r="U40" i="10"/>
  <c r="G40" i="10"/>
  <c r="L48" i="6" s="1"/>
  <c r="AF21" i="3"/>
  <c r="AL32" i="4"/>
  <c r="AK32" i="4"/>
  <c r="AW32" i="4"/>
  <c r="AO32" i="4"/>
  <c r="AC16" i="6"/>
  <c r="AL17" i="6"/>
  <c r="AS18" i="6"/>
  <c r="X13" i="10"/>
  <c r="K13" i="10" s="1"/>
  <c r="P21" i="6" s="1"/>
  <c r="W13" i="10"/>
  <c r="Z13" i="10" s="1"/>
  <c r="M13" i="10" s="1"/>
  <c r="R21" i="6" s="1"/>
  <c r="X17" i="10"/>
  <c r="K17" i="10" s="1"/>
  <c r="P25" i="6" s="1"/>
  <c r="W17" i="10"/>
  <c r="Z17" i="10" s="1"/>
  <c r="M17" i="10" s="1"/>
  <c r="R25" i="6" s="1"/>
  <c r="X19" i="10"/>
  <c r="K19" i="10" s="1"/>
  <c r="P27" i="6" s="1"/>
  <c r="X29" i="10"/>
  <c r="W29" i="10"/>
  <c r="DL50" i="11" a="1"/>
  <c r="DL50" i="11" s="1"/>
  <c r="DN50" i="11" s="1"/>
  <c r="DL6" i="11" a="1"/>
  <c r="DL6" i="11" s="1"/>
  <c r="D20" i="8" s="1"/>
  <c r="AR34" i="6"/>
  <c r="AU34" i="6"/>
  <c r="AI34" i="6"/>
  <c r="AS34" i="6"/>
  <c r="AD34" i="6"/>
  <c r="G20" i="10"/>
  <c r="L28" i="6" s="1"/>
  <c r="AY7" i="11" a="1"/>
  <c r="AY7" i="11" s="1"/>
  <c r="CA7" i="11" s="1" a="1"/>
  <c r="CA7" i="11" s="1"/>
  <c r="CZ16" i="11"/>
  <c r="AM34" i="6"/>
  <c r="W25" i="10"/>
  <c r="X68" i="10"/>
  <c r="F84" i="10"/>
  <c r="G23" i="4" s="1"/>
  <c r="F78" i="10"/>
  <c r="G17" i="4" s="1"/>
  <c r="F89" i="10"/>
  <c r="G28" i="4" s="1"/>
  <c r="F86" i="10"/>
  <c r="G25" i="4" s="1"/>
  <c r="F80" i="10"/>
  <c r="G19" i="4" s="1"/>
  <c r="AP19" i="4" s="1"/>
  <c r="F77" i="10"/>
  <c r="G16" i="4" s="1"/>
  <c r="F87" i="10"/>
  <c r="G26" i="4" s="1"/>
  <c r="H48" i="10"/>
  <c r="I42" i="10"/>
  <c r="M38" i="10"/>
  <c r="R46" i="6" s="1"/>
  <c r="F30" i="10"/>
  <c r="E38" i="6" s="1"/>
  <c r="AP38" i="6" s="1"/>
  <c r="F20" i="10"/>
  <c r="E28" i="6" s="1"/>
  <c r="I19" i="10"/>
  <c r="N27" i="6" s="1"/>
  <c r="H17" i="10"/>
  <c r="M25" i="6" s="1"/>
  <c r="F16" i="10"/>
  <c r="E24" i="6" s="1"/>
  <c r="J14" i="10"/>
  <c r="O22" i="6" s="1"/>
  <c r="G12" i="10"/>
  <c r="L20" i="6" s="1"/>
  <c r="G11" i="10"/>
  <c r="L19" i="6" s="1"/>
  <c r="H9" i="10"/>
  <c r="M17" i="6" s="1"/>
  <c r="K8" i="10"/>
  <c r="P16" i="6" s="1"/>
  <c r="H24" i="10"/>
  <c r="M32" i="6" s="1"/>
  <c r="K23" i="10"/>
  <c r="P31" i="6" s="1"/>
  <c r="I21" i="10"/>
  <c r="N29" i="6" s="1"/>
  <c r="G17" i="10"/>
  <c r="L25" i="6" s="1"/>
  <c r="I15" i="10"/>
  <c r="N23" i="6" s="1"/>
  <c r="I14" i="10"/>
  <c r="N22" i="6" s="1"/>
  <c r="F12" i="10"/>
  <c r="E20" i="6" s="1"/>
  <c r="AU20" i="6" s="1"/>
  <c r="F11" i="10"/>
  <c r="E19" i="6" s="1"/>
  <c r="G9" i="10"/>
  <c r="L17" i="6" s="1"/>
  <c r="G8" i="10"/>
  <c r="L16" i="6" s="1"/>
  <c r="I9" i="10"/>
  <c r="N17" i="6" s="1"/>
  <c r="X11" i="10"/>
  <c r="K11" i="10" s="1"/>
  <c r="P19" i="6" s="1"/>
  <c r="I13" i="10"/>
  <c r="N21" i="6" s="1"/>
  <c r="F18" i="10"/>
  <c r="E26" i="6" s="1"/>
  <c r="AT26" i="6" s="1"/>
  <c r="I22" i="10"/>
  <c r="N30" i="6" s="1"/>
  <c r="I29" i="10"/>
  <c r="N37" i="6" s="1"/>
  <c r="F37" i="10"/>
  <c r="E45" i="6" s="1"/>
  <c r="J19" i="10"/>
  <c r="O27" i="6" s="1"/>
  <c r="X21" i="10"/>
  <c r="K21" i="10" s="1"/>
  <c r="P29" i="6" s="1"/>
  <c r="F23" i="10"/>
  <c r="E31" i="6" s="1"/>
  <c r="CZ22" i="11"/>
  <c r="CZ34" i="11"/>
  <c r="CZ56" i="11"/>
  <c r="BX72" i="11"/>
  <c r="AY72" i="11" s="1" a="1"/>
  <c r="AY72" i="11" s="1"/>
  <c r="AZ72" i="11" s="1" a="1"/>
  <c r="AZ72" i="11" s="1"/>
  <c r="BX76" i="11"/>
  <c r="AY76" i="11" s="1" a="1"/>
  <c r="AY76" i="11" s="1"/>
  <c r="BX80" i="11"/>
  <c r="AY80" i="11" s="1" a="1"/>
  <c r="AY80" i="11" s="1"/>
  <c r="CZ124" i="11"/>
  <c r="CZ131" i="11"/>
  <c r="CZ143" i="11"/>
  <c r="CZ179" i="11"/>
  <c r="CZ195" i="11"/>
  <c r="CZ231" i="11"/>
  <c r="BX266" i="11"/>
  <c r="BX278" i="11"/>
  <c r="CZ352" i="11"/>
  <c r="BX376" i="11"/>
  <c r="CZ437" i="11"/>
  <c r="CZ528" i="11"/>
  <c r="CZ580" i="11"/>
  <c r="BX707" i="11"/>
  <c r="BY707" i="11" s="1"/>
  <c r="BX825" i="11"/>
  <c r="BX880" i="11"/>
  <c r="CZ880" i="11"/>
  <c r="BX884" i="11"/>
  <c r="BX928" i="11"/>
  <c r="DJ15" i="11" a="1"/>
  <c r="DJ15" i="11" s="1"/>
  <c r="CZ17" i="11"/>
  <c r="BX34" i="11"/>
  <c r="BY34" i="11" s="1"/>
  <c r="BX85" i="11"/>
  <c r="BY85" i="11" s="1"/>
  <c r="CZ91" i="11"/>
  <c r="BX97" i="11"/>
  <c r="BX101" i="11"/>
  <c r="BX105" i="11"/>
  <c r="BX115" i="11"/>
  <c r="AY115" i="11" s="1" a="1"/>
  <c r="AY115" i="11" s="1"/>
  <c r="BX124" i="11"/>
  <c r="BX184" i="11"/>
  <c r="CZ184" i="11"/>
  <c r="CZ204" i="11"/>
  <c r="CZ208" i="11"/>
  <c r="CZ221" i="11"/>
  <c r="CZ271" i="11"/>
  <c r="CZ372" i="11"/>
  <c r="BX383" i="11"/>
  <c r="BX405" i="11"/>
  <c r="CZ492" i="11"/>
  <c r="BX745" i="11"/>
  <c r="BY745" i="11" s="1"/>
  <c r="CZ837" i="11"/>
  <c r="CZ842" i="11"/>
  <c r="CZ872" i="11"/>
  <c r="BX879" i="11"/>
  <c r="CZ910" i="11"/>
  <c r="BX946" i="11"/>
  <c r="CZ28" i="11"/>
  <c r="BX154" i="11"/>
  <c r="AY154" i="11" s="1" a="1"/>
  <c r="AY154" i="11" s="1"/>
  <c r="CZ161" i="11"/>
  <c r="CZ170" i="11"/>
  <c r="CZ209" i="11"/>
  <c r="BX221" i="11"/>
  <c r="BX276" i="11"/>
  <c r="CZ333" i="11"/>
  <c r="CZ377" i="11"/>
  <c r="BX388" i="11"/>
  <c r="CZ389" i="11"/>
  <c r="CZ392" i="11"/>
  <c r="BX396" i="11"/>
  <c r="CZ397" i="11"/>
  <c r="CZ509" i="11"/>
  <c r="CZ601" i="11"/>
  <c r="CZ622" i="11"/>
  <c r="CZ707" i="11"/>
  <c r="BX718" i="11"/>
  <c r="CZ843" i="11"/>
  <c r="BX919" i="11"/>
  <c r="CZ964" i="11"/>
  <c r="BX28" i="11"/>
  <c r="BX43" i="11"/>
  <c r="BY43" i="11" s="1"/>
  <c r="BX56" i="11"/>
  <c r="AY56" i="11" s="1" a="1"/>
  <c r="AY56" i="11" s="1"/>
  <c r="CA56" i="11" s="1" a="1"/>
  <c r="CA56" i="11" s="1"/>
  <c r="BX116" i="11"/>
  <c r="BX209" i="11"/>
  <c r="BX271" i="11"/>
  <c r="AY271" i="11" s="1" a="1"/>
  <c r="AY271" i="11" s="1"/>
  <c r="CZ278" i="11"/>
  <c r="BX305" i="11"/>
  <c r="BX373" i="11"/>
  <c r="BX393" i="11"/>
  <c r="BX509" i="11"/>
  <c r="BX547" i="11"/>
  <c r="CZ571" i="11"/>
  <c r="BX837" i="11"/>
  <c r="CZ955" i="11"/>
  <c r="X35" i="10"/>
  <c r="BX600" i="11"/>
  <c r="CZ613" i="11"/>
  <c r="CZ663" i="11"/>
  <c r="CZ825" i="11"/>
  <c r="W9" i="10"/>
  <c r="Z9" i="10" s="1"/>
  <c r="X27" i="10"/>
  <c r="K27" i="10" s="1"/>
  <c r="P35" i="6" s="1"/>
  <c r="X44" i="10"/>
  <c r="X54" i="10"/>
  <c r="X61" i="10"/>
  <c r="Z70" i="10"/>
  <c r="BX17" i="11"/>
  <c r="BX195" i="11"/>
  <c r="BX231" i="11"/>
  <c r="CZ276" i="11"/>
  <c r="CZ320" i="11"/>
  <c r="CZ339" i="11"/>
  <c r="CZ376" i="11"/>
  <c r="BX528" i="11"/>
  <c r="CZ600" i="11"/>
  <c r="BX821" i="11"/>
  <c r="BX842" i="11"/>
  <c r="CZ847" i="11"/>
  <c r="CZ864" i="11"/>
  <c r="CZ885" i="11"/>
  <c r="BX955" i="11"/>
  <c r="BX16" i="11"/>
  <c r="BX50" i="11"/>
  <c r="CZ110" i="11"/>
  <c r="CZ189" i="11"/>
  <c r="BX204" i="11"/>
  <c r="BX208" i="11"/>
  <c r="BX216" i="11"/>
  <c r="AY216" i="11" s="1" a="1"/>
  <c r="AY216" i="11" s="1"/>
  <c r="CZ285" i="11"/>
  <c r="BX352" i="11"/>
  <c r="CZ366" i="11"/>
  <c r="CZ373" i="11"/>
  <c r="CZ388" i="11"/>
  <c r="BX389" i="11"/>
  <c r="BX392" i="11"/>
  <c r="CZ393" i="11"/>
  <c r="CZ396" i="11"/>
  <c r="CZ405" i="11"/>
  <c r="BX588" i="11"/>
  <c r="BY588" i="11" s="1"/>
  <c r="CZ715" i="11"/>
  <c r="CZ884" i="11"/>
  <c r="BX44" i="11"/>
  <c r="AY44" i="11" s="1" a="1"/>
  <c r="AY44" i="11" s="1"/>
  <c r="AZ44" i="11" s="1" a="1"/>
  <c r="AZ44" i="11" s="1"/>
  <c r="CZ44" i="11"/>
  <c r="BX62" i="11"/>
  <c r="BY62" i="11" s="1"/>
  <c r="BX70" i="11"/>
  <c r="BX90" i="11"/>
  <c r="BY90" i="11" s="1"/>
  <c r="BX110" i="11"/>
  <c r="BX161" i="11"/>
  <c r="CZ186" i="11"/>
  <c r="BX189" i="11"/>
  <c r="CZ198" i="11"/>
  <c r="BX218" i="11"/>
  <c r="CZ218" i="11"/>
  <c r="BX377" i="11"/>
  <c r="BX397" i="11"/>
  <c r="CZ491" i="11"/>
  <c r="CZ588" i="11"/>
  <c r="BX613" i="11"/>
  <c r="CZ901" i="11"/>
  <c r="CZ919" i="11"/>
  <c r="CZ928" i="11"/>
  <c r="BY22" i="11"/>
  <c r="AY22" i="11" a="1"/>
  <c r="AY22" i="11" s="1"/>
  <c r="AY28" i="11" a="1"/>
  <c r="AY28" i="11" s="1"/>
  <c r="BY28" i="11"/>
  <c r="AY43" i="11" a="1"/>
  <c r="AY43" i="11" s="1"/>
  <c r="AY101" i="11" a="1"/>
  <c r="AY101" i="11" s="1"/>
  <c r="BY101" i="11"/>
  <c r="AY97" i="11" a="1"/>
  <c r="AY97" i="11" s="1"/>
  <c r="BY97" i="11"/>
  <c r="AY17" i="11" a="1"/>
  <c r="AY17" i="11" s="1"/>
  <c r="BY17" i="11"/>
  <c r="AY85" i="11" a="1"/>
  <c r="AY85" i="11" s="1"/>
  <c r="AY105" i="11" a="1"/>
  <c r="AY105" i="11" s="1"/>
  <c r="BY105" i="11"/>
  <c r="AY16" i="11" a="1"/>
  <c r="AY16" i="11" s="1"/>
  <c r="BY16" i="11"/>
  <c r="BY50" i="11"/>
  <c r="AY50" i="11" a="1"/>
  <c r="AY50" i="11" s="1"/>
  <c r="DL23" i="11" a="1"/>
  <c r="DL23" i="11" s="1"/>
  <c r="D37" i="8" s="1"/>
  <c r="DL28" i="11" a="1"/>
  <c r="DL28" i="11" s="1"/>
  <c r="D42" i="8" s="1"/>
  <c r="DL32" i="11" a="1"/>
  <c r="DL32" i="11" s="1"/>
  <c r="D46" i="8" s="1"/>
  <c r="DL36" i="11" a="1"/>
  <c r="DL36" i="11" s="1"/>
  <c r="CA44" i="11" a="1"/>
  <c r="CA44" i="11" s="1"/>
  <c r="DL49" i="11" a="1"/>
  <c r="DL49" i="11" s="1"/>
  <c r="AZ80" i="11" a="1"/>
  <c r="AZ80" i="11" s="1"/>
  <c r="CA80" i="11" a="1"/>
  <c r="CA80" i="11" s="1"/>
  <c r="AY90" i="11" a="1"/>
  <c r="AY90" i="11" s="1"/>
  <c r="DL64" i="11" a="1"/>
  <c r="DL64" i="11" s="1"/>
  <c r="DL60" i="11" a="1"/>
  <c r="DL60" i="11" s="1"/>
  <c r="DL56" i="11" a="1"/>
  <c r="DL56" i="11" s="1"/>
  <c r="DL52" i="11" a="1"/>
  <c r="DL52" i="11" s="1"/>
  <c r="DL48" i="11" a="1"/>
  <c r="DL48" i="11" s="1"/>
  <c r="DL44" i="11" a="1"/>
  <c r="DL44" i="11" s="1"/>
  <c r="DL40" i="11" a="1"/>
  <c r="DL40" i="11" s="1"/>
  <c r="DL65" i="11" a="1"/>
  <c r="DL65" i="11" s="1"/>
  <c r="DL63" i="11" a="1"/>
  <c r="DL63" i="11" s="1"/>
  <c r="DL59" i="11" a="1"/>
  <c r="DL59" i="11" s="1"/>
  <c r="DL55" i="11" a="1"/>
  <c r="DL55" i="11" s="1"/>
  <c r="DL51" i="11" a="1"/>
  <c r="DL51" i="11" s="1"/>
  <c r="DL47" i="11" a="1"/>
  <c r="DL47" i="11" s="1"/>
  <c r="DL43" i="11" a="1"/>
  <c r="DL43" i="11" s="1"/>
  <c r="DL13" i="11" a="1"/>
  <c r="DL13" i="11" s="1"/>
  <c r="D27" i="8" s="1"/>
  <c r="DJ9" i="11" a="1"/>
  <c r="DJ9" i="11" s="1"/>
  <c r="DL15" i="11" a="1"/>
  <c r="DL15" i="11" s="1"/>
  <c r="D29" i="8" s="1"/>
  <c r="DL16" i="11" a="1"/>
  <c r="DL16" i="11" s="1"/>
  <c r="D30" i="8" s="1"/>
  <c r="DL17" i="11" a="1"/>
  <c r="DL17" i="11" s="1"/>
  <c r="D31" i="8" s="1"/>
  <c r="DJ19" i="11" a="1"/>
  <c r="DJ19" i="11" s="1"/>
  <c r="DL22" i="11" a="1"/>
  <c r="DL22" i="11" s="1"/>
  <c r="D36" i="8" s="1"/>
  <c r="DL41" i="11" a="1"/>
  <c r="DL41" i="11" s="1"/>
  <c r="DL42" i="11" a="1"/>
  <c r="DL42" i="11" s="1"/>
  <c r="DL45" i="11" a="1"/>
  <c r="DL45" i="11" s="1"/>
  <c r="DL46" i="11" a="1"/>
  <c r="DL46" i="11" s="1"/>
  <c r="CZ50" i="11"/>
  <c r="DL53" i="11" a="1"/>
  <c r="DL53" i="11" s="1"/>
  <c r="DL57" i="11" a="1"/>
  <c r="DL57" i="11" s="1"/>
  <c r="BY154" i="11"/>
  <c r="DJ8" i="11" a="1"/>
  <c r="DJ8" i="11" s="1"/>
  <c r="DL14" i="11" a="1"/>
  <c r="DL14" i="11" s="1"/>
  <c r="D28" i="8" s="1"/>
  <c r="DL18" i="11" a="1"/>
  <c r="DL18" i="11" s="1"/>
  <c r="D32" i="8" s="1"/>
  <c r="DJ20" i="11" a="1"/>
  <c r="DJ20" i="11" s="1"/>
  <c r="DL27" i="11" a="1"/>
  <c r="DL27" i="11" s="1"/>
  <c r="D41" i="8" s="1"/>
  <c r="DL31" i="11" a="1"/>
  <c r="DL31" i="11" s="1"/>
  <c r="D45" i="8" s="1"/>
  <c r="DL35" i="11" a="1"/>
  <c r="DL35" i="11" s="1"/>
  <c r="D49" i="8" s="1"/>
  <c r="DL54" i="11" a="1"/>
  <c r="DL54" i="11" s="1"/>
  <c r="DL58" i="11" a="1"/>
  <c r="DL58" i="11" s="1"/>
  <c r="DL62" i="11" a="1"/>
  <c r="DL62" i="11" s="1"/>
  <c r="CZ72" i="11"/>
  <c r="BY76" i="11"/>
  <c r="CZ80" i="11"/>
  <c r="CZ90" i="11"/>
  <c r="CZ97" i="11"/>
  <c r="CZ105" i="11"/>
  <c r="AY124" i="11" a="1"/>
  <c r="AY124" i="11" s="1"/>
  <c r="BY124" i="11"/>
  <c r="AY161" i="11" a="1"/>
  <c r="AY161" i="11" s="1"/>
  <c r="BY161" i="11"/>
  <c r="AY189" i="11" a="1"/>
  <c r="AY189" i="11" s="1"/>
  <c r="BY189" i="11"/>
  <c r="DL7" i="11" a="1"/>
  <c r="DL7" i="11" s="1"/>
  <c r="D21" i="8" s="1"/>
  <c r="DJ18" i="11" a="1"/>
  <c r="DJ18" i="11" s="1"/>
  <c r="DL8" i="11" a="1"/>
  <c r="DL8" i="11" s="1"/>
  <c r="D22" i="8" s="1"/>
  <c r="DJ10" i="11" a="1"/>
  <c r="DJ10" i="11" s="1"/>
  <c r="DJ6" i="11" a="1"/>
  <c r="DJ6" i="11" s="1"/>
  <c r="DL9" i="11" a="1"/>
  <c r="DL9" i="11" s="1"/>
  <c r="D23" i="8" s="1"/>
  <c r="DJ11" i="11" a="1"/>
  <c r="DJ11" i="11" s="1"/>
  <c r="DL19" i="11" a="1"/>
  <c r="DL19" i="11" s="1"/>
  <c r="D33" i="8" s="1"/>
  <c r="DL21" i="11" a="1"/>
  <c r="DL21" i="11" s="1"/>
  <c r="D35" i="8" s="1"/>
  <c r="CZ43" i="11"/>
  <c r="DL61" i="11" a="1"/>
  <c r="DL61" i="11" s="1"/>
  <c r="CZ62" i="11"/>
  <c r="BX91" i="11"/>
  <c r="DL10" i="11" a="1"/>
  <c r="DL10" i="11" s="1"/>
  <c r="D24" i="8" s="1"/>
  <c r="DJ12" i="11" a="1"/>
  <c r="DJ12" i="11" s="1"/>
  <c r="DL20" i="11" a="1"/>
  <c r="DL20" i="11" s="1"/>
  <c r="D34" i="8" s="1"/>
  <c r="DL26" i="11" a="1"/>
  <c r="DL26" i="11" s="1"/>
  <c r="D40" i="8" s="1"/>
  <c r="DL30" i="11" a="1"/>
  <c r="DL30" i="11" s="1"/>
  <c r="D44" i="8" s="1"/>
  <c r="DL34" i="11" a="1"/>
  <c r="DL34" i="11" s="1"/>
  <c r="D48" i="8" s="1"/>
  <c r="DL39" i="11" a="1"/>
  <c r="DL39" i="11" s="1"/>
  <c r="AZ76" i="11" a="1"/>
  <c r="AZ76" i="11" s="1"/>
  <c r="CA76" i="11" a="1"/>
  <c r="CA76" i="11" s="1"/>
  <c r="AY110" i="11" a="1"/>
  <c r="AY110" i="11" s="1"/>
  <c r="BY110" i="11"/>
  <c r="BY116" i="11"/>
  <c r="AY116" i="11" a="1"/>
  <c r="AY116" i="11" s="1"/>
  <c r="AZ154" i="11" a="1"/>
  <c r="AZ154" i="11" s="1"/>
  <c r="CA154" i="11" a="1"/>
  <c r="CA154" i="11" s="1"/>
  <c r="DL38" i="11" a="1"/>
  <c r="DL38" i="11" s="1"/>
  <c r="CZ142" i="11"/>
  <c r="DL11" i="11" a="1"/>
  <c r="DL11" i="11" s="1"/>
  <c r="D25" i="8" s="1"/>
  <c r="DL12" i="11" a="1"/>
  <c r="DL12" i="11" s="1"/>
  <c r="D26" i="8" s="1"/>
  <c r="DJ14" i="11" a="1"/>
  <c r="DJ14" i="11" s="1"/>
  <c r="DL25" i="11" a="1"/>
  <c r="DL25" i="11" s="1"/>
  <c r="D39" i="8" s="1"/>
  <c r="DL29" i="11" a="1"/>
  <c r="DL29" i="11" s="1"/>
  <c r="D43" i="8" s="1"/>
  <c r="DL33" i="11" a="1"/>
  <c r="DL33" i="11" s="1"/>
  <c r="D47" i="8" s="1"/>
  <c r="DL37" i="11" a="1"/>
  <c r="DL37" i="11" s="1"/>
  <c r="BY44" i="11"/>
  <c r="AZ56" i="11" a="1"/>
  <c r="AZ56" i="11" s="1"/>
  <c r="BY56" i="11"/>
  <c r="CZ70" i="11"/>
  <c r="BY72" i="11"/>
  <c r="CZ76" i="11"/>
  <c r="BY80" i="11"/>
  <c r="CZ85" i="11"/>
  <c r="CZ101" i="11"/>
  <c r="CZ115" i="11"/>
  <c r="BX149" i="11"/>
  <c r="DJ16" i="11" a="1"/>
  <c r="DJ16" i="11" s="1"/>
  <c r="DL24" i="11" a="1"/>
  <c r="DL24" i="11" s="1"/>
  <c r="D38" i="8" s="1"/>
  <c r="CZ171" i="11"/>
  <c r="BY195" i="11"/>
  <c r="AY195" i="11" a="1"/>
  <c r="AY195" i="11" s="1"/>
  <c r="BY221" i="11"/>
  <c r="AY221" i="11" a="1"/>
  <c r="AY221" i="11" s="1"/>
  <c r="AY276" i="11" a="1"/>
  <c r="AY276" i="11" s="1"/>
  <c r="BY276" i="11"/>
  <c r="AY184" i="11" a="1"/>
  <c r="AY184" i="11" s="1"/>
  <c r="BY184" i="11"/>
  <c r="BY209" i="11"/>
  <c r="AY209" i="11" a="1"/>
  <c r="AY209" i="11" s="1"/>
  <c r="BX170" i="11"/>
  <c r="CZ149" i="11"/>
  <c r="BX179" i="11"/>
  <c r="BY186" i="11"/>
  <c r="AY186" i="11" a="1"/>
  <c r="AY186" i="11" s="1"/>
  <c r="BX198" i="11"/>
  <c r="AY231" i="11" a="1"/>
  <c r="AY231" i="11" s="1"/>
  <c r="BY231" i="11"/>
  <c r="CZ116" i="11"/>
  <c r="BX131" i="11"/>
  <c r="CZ154" i="11"/>
  <c r="BX171" i="11"/>
  <c r="BY208" i="11"/>
  <c r="AY208" i="11" a="1"/>
  <c r="AY208" i="11" s="1"/>
  <c r="BY216" i="11"/>
  <c r="BX142" i="11"/>
  <c r="AY143" i="11" a="1"/>
  <c r="AY143" i="11" s="1"/>
  <c r="BY204" i="11"/>
  <c r="AY204" i="11" a="1"/>
  <c r="AY204" i="11" s="1"/>
  <c r="AY218" i="11" a="1"/>
  <c r="AY218" i="11" s="1"/>
  <c r="BY218" i="11"/>
  <c r="AY247" i="11" a="1"/>
  <c r="AY247" i="11" s="1"/>
  <c r="BY247" i="11"/>
  <c r="CZ247" i="11"/>
  <c r="BY271" i="11"/>
  <c r="BX285" i="11"/>
  <c r="BY383" i="11"/>
  <c r="AY383" i="11" a="1"/>
  <c r="AY383" i="11" s="1"/>
  <c r="AY405" i="11" a="1"/>
  <c r="AY405" i="11" s="1"/>
  <c r="BY405" i="11"/>
  <c r="BX333" i="11"/>
  <c r="AY266" i="11" a="1"/>
  <c r="AY266" i="11" s="1"/>
  <c r="BY266" i="11"/>
  <c r="CZ266" i="11"/>
  <c r="AZ271" i="11" a="1"/>
  <c r="AZ271" i="11" s="1"/>
  <c r="CA271" i="11" a="1"/>
  <c r="CA271" i="11" s="1"/>
  <c r="AY332" i="11" a="1"/>
  <c r="AY332" i="11" s="1"/>
  <c r="BY332" i="11"/>
  <c r="BY278" i="11"/>
  <c r="AY278" i="11" a="1"/>
  <c r="AY278" i="11" s="1"/>
  <c r="AY305" i="11" a="1"/>
  <c r="AY305" i="11" s="1"/>
  <c r="BY305" i="11"/>
  <c r="CZ305" i="11"/>
  <c r="BX310" i="11"/>
  <c r="BX320" i="11"/>
  <c r="BX359" i="11"/>
  <c r="AY376" i="11" a="1"/>
  <c r="AY376" i="11" s="1"/>
  <c r="BY376" i="11"/>
  <c r="CZ332" i="11"/>
  <c r="BX345" i="11"/>
  <c r="BY388" i="11"/>
  <c r="AY388" i="11" a="1"/>
  <c r="AY388" i="11" s="1"/>
  <c r="BY396" i="11"/>
  <c r="AY396" i="11" a="1"/>
  <c r="AY396" i="11" s="1"/>
  <c r="BY352" i="11"/>
  <c r="AY352" i="11" a="1"/>
  <c r="AY352" i="11" s="1"/>
  <c r="AY373" i="11" a="1"/>
  <c r="AY373" i="11" s="1"/>
  <c r="BY373" i="11"/>
  <c r="AY393" i="11" a="1"/>
  <c r="AY393" i="11" s="1"/>
  <c r="BY393" i="11"/>
  <c r="BY366" i="11"/>
  <c r="AY366" i="11" a="1"/>
  <c r="AY366" i="11" s="1"/>
  <c r="AY372" i="11" a="1"/>
  <c r="AY372" i="11" s="1"/>
  <c r="BY372" i="11"/>
  <c r="AY389" i="11" a="1"/>
  <c r="AY389" i="11" s="1"/>
  <c r="BY389" i="11"/>
  <c r="BY392" i="11"/>
  <c r="AY392" i="11" a="1"/>
  <c r="AY392" i="11" s="1"/>
  <c r="BX339" i="11"/>
  <c r="CZ345" i="11"/>
  <c r="AY377" i="11" a="1"/>
  <c r="AY377" i="11" s="1"/>
  <c r="BY377" i="11"/>
  <c r="AY397" i="11" a="1"/>
  <c r="AY397" i="11" s="1"/>
  <c r="BY397" i="11"/>
  <c r="BX421" i="11"/>
  <c r="BX437" i="11"/>
  <c r="BY497" i="11"/>
  <c r="AY497" i="11" a="1"/>
  <c r="AY497" i="11" s="1"/>
  <c r="AY509" i="11" a="1"/>
  <c r="AY509" i="11" s="1"/>
  <c r="BY509" i="11"/>
  <c r="BX491" i="11"/>
  <c r="BY547" i="11"/>
  <c r="AY547" i="11" a="1"/>
  <c r="AY547" i="11" s="1"/>
  <c r="AY528" i="11" a="1"/>
  <c r="AY528" i="11" s="1"/>
  <c r="BY528" i="11"/>
  <c r="BX492" i="11"/>
  <c r="CZ547" i="11"/>
  <c r="BX571" i="11"/>
  <c r="BX580" i="11"/>
  <c r="AY588" i="11" a="1"/>
  <c r="AY588" i="11" s="1"/>
  <c r="AY601" i="11" a="1"/>
  <c r="AY601" i="11" s="1"/>
  <c r="BY601" i="11"/>
  <c r="AY600" i="11" a="1"/>
  <c r="AY600" i="11" s="1"/>
  <c r="BY600" i="11"/>
  <c r="BY613" i="11"/>
  <c r="AY613" i="11" a="1"/>
  <c r="AY613" i="11" s="1"/>
  <c r="BX617" i="11"/>
  <c r="CZ617" i="11"/>
  <c r="BY622" i="11"/>
  <c r="AY622" i="11" a="1"/>
  <c r="AY622" i="11" s="1"/>
  <c r="BX663" i="11"/>
  <c r="AY718" i="11" a="1"/>
  <c r="AY718" i="11" s="1"/>
  <c r="BY718" i="11"/>
  <c r="CZ711" i="11"/>
  <c r="BX703" i="11"/>
  <c r="AY715" i="11" a="1"/>
  <c r="AY715" i="11" s="1"/>
  <c r="BY715" i="11"/>
  <c r="AY744" i="11" a="1"/>
  <c r="AY744" i="11" s="1"/>
  <c r="BY744" i="11"/>
  <c r="CZ703" i="11"/>
  <c r="AY707" i="11" a="1"/>
  <c r="AY707" i="11" s="1"/>
  <c r="BX711" i="11"/>
  <c r="CZ718" i="11"/>
  <c r="CZ744" i="11"/>
  <c r="BX754" i="11"/>
  <c r="CZ754" i="11"/>
  <c r="AY745" i="11" a="1"/>
  <c r="AY745" i="11" s="1"/>
  <c r="BY788" i="11"/>
  <c r="AY788" i="11" a="1"/>
  <c r="AY788" i="11" s="1"/>
  <c r="CZ788" i="11"/>
  <c r="BX811" i="11"/>
  <c r="CZ811" i="11"/>
  <c r="AY821" i="11" a="1"/>
  <c r="AY821" i="11" s="1"/>
  <c r="BY821" i="11"/>
  <c r="BY825" i="11"/>
  <c r="AY825" i="11" a="1"/>
  <c r="AY825" i="11" s="1"/>
  <c r="AY837" i="11" a="1"/>
  <c r="AY837" i="11" s="1"/>
  <c r="BY837" i="11"/>
  <c r="AY829" i="11" a="1"/>
  <c r="AY829" i="11" s="1"/>
  <c r="CZ821" i="11"/>
  <c r="BY842" i="11"/>
  <c r="AY842" i="11" a="1"/>
  <c r="AY842" i="11" s="1"/>
  <c r="BX843" i="11"/>
  <c r="BX847" i="11"/>
  <c r="BX864" i="11"/>
  <c r="BY884" i="11"/>
  <c r="AY884" i="11" a="1"/>
  <c r="AY884" i="11" s="1"/>
  <c r="BX863" i="11"/>
  <c r="CZ863" i="11"/>
  <c r="AY879" i="11" a="1"/>
  <c r="AY879" i="11" s="1"/>
  <c r="BY879" i="11"/>
  <c r="AY880" i="11" a="1"/>
  <c r="AY880" i="11" s="1"/>
  <c r="BY880" i="11"/>
  <c r="BX872" i="11"/>
  <c r="CZ879" i="11"/>
  <c r="BX885" i="11"/>
  <c r="BX910" i="11"/>
  <c r="BX901" i="11"/>
  <c r="AY919" i="11" a="1"/>
  <c r="AY919" i="11" s="1"/>
  <c r="AZ919" i="11" s="1" a="1"/>
  <c r="AZ919" i="11" s="1"/>
  <c r="BY919" i="11"/>
  <c r="BY928" i="11"/>
  <c r="AY928" i="11" a="1"/>
  <c r="AY928" i="11" s="1"/>
  <c r="AZ928" i="11" s="1" a="1"/>
  <c r="AZ928" i="11" s="1"/>
  <c r="CZ937" i="11"/>
  <c r="BX937" i="11"/>
  <c r="AY946" i="11" a="1"/>
  <c r="AY946" i="11" s="1"/>
  <c r="AZ946" i="11" s="1" a="1"/>
  <c r="AZ946" i="11" s="1"/>
  <c r="BY946" i="11"/>
  <c r="CZ946" i="11"/>
  <c r="AY955" i="11" a="1"/>
  <c r="AY955" i="11" s="1"/>
  <c r="AZ955" i="11" s="1" a="1"/>
  <c r="AZ955" i="11" s="1"/>
  <c r="BY955" i="11"/>
  <c r="BX964" i="11"/>
  <c r="M9" i="10"/>
  <c r="R17" i="6" s="1"/>
  <c r="I102" i="10"/>
  <c r="M16" i="3" s="1"/>
  <c r="G73" i="10"/>
  <c r="Y58" i="10"/>
  <c r="L58" i="10" s="1"/>
  <c r="Y55" i="10"/>
  <c r="L55" i="10" s="1"/>
  <c r="Y50" i="10"/>
  <c r="L50" i="10" s="1"/>
  <c r="Y47" i="10"/>
  <c r="L47" i="10" s="1"/>
  <c r="Y40" i="10"/>
  <c r="Z11" i="10"/>
  <c r="Y19" i="10"/>
  <c r="L19" i="10" s="1"/>
  <c r="Q27" i="6" s="1"/>
  <c r="Y27" i="10"/>
  <c r="X28" i="10"/>
  <c r="W28" i="10"/>
  <c r="U8" i="10"/>
  <c r="R65" i="10" s="1"/>
  <c r="Y9" i="10"/>
  <c r="L9" i="10" s="1"/>
  <c r="Q17" i="6" s="1"/>
  <c r="Y14" i="10"/>
  <c r="L14" i="10" s="1"/>
  <c r="Q22" i="6" s="1"/>
  <c r="J30" i="10"/>
  <c r="O38" i="6" s="1"/>
  <c r="Z30" i="10"/>
  <c r="M30" i="10" s="1"/>
  <c r="R38" i="6" s="1"/>
  <c r="AG38" i="6" s="1"/>
  <c r="Y30" i="10"/>
  <c r="L30" i="10" s="1"/>
  <c r="Q38" i="6" s="1"/>
  <c r="X33" i="10"/>
  <c r="K33" i="10" s="1"/>
  <c r="P41" i="6" s="1"/>
  <c r="W33" i="10"/>
  <c r="I73" i="10"/>
  <c r="W8" i="10"/>
  <c r="I8" i="10"/>
  <c r="N16" i="6" s="1"/>
  <c r="X14" i="10"/>
  <c r="Z14" i="10" s="1"/>
  <c r="Z15" i="10"/>
  <c r="W21" i="10"/>
  <c r="Z25" i="10"/>
  <c r="Y25" i="10"/>
  <c r="L25" i="10" s="1"/>
  <c r="Q33" i="6" s="1"/>
  <c r="Z29" i="10"/>
  <c r="Y13" i="10"/>
  <c r="L13" i="10" s="1"/>
  <c r="Q21" i="6" s="1"/>
  <c r="W24" i="10"/>
  <c r="J24" i="10" s="1"/>
  <c r="O32" i="6" s="1"/>
  <c r="X24" i="10"/>
  <c r="K24" i="10" s="1"/>
  <c r="P32" i="6" s="1"/>
  <c r="X26" i="10"/>
  <c r="U26" i="10"/>
  <c r="Y26" i="10" s="1"/>
  <c r="L26" i="10" s="1"/>
  <c r="Q34" i="6" s="1"/>
  <c r="Y32" i="10"/>
  <c r="L32" i="10" s="1"/>
  <c r="Q40" i="6" s="1"/>
  <c r="Y15" i="10"/>
  <c r="L15" i="10" s="1"/>
  <c r="Q23" i="6" s="1"/>
  <c r="W16" i="10"/>
  <c r="X16" i="10"/>
  <c r="K16" i="10" s="1"/>
  <c r="P24" i="6" s="1"/>
  <c r="H18" i="10"/>
  <c r="M26" i="6" s="1"/>
  <c r="X12" i="10"/>
  <c r="K12" i="10" s="1"/>
  <c r="P20" i="6" s="1"/>
  <c r="W12" i="10"/>
  <c r="T96" i="10"/>
  <c r="G96" i="10" s="1"/>
  <c r="K35" i="4" s="1"/>
  <c r="T82" i="10"/>
  <c r="T92" i="10"/>
  <c r="T97" i="10"/>
  <c r="T94" i="10"/>
  <c r="G94" i="10" s="1"/>
  <c r="K33" i="4" s="1"/>
  <c r="T80" i="10"/>
  <c r="T79" i="10"/>
  <c r="T88" i="10"/>
  <c r="T89" i="10"/>
  <c r="T85" i="10"/>
  <c r="T83" i="10"/>
  <c r="U11" i="10"/>
  <c r="H12" i="10"/>
  <c r="M20" i="6" s="1"/>
  <c r="Y18" i="10"/>
  <c r="L18" i="10" s="1"/>
  <c r="Q26" i="6" s="1"/>
  <c r="G19" i="10"/>
  <c r="L27" i="6" s="1"/>
  <c r="W10" i="10"/>
  <c r="J11" i="10"/>
  <c r="O19" i="6" s="1"/>
  <c r="Y17" i="10"/>
  <c r="L17" i="10" s="1"/>
  <c r="Q25" i="6" s="1"/>
  <c r="X18" i="10"/>
  <c r="K18" i="10" s="1"/>
  <c r="P26" i="6" s="1"/>
  <c r="Z19" i="10"/>
  <c r="X20" i="10"/>
  <c r="K20" i="10" s="1"/>
  <c r="P28" i="6" s="1"/>
  <c r="W20" i="10"/>
  <c r="Z22" i="10"/>
  <c r="M22" i="10" s="1"/>
  <c r="R30" i="6" s="1"/>
  <c r="AD30" i="6" s="1"/>
  <c r="Y22" i="10"/>
  <c r="L22" i="10" s="1"/>
  <c r="Q30" i="6" s="1"/>
  <c r="Y23" i="10"/>
  <c r="L23" i="10" s="1"/>
  <c r="Q31" i="6" s="1"/>
  <c r="Z27" i="10"/>
  <c r="H28" i="10"/>
  <c r="M36" i="6" s="1"/>
  <c r="Y38" i="10"/>
  <c r="L38" i="10" s="1"/>
  <c r="Q46" i="6" s="1"/>
  <c r="I23" i="10"/>
  <c r="N31" i="6" s="1"/>
  <c r="F24" i="10"/>
  <c r="E32" i="6" s="1"/>
  <c r="K25" i="10"/>
  <c r="P33" i="6" s="1"/>
  <c r="H26" i="10"/>
  <c r="M34" i="6" s="1"/>
  <c r="Z26" i="10"/>
  <c r="M27" i="10"/>
  <c r="R35" i="6" s="1"/>
  <c r="J28" i="10"/>
  <c r="O36" i="6" s="1"/>
  <c r="G29" i="10"/>
  <c r="L37" i="6" s="1"/>
  <c r="Y29" i="10"/>
  <c r="L29" i="10" s="1"/>
  <c r="Q37" i="6" s="1"/>
  <c r="J32" i="10"/>
  <c r="O40" i="6" s="1"/>
  <c r="F33" i="10"/>
  <c r="E41" i="6" s="1"/>
  <c r="AE41" i="6" s="1"/>
  <c r="G38" i="10"/>
  <c r="L46" i="6" s="1"/>
  <c r="J15" i="10"/>
  <c r="O23" i="6" s="1"/>
  <c r="F19" i="10"/>
  <c r="E27" i="6" s="1"/>
  <c r="AH27" i="6" s="1"/>
  <c r="H21" i="10"/>
  <c r="M29" i="6" s="1"/>
  <c r="J23" i="10"/>
  <c r="O31" i="6" s="1"/>
  <c r="G24" i="10"/>
  <c r="L32" i="6" s="1"/>
  <c r="I26" i="10"/>
  <c r="N34" i="6" s="1"/>
  <c r="F27" i="10"/>
  <c r="E35" i="6" s="1"/>
  <c r="K28" i="10"/>
  <c r="P36" i="6" s="1"/>
  <c r="H29" i="10"/>
  <c r="M37" i="6" s="1"/>
  <c r="H31" i="10"/>
  <c r="M39" i="6" s="1"/>
  <c r="X32" i="10"/>
  <c r="Z32" i="10" s="1"/>
  <c r="G33" i="10"/>
  <c r="L41" i="6" s="1"/>
  <c r="F40" i="10"/>
  <c r="E48" i="6" s="1"/>
  <c r="AM48" i="6" s="1"/>
  <c r="H42" i="10"/>
  <c r="J13" i="10"/>
  <c r="O21" i="6" s="1"/>
  <c r="G14" i="10"/>
  <c r="L22" i="6" s="1"/>
  <c r="I16" i="10"/>
  <c r="N24" i="6" s="1"/>
  <c r="F17" i="10"/>
  <c r="E25" i="6" s="1"/>
  <c r="AP25" i="6" s="1"/>
  <c r="H19" i="10"/>
  <c r="M27" i="6" s="1"/>
  <c r="G22" i="10"/>
  <c r="L30" i="6" s="1"/>
  <c r="I24" i="10"/>
  <c r="N32" i="6" s="1"/>
  <c r="F25" i="10"/>
  <c r="E33" i="6" s="1"/>
  <c r="AI33" i="6" s="1"/>
  <c r="K26" i="10"/>
  <c r="P34" i="6" s="1"/>
  <c r="H27" i="10"/>
  <c r="M35" i="6" s="1"/>
  <c r="J29" i="10"/>
  <c r="O37" i="6" s="1"/>
  <c r="G30" i="10"/>
  <c r="L38" i="6" s="1"/>
  <c r="J31" i="10"/>
  <c r="O39" i="6" s="1"/>
  <c r="H34" i="10"/>
  <c r="M42" i="6" s="1"/>
  <c r="G37" i="10"/>
  <c r="L45" i="6" s="1"/>
  <c r="X37" i="10"/>
  <c r="K37" i="10" s="1"/>
  <c r="P45" i="6" s="1"/>
  <c r="U37" i="10"/>
  <c r="I39" i="10"/>
  <c r="N47" i="6" s="1"/>
  <c r="K44" i="10"/>
  <c r="W45" i="10"/>
  <c r="X45" i="10"/>
  <c r="K45" i="10" s="1"/>
  <c r="H22" i="10"/>
  <c r="M30" i="6" s="1"/>
  <c r="M23" i="10"/>
  <c r="R31" i="6" s="1"/>
  <c r="G25" i="10"/>
  <c r="L33" i="6" s="1"/>
  <c r="I27" i="10"/>
  <c r="N35" i="6" s="1"/>
  <c r="F28" i="10"/>
  <c r="E36" i="6" s="1"/>
  <c r="AI36" i="6" s="1"/>
  <c r="K29" i="10"/>
  <c r="P37" i="6" s="1"/>
  <c r="H30" i="10"/>
  <c r="M38" i="6" s="1"/>
  <c r="K31" i="10"/>
  <c r="P39" i="6" s="1"/>
  <c r="F32" i="10"/>
  <c r="E40" i="6" s="1"/>
  <c r="I34" i="10"/>
  <c r="N42" i="6" s="1"/>
  <c r="F35" i="10"/>
  <c r="E43" i="6" s="1"/>
  <c r="AH43" i="6" s="1"/>
  <c r="I36" i="10"/>
  <c r="N44" i="6" s="1"/>
  <c r="X39" i="10"/>
  <c r="K39" i="10" s="1"/>
  <c r="P47" i="6" s="1"/>
  <c r="W39" i="10"/>
  <c r="J39" i="10" s="1"/>
  <c r="O47" i="6" s="1"/>
  <c r="W41" i="10"/>
  <c r="J41" i="10" s="1"/>
  <c r="X41" i="10"/>
  <c r="K41" i="10" s="1"/>
  <c r="Y43" i="10"/>
  <c r="Z43" i="10"/>
  <c r="M43" i="10" s="1"/>
  <c r="X48" i="10"/>
  <c r="K48" i="10" s="1"/>
  <c r="W48" i="10"/>
  <c r="J48" i="10" s="1"/>
  <c r="I30" i="10"/>
  <c r="N38" i="6" s="1"/>
  <c r="G32" i="10"/>
  <c r="L40" i="6" s="1"/>
  <c r="G35" i="10"/>
  <c r="L43" i="6" s="1"/>
  <c r="I37" i="10"/>
  <c r="N45" i="6" s="1"/>
  <c r="Y31" i="10"/>
  <c r="L31" i="10" s="1"/>
  <c r="Q39" i="6" s="1"/>
  <c r="H32" i="10"/>
  <c r="M40" i="6" s="1"/>
  <c r="X34" i="10"/>
  <c r="K34" i="10" s="1"/>
  <c r="P42" i="6" s="1"/>
  <c r="W34" i="10"/>
  <c r="J34" i="10" s="1"/>
  <c r="O42" i="6" s="1"/>
  <c r="H35" i="10"/>
  <c r="M43" i="6" s="1"/>
  <c r="W35" i="10"/>
  <c r="K36" i="10"/>
  <c r="P44" i="6" s="1"/>
  <c r="J37" i="10"/>
  <c r="O45" i="6" s="1"/>
  <c r="F43" i="10"/>
  <c r="K72" i="10"/>
  <c r="F71" i="10"/>
  <c r="I70" i="10"/>
  <c r="K71" i="10"/>
  <c r="J72" i="10"/>
  <c r="H70" i="10"/>
  <c r="J69" i="10"/>
  <c r="H67" i="10"/>
  <c r="F65" i="10"/>
  <c r="I64" i="10"/>
  <c r="G62" i="10"/>
  <c r="I72" i="10"/>
  <c r="I71" i="10"/>
  <c r="G70" i="10"/>
  <c r="I69" i="10"/>
  <c r="G67" i="10"/>
  <c r="H64" i="10"/>
  <c r="G72" i="10"/>
  <c r="G71" i="10"/>
  <c r="G69" i="10"/>
  <c r="J68" i="10"/>
  <c r="H66" i="10"/>
  <c r="H68" i="10"/>
  <c r="F66" i="10"/>
  <c r="I65" i="10"/>
  <c r="G63" i="10"/>
  <c r="J62" i="10"/>
  <c r="K70" i="10"/>
  <c r="G68" i="10"/>
  <c r="H65" i="10"/>
  <c r="K64" i="10"/>
  <c r="I62" i="10"/>
  <c r="F61" i="10"/>
  <c r="F59" i="10"/>
  <c r="I58" i="10"/>
  <c r="G56" i="10"/>
  <c r="J55" i="10"/>
  <c r="H53" i="10"/>
  <c r="K52" i="10"/>
  <c r="F51" i="10"/>
  <c r="I50" i="10"/>
  <c r="G48" i="10"/>
  <c r="J47" i="10"/>
  <c r="H62" i="10"/>
  <c r="K57" i="10"/>
  <c r="F56" i="10"/>
  <c r="I55" i="10"/>
  <c r="G53" i="10"/>
  <c r="H50" i="10"/>
  <c r="F48" i="10"/>
  <c r="I47" i="10"/>
  <c r="H71" i="10"/>
  <c r="K63" i="10"/>
  <c r="F62" i="10"/>
  <c r="K60" i="10"/>
  <c r="G58" i="10"/>
  <c r="J57" i="10"/>
  <c r="J63" i="10"/>
  <c r="J60" i="10"/>
  <c r="K59" i="10"/>
  <c r="I66" i="10"/>
  <c r="G65" i="10"/>
  <c r="I63" i="10"/>
  <c r="K61" i="10"/>
  <c r="I60" i="10"/>
  <c r="H57" i="10"/>
  <c r="F55" i="10"/>
  <c r="I54" i="10"/>
  <c r="G52" i="10"/>
  <c r="M70" i="10"/>
  <c r="K69" i="10"/>
  <c r="K68" i="10"/>
  <c r="I67" i="10"/>
  <c r="G66" i="10"/>
  <c r="J64" i="10"/>
  <c r="H63" i="10"/>
  <c r="I61" i="10"/>
  <c r="H60" i="10"/>
  <c r="I59" i="10"/>
  <c r="G57" i="10"/>
  <c r="H54" i="10"/>
  <c r="K53" i="10"/>
  <c r="F52" i="10"/>
  <c r="I51" i="10"/>
  <c r="G49" i="10"/>
  <c r="M47" i="10"/>
  <c r="H72" i="10"/>
  <c r="J70" i="10"/>
  <c r="H69" i="10"/>
  <c r="I68" i="10"/>
  <c r="F67" i="10"/>
  <c r="G64" i="10"/>
  <c r="F63" i="10"/>
  <c r="H61" i="10"/>
  <c r="G60" i="10"/>
  <c r="H59" i="10"/>
  <c r="F57" i="10"/>
  <c r="I56" i="10"/>
  <c r="G54" i="10"/>
  <c r="J53" i="10"/>
  <c r="H51" i="10"/>
  <c r="F49" i="10"/>
  <c r="I48" i="10"/>
  <c r="G46" i="10"/>
  <c r="J45" i="10"/>
  <c r="F68" i="10"/>
  <c r="G61" i="10"/>
  <c r="F60" i="10"/>
  <c r="G59" i="10"/>
  <c r="J58" i="10"/>
  <c r="F47" i="10"/>
  <c r="H46" i="10"/>
  <c r="G43" i="10"/>
  <c r="H40" i="10"/>
  <c r="M48" i="6" s="1"/>
  <c r="F69" i="10"/>
  <c r="F58" i="10"/>
  <c r="F70" i="10"/>
  <c r="H56" i="10"/>
  <c r="K55" i="10"/>
  <c r="K54" i="10"/>
  <c r="H55" i="10"/>
  <c r="J54" i="10"/>
  <c r="J50" i="10"/>
  <c r="I45" i="10"/>
  <c r="I44" i="10"/>
  <c r="L43" i="10"/>
  <c r="G42" i="10"/>
  <c r="M40" i="10"/>
  <c r="R48" i="6" s="1"/>
  <c r="H39" i="10"/>
  <c r="M47" i="6" s="1"/>
  <c r="K38" i="10"/>
  <c r="P46" i="6" s="1"/>
  <c r="G55" i="10"/>
  <c r="F54" i="10"/>
  <c r="I53" i="10"/>
  <c r="K51" i="10"/>
  <c r="G50" i="10"/>
  <c r="J49" i="10"/>
  <c r="M46" i="10"/>
  <c r="H45" i="10"/>
  <c r="K43" i="10"/>
  <c r="F42" i="10"/>
  <c r="I41" i="10"/>
  <c r="L40" i="10"/>
  <c r="Q48" i="6" s="1"/>
  <c r="G39" i="10"/>
  <c r="L47" i="6" s="1"/>
  <c r="J38" i="10"/>
  <c r="O46" i="6" s="1"/>
  <c r="H36" i="10"/>
  <c r="M44" i="6" s="1"/>
  <c r="K35" i="10"/>
  <c r="P43" i="6" s="1"/>
  <c r="F34" i="10"/>
  <c r="E42" i="6" s="1"/>
  <c r="AG42" i="6" s="1"/>
  <c r="I33" i="10"/>
  <c r="N41" i="6" s="1"/>
  <c r="G31" i="10"/>
  <c r="L39" i="6" s="1"/>
  <c r="F72" i="10"/>
  <c r="I57" i="10"/>
  <c r="F53" i="10"/>
  <c r="I52" i="10"/>
  <c r="G51" i="10"/>
  <c r="F50" i="10"/>
  <c r="I49" i="10"/>
  <c r="K47" i="10"/>
  <c r="K46" i="10"/>
  <c r="G45" i="10"/>
  <c r="G44" i="10"/>
  <c r="J43" i="10"/>
  <c r="H41" i="10"/>
  <c r="K40" i="10"/>
  <c r="P48" i="6" s="1"/>
  <c r="F39" i="10"/>
  <c r="E47" i="6" s="1"/>
  <c r="C47" i="6" s="1"/>
  <c r="I38" i="10"/>
  <c r="N46" i="6" s="1"/>
  <c r="G36" i="10"/>
  <c r="L44" i="6" s="1"/>
  <c r="J35" i="10"/>
  <c r="O43" i="6" s="1"/>
  <c r="H33" i="10"/>
  <c r="M41" i="6" s="1"/>
  <c r="K32" i="10"/>
  <c r="P40" i="6" s="1"/>
  <c r="F31" i="10"/>
  <c r="E39" i="6" s="1"/>
  <c r="F64" i="10"/>
  <c r="H52" i="10"/>
  <c r="H49" i="10"/>
  <c r="H47" i="10"/>
  <c r="J46" i="10"/>
  <c r="F45" i="10"/>
  <c r="F44" i="10"/>
  <c r="I43" i="10"/>
  <c r="G41" i="10"/>
  <c r="J40" i="10"/>
  <c r="O48" i="6" s="1"/>
  <c r="H38" i="10"/>
  <c r="M46" i="6" s="1"/>
  <c r="F36" i="10"/>
  <c r="E44" i="6" s="1"/>
  <c r="AQ44" i="6" s="1"/>
  <c r="I35" i="10"/>
  <c r="N43" i="6" s="1"/>
  <c r="K62" i="10"/>
  <c r="G47" i="10"/>
  <c r="I46" i="10"/>
  <c r="H43" i="10"/>
  <c r="K42" i="10"/>
  <c r="F41" i="10"/>
  <c r="I40" i="10"/>
  <c r="N48" i="6" s="1"/>
  <c r="J9" i="10"/>
  <c r="O17" i="6" s="1"/>
  <c r="G10" i="10"/>
  <c r="L18" i="6" s="1"/>
  <c r="I12" i="10"/>
  <c r="N20" i="6" s="1"/>
  <c r="F13" i="10"/>
  <c r="E21" i="6" s="1"/>
  <c r="K14" i="10"/>
  <c r="P22" i="6" s="1"/>
  <c r="H15" i="10"/>
  <c r="M23" i="6" s="1"/>
  <c r="J17" i="10"/>
  <c r="O25" i="6" s="1"/>
  <c r="G18" i="10"/>
  <c r="L26" i="6" s="1"/>
  <c r="I20" i="10"/>
  <c r="N28" i="6" s="1"/>
  <c r="F21" i="10"/>
  <c r="E29" i="6" s="1"/>
  <c r="K22" i="10"/>
  <c r="P30" i="6" s="1"/>
  <c r="H23" i="10"/>
  <c r="M31" i="6" s="1"/>
  <c r="J25" i="10"/>
  <c r="O33" i="6" s="1"/>
  <c r="G26" i="10"/>
  <c r="L34" i="6" s="1"/>
  <c r="L27" i="10"/>
  <c r="Q35" i="6" s="1"/>
  <c r="I28" i="10"/>
  <c r="N36" i="6" s="1"/>
  <c r="F29" i="10"/>
  <c r="E37" i="6" s="1"/>
  <c r="AM37" i="6" s="1"/>
  <c r="K30" i="10"/>
  <c r="P38" i="6" s="1"/>
  <c r="Z31" i="10"/>
  <c r="I32" i="10"/>
  <c r="N40" i="6" s="1"/>
  <c r="W36" i="10"/>
  <c r="J36" i="10" s="1"/>
  <c r="O44" i="6" s="1"/>
  <c r="F38" i="10"/>
  <c r="E46" i="6" s="1"/>
  <c r="AB46" i="6" s="1"/>
  <c r="U44" i="10"/>
  <c r="F46" i="10"/>
  <c r="X51" i="10"/>
  <c r="W51" i="10"/>
  <c r="J51" i="10" s="1"/>
  <c r="U54" i="10"/>
  <c r="Y54" i="10" s="1"/>
  <c r="L54" i="10" s="1"/>
  <c r="Z57" i="10"/>
  <c r="Y57" i="10"/>
  <c r="L57" i="10" s="1"/>
  <c r="W42" i="10"/>
  <c r="X49" i="10"/>
  <c r="K49" i="10" s="1"/>
  <c r="X50" i="10"/>
  <c r="K50" i="10" s="1"/>
  <c r="X52" i="10"/>
  <c r="W52" i="10"/>
  <c r="J52" i="10" s="1"/>
  <c r="X58" i="10"/>
  <c r="K58" i="10" s="1"/>
  <c r="U58" i="10"/>
  <c r="Y46" i="10"/>
  <c r="L46" i="10" s="1"/>
  <c r="Y49" i="10"/>
  <c r="L49" i="10" s="1"/>
  <c r="Z53" i="10"/>
  <c r="M53" i="10" s="1"/>
  <c r="Y53" i="10"/>
  <c r="L53" i="10" s="1"/>
  <c r="Y69" i="10"/>
  <c r="L69" i="10" s="1"/>
  <c r="Z69" i="10"/>
  <c r="M69" i="10" s="1"/>
  <c r="X56" i="10"/>
  <c r="K56" i="10" s="1"/>
  <c r="W56" i="10"/>
  <c r="J56" i="10" s="1"/>
  <c r="Z58" i="10"/>
  <c r="Y60" i="10"/>
  <c r="L60" i="10" s="1"/>
  <c r="Z62" i="10"/>
  <c r="M62" i="10" s="1"/>
  <c r="Z68" i="10"/>
  <c r="Y68" i="10"/>
  <c r="L68" i="10" s="1"/>
  <c r="Z64" i="10"/>
  <c r="Y64" i="10"/>
  <c r="L64" i="10" s="1"/>
  <c r="W67" i="10"/>
  <c r="X67" i="10"/>
  <c r="K67" i="10" s="1"/>
  <c r="X66" i="10"/>
  <c r="K66" i="10" s="1"/>
  <c r="W66" i="10"/>
  <c r="Y62" i="10"/>
  <c r="L62" i="10" s="1"/>
  <c r="X65" i="10"/>
  <c r="K65" i="10" s="1"/>
  <c r="W65" i="10"/>
  <c r="T77" i="10"/>
  <c r="W61" i="10"/>
  <c r="Y63" i="10"/>
  <c r="L63" i="10" s="1"/>
  <c r="W59" i="10"/>
  <c r="J59" i="10" s="1"/>
  <c r="X60" i="10"/>
  <c r="Z60" i="10" s="1"/>
  <c r="Y72" i="10"/>
  <c r="L72" i="10" s="1"/>
  <c r="Z63" i="10"/>
  <c r="Y70" i="10"/>
  <c r="L70" i="10" s="1"/>
  <c r="W71" i="10"/>
  <c r="J71" i="10" s="1"/>
  <c r="T86" i="10"/>
  <c r="T87" i="10"/>
  <c r="T90" i="10"/>
  <c r="T78" i="10"/>
  <c r="T84" i="10"/>
  <c r="T81" i="10"/>
  <c r="F98" i="10"/>
  <c r="G37" i="4" s="1"/>
  <c r="AO37" i="4" s="1"/>
  <c r="V105" i="10"/>
  <c r="T98" i="10"/>
  <c r="V103" i="10"/>
  <c r="T106" i="10"/>
  <c r="G106" i="10" s="1"/>
  <c r="K20" i="3" s="1"/>
  <c r="F92" i="10"/>
  <c r="G31" i="4" s="1"/>
  <c r="F97" i="10"/>
  <c r="G36" i="4" s="1"/>
  <c r="AU36" i="4" s="1"/>
  <c r="F94" i="10"/>
  <c r="G33" i="4" s="1"/>
  <c r="F96" i="10"/>
  <c r="G35" i="4" s="1"/>
  <c r="AM35" i="4" s="1"/>
  <c r="F88" i="10"/>
  <c r="G27" i="4" s="1"/>
  <c r="AD27" i="4" s="1"/>
  <c r="G79" i="10"/>
  <c r="K18" i="4" s="1"/>
  <c r="F82" i="10"/>
  <c r="G21" i="4" s="1"/>
  <c r="AL21" i="4" s="1"/>
  <c r="F90" i="10"/>
  <c r="G29" i="4" s="1"/>
  <c r="AD29" i="4" s="1"/>
  <c r="F95" i="10"/>
  <c r="G34" i="4" s="1"/>
  <c r="AG34" i="4" s="1"/>
  <c r="T91" i="10"/>
  <c r="T102" i="10"/>
  <c r="X102" i="10" s="1"/>
  <c r="K102" i="10" s="1"/>
  <c r="O16" i="3" s="1"/>
  <c r="V107" i="10"/>
  <c r="T93" i="10"/>
  <c r="F83" i="10"/>
  <c r="G22" i="4" s="1"/>
  <c r="AP22" i="4" s="1"/>
  <c r="G88" i="10"/>
  <c r="K27" i="4" s="1"/>
  <c r="F91" i="10"/>
  <c r="G30" i="4" s="1"/>
  <c r="AU30" i="4" s="1"/>
  <c r="T95" i="10"/>
  <c r="V104" i="10"/>
  <c r="V108" i="10"/>
  <c r="T103" i="10"/>
  <c r="G103" i="10" s="1"/>
  <c r="K17" i="3" s="1"/>
  <c r="V106" i="10"/>
  <c r="T107" i="10"/>
  <c r="G107" i="10" s="1"/>
  <c r="K21" i="3" s="1"/>
  <c r="T104" i="10"/>
  <c r="G104" i="10" s="1"/>
  <c r="K18" i="3" s="1"/>
  <c r="T108" i="10"/>
  <c r="G108" i="10" s="1"/>
  <c r="K22" i="3" s="1"/>
  <c r="T105" i="10"/>
  <c r="G105" i="10" s="1"/>
  <c r="K19" i="3" s="1"/>
  <c r="AF29" i="6"/>
  <c r="AA38" i="6"/>
  <c r="AO38" i="6"/>
  <c r="AS41" i="6"/>
  <c r="Z20" i="6"/>
  <c r="AU24" i="6"/>
  <c r="AM24" i="6"/>
  <c r="AE24" i="6"/>
  <c r="AI24" i="6"/>
  <c r="AR24" i="6"/>
  <c r="Z26" i="6"/>
  <c r="Z38" i="6"/>
  <c r="AM38" i="6"/>
  <c r="AG47" i="6"/>
  <c r="AK47" i="6"/>
  <c r="AC47" i="6"/>
  <c r="AB47" i="6"/>
  <c r="AD16" i="6"/>
  <c r="AT16" i="6"/>
  <c r="AE17" i="6"/>
  <c r="AB20" i="6"/>
  <c r="AO21" i="6"/>
  <c r="AJ22" i="6"/>
  <c r="AT22" i="6"/>
  <c r="AF23" i="6"/>
  <c r="AO23" i="6"/>
  <c r="AA24" i="6"/>
  <c r="AS24" i="6"/>
  <c r="AJ26" i="6"/>
  <c r="AS26" i="6"/>
  <c r="AQ28" i="6"/>
  <c r="AI28" i="6"/>
  <c r="AA28" i="6"/>
  <c r="AS28" i="6"/>
  <c r="AP29" i="6"/>
  <c r="AE16" i="6"/>
  <c r="AM16" i="6"/>
  <c r="AU16" i="6"/>
  <c r="AF17" i="6"/>
  <c r="AN17" i="6"/>
  <c r="Z19" i="6"/>
  <c r="AH19" i="6"/>
  <c r="AQ19" i="6"/>
  <c r="AC20" i="6"/>
  <c r="AL20" i="6"/>
  <c r="AG21" i="6"/>
  <c r="AP21" i="6"/>
  <c r="AL22" i="6"/>
  <c r="AU22" i="6"/>
  <c r="AG23" i="6"/>
  <c r="AP23" i="6"/>
  <c r="AB24" i="6"/>
  <c r="AK24" i="6"/>
  <c r="AT24" i="6"/>
  <c r="AG25" i="6"/>
  <c r="AB26" i="6"/>
  <c r="AK26" i="6"/>
  <c r="AB28" i="6"/>
  <c r="AK28" i="6"/>
  <c r="AT28" i="6"/>
  <c r="AG29" i="6"/>
  <c r="AQ33" i="6"/>
  <c r="AN33" i="6"/>
  <c r="AF33" i="6"/>
  <c r="AL33" i="6"/>
  <c r="AU37" i="6"/>
  <c r="AE37" i="6"/>
  <c r="AC37" i="6"/>
  <c r="AR37" i="6"/>
  <c r="AJ37" i="6"/>
  <c r="AB37" i="6"/>
  <c r="AN37" i="6"/>
  <c r="AB38" i="6"/>
  <c r="AQ20" i="6"/>
  <c r="AI20" i="6"/>
  <c r="Z22" i="6"/>
  <c r="AI22" i="6"/>
  <c r="AR22" i="6"/>
  <c r="Z24" i="6"/>
  <c r="AO26" i="6"/>
  <c r="AG26" i="6"/>
  <c r="C26" i="6"/>
  <c r="AI26" i="6"/>
  <c r="AN38" i="6"/>
  <c r="AF38" i="6"/>
  <c r="AT38" i="6"/>
  <c r="AL38" i="6"/>
  <c r="AD38" i="6"/>
  <c r="AS38" i="6"/>
  <c r="AK38" i="6"/>
  <c r="AC38" i="6"/>
  <c r="AL16" i="6"/>
  <c r="AM17" i="6"/>
  <c r="AU17" i="6"/>
  <c r="AK20" i="6"/>
  <c r="AT20" i="6"/>
  <c r="AF21" i="6"/>
  <c r="AA22" i="6"/>
  <c r="AJ24" i="6"/>
  <c r="AA26" i="6"/>
  <c r="AJ28" i="6"/>
  <c r="AF16" i="6"/>
  <c r="AN16" i="6"/>
  <c r="C17" i="6"/>
  <c r="AG17" i="6"/>
  <c r="AO17" i="6"/>
  <c r="AH18" i="6"/>
  <c r="AI19" i="6"/>
  <c r="AR19" i="6"/>
  <c r="AD20" i="6"/>
  <c r="AM20" i="6"/>
  <c r="C21" i="6"/>
  <c r="AH21" i="6"/>
  <c r="AQ21" i="6"/>
  <c r="AD22" i="6"/>
  <c r="AM22" i="6"/>
  <c r="C23" i="6"/>
  <c r="AH23" i="6"/>
  <c r="AQ23" i="6"/>
  <c r="AL24" i="6"/>
  <c r="AL26" i="6"/>
  <c r="AU26" i="6"/>
  <c r="AC28" i="6"/>
  <c r="AL28" i="6"/>
  <c r="AU28" i="6"/>
  <c r="AS29" i="6"/>
  <c r="AG30" i="6"/>
  <c r="AE31" i="6"/>
  <c r="AP31" i="6"/>
  <c r="AO37" i="6"/>
  <c r="AE38" i="6"/>
  <c r="AQ38" i="6"/>
  <c r="AN47" i="6"/>
  <c r="AS20" i="6"/>
  <c r="AP17" i="6"/>
  <c r="AE20" i="6"/>
  <c r="AS21" i="6"/>
  <c r="AE22" i="6"/>
  <c r="AR23" i="6"/>
  <c r="AN24" i="6"/>
  <c r="AL36" i="6"/>
  <c r="AR38" i="6"/>
  <c r="AJ20" i="6"/>
  <c r="AR26" i="6"/>
  <c r="AM26" i="6"/>
  <c r="AH16" i="6"/>
  <c r="AO22" i="6"/>
  <c r="AN26" i="6"/>
  <c r="AE28" i="6"/>
  <c r="AN28" i="6"/>
  <c r="Z29" i="6"/>
  <c r="AH38" i="6"/>
  <c r="AU38" i="6"/>
  <c r="AL41" i="6"/>
  <c r="Z17" i="6"/>
  <c r="AR21" i="6"/>
  <c r="AI21" i="6"/>
  <c r="AN22" i="6"/>
  <c r="Z23" i="6"/>
  <c r="AD26" i="6"/>
  <c r="AI17" i="6"/>
  <c r="AF20" i="6"/>
  <c r="AO20" i="6"/>
  <c r="AK21" i="6"/>
  <c r="AT21" i="6"/>
  <c r="AJ23" i="6"/>
  <c r="AO24" i="6"/>
  <c r="AE26" i="6"/>
  <c r="AA16" i="6"/>
  <c r="AI16" i="6"/>
  <c r="AQ16" i="6"/>
  <c r="AB17" i="6"/>
  <c r="AJ17" i="6"/>
  <c r="AR17" i="6"/>
  <c r="AD19" i="6"/>
  <c r="AL19" i="6"/>
  <c r="AU19" i="6"/>
  <c r="AG20" i="6"/>
  <c r="AP20" i="6"/>
  <c r="AC21" i="6"/>
  <c r="AL21" i="6"/>
  <c r="AU21" i="6"/>
  <c r="AG22" i="6"/>
  <c r="AB23" i="6"/>
  <c r="AK23" i="6"/>
  <c r="AG24" i="6"/>
  <c r="AP24" i="6"/>
  <c r="AF26" i="6"/>
  <c r="AP26" i="6"/>
  <c r="AF28" i="6"/>
  <c r="AO28" i="6"/>
  <c r="AA29" i="6"/>
  <c r="AN30" i="6"/>
  <c r="AF30" i="6"/>
  <c r="AS30" i="6"/>
  <c r="AK30" i="6"/>
  <c r="AC30" i="6"/>
  <c r="Z30" i="6"/>
  <c r="AJ30" i="6"/>
  <c r="AU30" i="6"/>
  <c r="AI31" i="6"/>
  <c r="AT37" i="6"/>
  <c r="AI38" i="6"/>
  <c r="AO39" i="6"/>
  <c r="AG39" i="6"/>
  <c r="C39" i="6"/>
  <c r="AU39" i="6"/>
  <c r="AE39" i="6"/>
  <c r="AD39" i="6"/>
  <c r="Z39" i="6"/>
  <c r="AK39" i="6"/>
  <c r="AB41" i="6"/>
  <c r="AS22" i="6"/>
  <c r="AK22" i="6"/>
  <c r="AC22" i="6"/>
  <c r="AH17" i="6"/>
  <c r="AN20" i="6"/>
  <c r="AT23" i="6"/>
  <c r="AL23" i="6"/>
  <c r="AD23" i="6"/>
  <c r="AI23" i="6"/>
  <c r="AD24" i="6"/>
  <c r="AP16" i="6"/>
  <c r="AA17" i="6"/>
  <c r="AQ17" i="6"/>
  <c r="AF22" i="6"/>
  <c r="AA23" i="6"/>
  <c r="AS23" i="6"/>
  <c r="AF24" i="6"/>
  <c r="AU29" i="6"/>
  <c r="AM29" i="6"/>
  <c r="AR29" i="6"/>
  <c r="AJ29" i="6"/>
  <c r="AB29" i="6"/>
  <c r="AK29" i="6"/>
  <c r="AB16" i="6"/>
  <c r="AJ16" i="6"/>
  <c r="AC17" i="6"/>
  <c r="AK17" i="6"/>
  <c r="AE19" i="6"/>
  <c r="AM19" i="6"/>
  <c r="C20" i="6"/>
  <c r="AH20" i="6"/>
  <c r="AR20" i="6"/>
  <c r="AD21" i="6"/>
  <c r="AM21" i="6"/>
  <c r="C22" i="6"/>
  <c r="AH22" i="6"/>
  <c r="AQ22" i="6"/>
  <c r="AM23" i="6"/>
  <c r="C24" i="6"/>
  <c r="AH24" i="6"/>
  <c r="AQ24" i="6"/>
  <c r="AH26" i="6"/>
  <c r="AQ26" i="6"/>
  <c r="AG28" i="6"/>
  <c r="AP28" i="6"/>
  <c r="AC29" i="6"/>
  <c r="AL30" i="6"/>
  <c r="AO31" i="6"/>
  <c r="AG31" i="6"/>
  <c r="C31" i="6"/>
  <c r="AT31" i="6"/>
  <c r="AL31" i="6"/>
  <c r="AD31" i="6"/>
  <c r="Z31" i="6"/>
  <c r="AJ31" i="6"/>
  <c r="AU31" i="6"/>
  <c r="AH33" i="6"/>
  <c r="AT33" i="6"/>
  <c r="C38" i="6"/>
  <c r="AJ38" i="6"/>
  <c r="AA39" i="6"/>
  <c r="AN39" i="6"/>
  <c r="AC41" i="6"/>
  <c r="Z45" i="6"/>
  <c r="AH45" i="6"/>
  <c r="AP45" i="6"/>
  <c r="AO43" i="6"/>
  <c r="AP44" i="6"/>
  <c r="AA45" i="6"/>
  <c r="AI45" i="6"/>
  <c r="AQ45" i="6"/>
  <c r="AD48" i="6"/>
  <c r="AL48" i="6"/>
  <c r="AM32" i="6"/>
  <c r="AU32" i="6"/>
  <c r="C34" i="6"/>
  <c r="AG34" i="6"/>
  <c r="AO34" i="6"/>
  <c r="AE40" i="6"/>
  <c r="AM40" i="6"/>
  <c r="AU40" i="6"/>
  <c r="C42" i="6"/>
  <c r="AB45" i="6"/>
  <c r="AR45" i="6"/>
  <c r="Z34" i="6"/>
  <c r="AH34" i="6"/>
  <c r="AP34" i="6"/>
  <c r="AG48" i="6"/>
  <c r="AO48" i="6"/>
  <c r="AB34" i="6"/>
  <c r="AJ34" i="6"/>
  <c r="Z40" i="6"/>
  <c r="AJ42" i="6"/>
  <c r="AC43" i="6"/>
  <c r="AE45" i="6"/>
  <c r="AM45" i="6"/>
  <c r="Z48" i="6"/>
  <c r="AH48" i="6"/>
  <c r="AV17" i="4"/>
  <c r="AN17" i="4"/>
  <c r="AF17" i="4"/>
  <c r="AK17" i="4"/>
  <c r="AU17" i="4"/>
  <c r="AM17" i="4"/>
  <c r="AE17" i="4"/>
  <c r="AT17" i="4"/>
  <c r="AL17" i="4"/>
  <c r="AD17" i="4"/>
  <c r="AS17" i="4"/>
  <c r="AR17" i="4"/>
  <c r="AJ17" i="4"/>
  <c r="AB17" i="4"/>
  <c r="AW17" i="4"/>
  <c r="AO17" i="4"/>
  <c r="AH19" i="4"/>
  <c r="AQ17" i="4"/>
  <c r="AU19" i="4"/>
  <c r="AM19" i="4"/>
  <c r="AT19" i="4"/>
  <c r="AL19" i="4"/>
  <c r="AD19" i="4"/>
  <c r="AJ19" i="4"/>
  <c r="AS19" i="4"/>
  <c r="AK19" i="4"/>
  <c r="AC19" i="4"/>
  <c r="AB19" i="4"/>
  <c r="AR19" i="4"/>
  <c r="AQ19" i="4"/>
  <c r="AI19" i="4"/>
  <c r="AW19" i="4"/>
  <c r="AO19" i="4"/>
  <c r="AG19" i="4"/>
  <c r="AV19" i="4"/>
  <c r="AN19" i="4"/>
  <c r="AF19" i="4"/>
  <c r="AI17" i="4"/>
  <c r="AP17" i="4"/>
  <c r="AV16" i="4"/>
  <c r="AN16" i="4"/>
  <c r="AF16" i="4"/>
  <c r="AE16" i="4"/>
  <c r="AU16" i="4"/>
  <c r="AM16" i="4"/>
  <c r="AS16" i="4"/>
  <c r="AT16" i="4"/>
  <c r="AL16" i="4"/>
  <c r="AD16" i="4"/>
  <c r="AK16" i="4"/>
  <c r="AC16" i="4"/>
  <c r="AR16" i="4"/>
  <c r="AJ16" i="4"/>
  <c r="AI16" i="4"/>
  <c r="AV18" i="4"/>
  <c r="AN18" i="4"/>
  <c r="AF18" i="4"/>
  <c r="AU18" i="4"/>
  <c r="AM18" i="4"/>
  <c r="AE18" i="4"/>
  <c r="AS18" i="4"/>
  <c r="AT18" i="4"/>
  <c r="AL18" i="4"/>
  <c r="AC18" i="4"/>
  <c r="AK18" i="4"/>
  <c r="AR18" i="4"/>
  <c r="AJ18" i="4"/>
  <c r="AB18" i="4"/>
  <c r="AW18" i="4"/>
  <c r="AO18" i="4"/>
  <c r="AG18" i="4"/>
  <c r="AQ18" i="4"/>
  <c r="AU20" i="4"/>
  <c r="AM20" i="4"/>
  <c r="AE20" i="4"/>
  <c r="AT20" i="4"/>
  <c r="AL20" i="4"/>
  <c r="AD20" i="4"/>
  <c r="AJ20" i="4"/>
  <c r="AS20" i="4"/>
  <c r="AK20" i="4"/>
  <c r="AC20" i="4"/>
  <c r="AB20" i="4"/>
  <c r="AR20" i="4"/>
  <c r="AQ20" i="4"/>
  <c r="AI20" i="4"/>
  <c r="AW20" i="4"/>
  <c r="AO20" i="4"/>
  <c r="AG20" i="4"/>
  <c r="AV20" i="4"/>
  <c r="AN20" i="4"/>
  <c r="AD26" i="4"/>
  <c r="AT26" i="4"/>
  <c r="AD28" i="4"/>
  <c r="AL28" i="4"/>
  <c r="AT28" i="4"/>
  <c r="AT29" i="4"/>
  <c r="AD30" i="4"/>
  <c r="AL30" i="4"/>
  <c r="AT30" i="4"/>
  <c r="AE26" i="4"/>
  <c r="AM26" i="4"/>
  <c r="AU26" i="4"/>
  <c r="AU27" i="4"/>
  <c r="AE28" i="4"/>
  <c r="AM28" i="4"/>
  <c r="AU28" i="4"/>
  <c r="AE29" i="4"/>
  <c r="AH23" i="4"/>
  <c r="AP23" i="4"/>
  <c r="AH24" i="4"/>
  <c r="AP24" i="4"/>
  <c r="AH25" i="4"/>
  <c r="AP25" i="4"/>
  <c r="AG26" i="4"/>
  <c r="AO26" i="4"/>
  <c r="AW26" i="4"/>
  <c r="AG27" i="4"/>
  <c r="AW27" i="4"/>
  <c r="AG28" i="4"/>
  <c r="AO28" i="4"/>
  <c r="AW28" i="4"/>
  <c r="AG29" i="4"/>
  <c r="AW29" i="4"/>
  <c r="AG30" i="4"/>
  <c r="AN31" i="4"/>
  <c r="AV31" i="4"/>
  <c r="AF32" i="4"/>
  <c r="AN32" i="4"/>
  <c r="AV32" i="4"/>
  <c r="AN33" i="4"/>
  <c r="AE34" i="4"/>
  <c r="AM34" i="4"/>
  <c r="AU34" i="4"/>
  <c r="AM36" i="4"/>
  <c r="AH26" i="4"/>
  <c r="AP26" i="4"/>
  <c r="AH28" i="4"/>
  <c r="AP28" i="4"/>
  <c r="AI26" i="4"/>
  <c r="AQ26" i="4"/>
  <c r="AI28" i="4"/>
  <c r="AQ28" i="4"/>
  <c r="AH31" i="4"/>
  <c r="AP31" i="4"/>
  <c r="AH32" i="4"/>
  <c r="AP32" i="4"/>
  <c r="AO34" i="4"/>
  <c r="AB26" i="4"/>
  <c r="AJ26" i="4"/>
  <c r="AR26" i="4"/>
  <c r="AB27" i="4"/>
  <c r="AB28" i="4"/>
  <c r="AJ28" i="4"/>
  <c r="AR28" i="4"/>
  <c r="AB29" i="4"/>
  <c r="AJ29" i="4"/>
  <c r="AR29" i="4"/>
  <c r="AP34" i="4"/>
  <c r="AL22" i="4"/>
  <c r="AD23" i="4"/>
  <c r="AL23" i="4"/>
  <c r="AD24" i="4"/>
  <c r="AL24" i="4"/>
  <c r="AD25" i="4"/>
  <c r="AL25" i="4"/>
  <c r="AC26" i="4"/>
  <c r="AK26" i="4"/>
  <c r="AC27" i="4"/>
  <c r="AC28" i="4"/>
  <c r="AK28" i="4"/>
  <c r="AB31" i="4"/>
  <c r="AJ31" i="4"/>
  <c r="AB32" i="4"/>
  <c r="AJ32" i="4"/>
  <c r="AI34" i="4"/>
  <c r="AI37" i="4"/>
  <c r="AG20" i="3"/>
  <c r="AG17" i="3"/>
  <c r="AC16" i="3"/>
  <c r="AG18" i="3"/>
  <c r="AC20" i="3"/>
  <c r="AG22" i="3"/>
  <c r="AD16" i="3"/>
  <c r="AB17" i="3"/>
  <c r="AH18" i="3"/>
  <c r="AD20" i="3"/>
  <c r="AB21" i="3"/>
  <c r="AE16" i="3"/>
  <c r="AE20" i="3"/>
  <c r="AC21" i="3"/>
  <c r="AG16" i="3"/>
  <c r="AH16" i="3"/>
  <c r="AH20" i="3"/>
  <c r="AH17" i="3"/>
  <c r="AB20" i="3"/>
  <c r="AH21" i="3"/>
  <c r="AQ25" i="6" l="1"/>
  <c r="AO25" i="6"/>
  <c r="AK37" i="6"/>
  <c r="AG33" i="6"/>
  <c r="AL47" i="6"/>
  <c r="CA72" i="11" a="1"/>
  <c r="CA72" i="11" s="1"/>
  <c r="AY62" i="11" a="1"/>
  <c r="AY62" i="11" s="1"/>
  <c r="AH44" i="6"/>
  <c r="AR46" i="6"/>
  <c r="AE36" i="6"/>
  <c r="AT25" i="6"/>
  <c r="C25" i="6"/>
  <c r="AS47" i="6"/>
  <c r="AP36" i="4"/>
  <c r="AW35" i="4"/>
  <c r="AP27" i="4"/>
  <c r="AP21" i="4"/>
  <c r="AB42" i="6"/>
  <c r="AP42" i="6"/>
  <c r="AJ46" i="6"/>
  <c r="AG43" i="6"/>
  <c r="AA25" i="6"/>
  <c r="AR25" i="6"/>
  <c r="AS33" i="6"/>
  <c r="AK25" i="6"/>
  <c r="AF25" i="6"/>
  <c r="Z41" i="6"/>
  <c r="AN36" i="6"/>
  <c r="AA37" i="6"/>
  <c r="AH36" i="4"/>
  <c r="AW34" i="4"/>
  <c r="AH21" i="4"/>
  <c r="AT27" i="4"/>
  <c r="AH42" i="6"/>
  <c r="AI46" i="6"/>
  <c r="Z25" i="6"/>
  <c r="AB25" i="6"/>
  <c r="AN25" i="6"/>
  <c r="AA41" i="6"/>
  <c r="Z36" i="6"/>
  <c r="C36" i="6"/>
  <c r="AS37" i="6"/>
  <c r="AO33" i="6"/>
  <c r="AT47" i="6"/>
  <c r="AE23" i="6"/>
  <c r="AQ27" i="4"/>
  <c r="Z42" i="6"/>
  <c r="AO42" i="6"/>
  <c r="AA46" i="6"/>
  <c r="AI41" i="6"/>
  <c r="AR36" i="6"/>
  <c r="AM33" i="6"/>
  <c r="AA47" i="6"/>
  <c r="AE47" i="6"/>
  <c r="DM6" i="11"/>
  <c r="J20" i="8" s="1"/>
  <c r="AY34" i="11" a="1"/>
  <c r="AY34" i="11" s="1"/>
  <c r="AZ34" i="11" s="1" a="1"/>
  <c r="AZ34" i="11" s="1"/>
  <c r="DM50" i="11"/>
  <c r="AU23" i="6"/>
  <c r="AL18" i="6"/>
  <c r="C18" i="6"/>
  <c r="AG18" i="6"/>
  <c r="AC18" i="6"/>
  <c r="AK18" i="6"/>
  <c r="AB18" i="6"/>
  <c r="AU18" i="6"/>
  <c r="AR18" i="6"/>
  <c r="AI18" i="6"/>
  <c r="R67" i="10"/>
  <c r="AU25" i="6"/>
  <c r="AD22" i="4"/>
  <c r="AT46" i="6"/>
  <c r="AC46" i="6"/>
  <c r="Z44" i="6"/>
  <c r="AL25" i="6"/>
  <c r="AJ25" i="6"/>
  <c r="AH25" i="6"/>
  <c r="AE25" i="6"/>
  <c r="AL46" i="6"/>
  <c r="AC25" i="6"/>
  <c r="AI25" i="6"/>
  <c r="AR27" i="4"/>
  <c r="AL27" i="4"/>
  <c r="AA33" i="6"/>
  <c r="AI36" i="4"/>
  <c r="AK27" i="4"/>
  <c r="AH34" i="4"/>
  <c r="AJ27" i="4"/>
  <c r="AI27" i="4"/>
  <c r="AF46" i="6"/>
  <c r="AH37" i="6"/>
  <c r="AQ41" i="6"/>
  <c r="AD36" i="6"/>
  <c r="AB33" i="6"/>
  <c r="Z37" i="6"/>
  <c r="AQ47" i="6"/>
  <c r="BY115" i="11"/>
  <c r="DN6" i="11"/>
  <c r="L20" i="8" s="1"/>
  <c r="Z20" i="8" s="1"/>
  <c r="AD17" i="6"/>
  <c r="AF18" i="6"/>
  <c r="AO18" i="6"/>
  <c r="AO16" i="6"/>
  <c r="AK16" i="6"/>
  <c r="C16" i="6"/>
  <c r="AZ7" i="11" a="1"/>
  <c r="AZ7" i="11" s="1"/>
  <c r="AS17" i="6"/>
  <c r="AQ18" i="6"/>
  <c r="AN18" i="6"/>
  <c r="AJ18" i="6"/>
  <c r="AH30" i="6"/>
  <c r="AB30" i="6"/>
  <c r="AA30" i="6"/>
  <c r="AI30" i="6"/>
  <c r="C30" i="6"/>
  <c r="AR30" i="6"/>
  <c r="G85" i="10"/>
  <c r="K24" i="4" s="1"/>
  <c r="BJ5" i="11" a="1"/>
  <c r="BJ5" i="11" s="1"/>
  <c r="R25" i="7"/>
  <c r="AC30" i="4"/>
  <c r="AI30" i="4"/>
  <c r="AD46" i="6"/>
  <c r="AF41" i="6"/>
  <c r="AU41" i="6"/>
  <c r="AT22" i="4"/>
  <c r="AR22" i="4"/>
  <c r="AG22" i="4"/>
  <c r="AQ22" i="4"/>
  <c r="AF22" i="4"/>
  <c r="AU22" i="4"/>
  <c r="AE22" i="4"/>
  <c r="AS22" i="4"/>
  <c r="AC22" i="4"/>
  <c r="AO22" i="4"/>
  <c r="AB22" i="4"/>
  <c r="AN22" i="4"/>
  <c r="AM22" i="4"/>
  <c r="AK22" i="4"/>
  <c r="AJ22" i="4"/>
  <c r="AI22" i="4"/>
  <c r="AW22" i="4"/>
  <c r="AV22" i="4"/>
  <c r="AT21" i="4"/>
  <c r="AN21" i="4"/>
  <c r="AB21" i="4"/>
  <c r="AW21" i="4"/>
  <c r="AM21" i="4"/>
  <c r="AS21" i="4"/>
  <c r="AE21" i="4"/>
  <c r="AC21" i="4"/>
  <c r="AQ21" i="4"/>
  <c r="AR21" i="4"/>
  <c r="AO21" i="4"/>
  <c r="AK21" i="4"/>
  <c r="AJ21" i="4"/>
  <c r="AV21" i="4"/>
  <c r="AU21" i="4"/>
  <c r="AI21" i="4"/>
  <c r="AF21" i="4"/>
  <c r="AR31" i="4"/>
  <c r="AM31" i="4"/>
  <c r="AL31" i="4"/>
  <c r="AG31" i="4"/>
  <c r="AW31" i="4"/>
  <c r="AE31" i="4"/>
  <c r="AT31" i="4"/>
  <c r="AC31" i="4"/>
  <c r="AU31" i="4"/>
  <c r="AD31" i="4"/>
  <c r="AS31" i="4"/>
  <c r="AO31" i="4"/>
  <c r="AI31" i="4"/>
  <c r="AK31" i="4"/>
  <c r="G84" i="10"/>
  <c r="K23" i="4" s="1"/>
  <c r="R24" i="7"/>
  <c r="BI5" i="11" a="1"/>
  <c r="BI5" i="11" s="1"/>
  <c r="AF47" i="6"/>
  <c r="Z47" i="6"/>
  <c r="AO47" i="6"/>
  <c r="AD47" i="6"/>
  <c r="AI47" i="6"/>
  <c r="AP35" i="4"/>
  <c r="AG35" i="4"/>
  <c r="AS30" i="4"/>
  <c r="AN30" i="4"/>
  <c r="AF30" i="4"/>
  <c r="AV30" i="4"/>
  <c r="AE30" i="4"/>
  <c r="AO30" i="4"/>
  <c r="AQ30" i="4"/>
  <c r="AR30" i="4"/>
  <c r="AQ37" i="4"/>
  <c r="AJ37" i="4"/>
  <c r="AF37" i="4"/>
  <c r="AV37" i="4"/>
  <c r="AT37" i="4"/>
  <c r="AB37" i="4"/>
  <c r="AS37" i="4"/>
  <c r="AR37" i="4"/>
  <c r="AN37" i="4"/>
  <c r="AL37" i="4"/>
  <c r="AK37" i="4"/>
  <c r="AC37" i="4"/>
  <c r="AD37" i="4"/>
  <c r="AG37" i="4"/>
  <c r="AP37" i="4"/>
  <c r="R17" i="7"/>
  <c r="BB5" i="11" a="1"/>
  <c r="BB5" i="11" s="1"/>
  <c r="AT44" i="6"/>
  <c r="AO44" i="6"/>
  <c r="AC44" i="6"/>
  <c r="AK44" i="6"/>
  <c r="AG44" i="6"/>
  <c r="AU44" i="6"/>
  <c r="AE44" i="6"/>
  <c r="C44" i="6"/>
  <c r="AS44" i="6"/>
  <c r="AB44" i="6"/>
  <c r="AM44" i="6"/>
  <c r="AR44" i="6"/>
  <c r="AN44" i="6"/>
  <c r="AF44" i="6"/>
  <c r="AP48" i="6"/>
  <c r="AB48" i="6"/>
  <c r="AQ48" i="6"/>
  <c r="AJ48" i="6"/>
  <c r="AI48" i="6"/>
  <c r="AA48" i="6"/>
  <c r="AR48" i="6"/>
  <c r="AF48" i="6"/>
  <c r="C48" i="6"/>
  <c r="AK48" i="6"/>
  <c r="AN48" i="6"/>
  <c r="G83" i="10"/>
  <c r="K22" i="4" s="1"/>
  <c r="BH5" i="11" a="1"/>
  <c r="BH5" i="11" s="1"/>
  <c r="R23" i="7"/>
  <c r="AK30" i="4"/>
  <c r="AR33" i="4"/>
  <c r="AW33" i="4"/>
  <c r="AI33" i="4"/>
  <c r="AG33" i="4"/>
  <c r="AU33" i="4"/>
  <c r="AT33" i="4"/>
  <c r="AC33" i="4"/>
  <c r="AQ33" i="4"/>
  <c r="AO33" i="4"/>
  <c r="AM33" i="4"/>
  <c r="AL33" i="4"/>
  <c r="AK33" i="4"/>
  <c r="AE33" i="4"/>
  <c r="AD33" i="4"/>
  <c r="AF33" i="4"/>
  <c r="G92" i="10"/>
  <c r="K31" i="4" s="1"/>
  <c r="BQ5" i="11" a="1"/>
  <c r="BQ5" i="11" s="1"/>
  <c r="R32" i="7"/>
  <c r="AS43" i="6"/>
  <c r="AM43" i="6"/>
  <c r="AA43" i="6"/>
  <c r="AQ43" i="6"/>
  <c r="AB43" i="6"/>
  <c r="C43" i="6"/>
  <c r="AL43" i="6"/>
  <c r="AJ43" i="6"/>
  <c r="AF43" i="6"/>
  <c r="AU43" i="6"/>
  <c r="AE43" i="6"/>
  <c r="AN43" i="6"/>
  <c r="AR43" i="6"/>
  <c r="AT43" i="6"/>
  <c r="AD43" i="6"/>
  <c r="Z43" i="6"/>
  <c r="AS39" i="6"/>
  <c r="AF39" i="6"/>
  <c r="AC39" i="6"/>
  <c r="AR39" i="6"/>
  <c r="AP39" i="6"/>
  <c r="AJ39" i="6"/>
  <c r="AI39" i="6"/>
  <c r="AB39" i="6"/>
  <c r="AQ39" i="6"/>
  <c r="AM39" i="6"/>
  <c r="AR42" i="6"/>
  <c r="AL42" i="6"/>
  <c r="AQ42" i="6"/>
  <c r="AA42" i="6"/>
  <c r="AN42" i="6"/>
  <c r="AK42" i="6"/>
  <c r="AF42" i="6"/>
  <c r="AS42" i="6"/>
  <c r="AC42" i="6"/>
  <c r="AU42" i="6"/>
  <c r="AM42" i="6"/>
  <c r="AE42" i="6"/>
  <c r="AT42" i="6"/>
  <c r="AD42" i="6"/>
  <c r="AP33" i="6"/>
  <c r="AJ33" i="6"/>
  <c r="AD33" i="6"/>
  <c r="C33" i="6"/>
  <c r="AK33" i="6"/>
  <c r="AC33" i="6"/>
  <c r="AU33" i="6"/>
  <c r="AR33" i="6"/>
  <c r="Z33" i="6"/>
  <c r="Z18" i="10"/>
  <c r="BD5" i="11" a="1"/>
  <c r="BD5" i="11" s="1"/>
  <c r="R19" i="7"/>
  <c r="G91" i="10"/>
  <c r="K30" i="4" s="1"/>
  <c r="BP5" i="11" a="1"/>
  <c r="BP5" i="11" s="1"/>
  <c r="R31" i="7"/>
  <c r="AQ35" i="4"/>
  <c r="AV35" i="4"/>
  <c r="AF35" i="4"/>
  <c r="AT35" i="4"/>
  <c r="AD35" i="4"/>
  <c r="AS35" i="4"/>
  <c r="AR35" i="4"/>
  <c r="AN35" i="4"/>
  <c r="AL35" i="4"/>
  <c r="AK35" i="4"/>
  <c r="AJ35" i="4"/>
  <c r="AC35" i="4"/>
  <c r="AB35" i="4"/>
  <c r="BW5" i="11" a="1"/>
  <c r="BW5" i="11" s="1"/>
  <c r="R38" i="7"/>
  <c r="BS5" i="11" a="1"/>
  <c r="BS5" i="11" s="1"/>
  <c r="R34" i="7"/>
  <c r="AO35" i="4"/>
  <c r="AP35" i="6"/>
  <c r="AQ35" i="6"/>
  <c r="AG35" i="6"/>
  <c r="AS35" i="6"/>
  <c r="AI35" i="6"/>
  <c r="AT35" i="6"/>
  <c r="AF35" i="6"/>
  <c r="AR35" i="6"/>
  <c r="AE35" i="6"/>
  <c r="AM35" i="6"/>
  <c r="AB35" i="6"/>
  <c r="C35" i="6"/>
  <c r="AU35" i="6"/>
  <c r="AJ35" i="6"/>
  <c r="AD35" i="6"/>
  <c r="AC35" i="6"/>
  <c r="AA35" i="6"/>
  <c r="AO35" i="6"/>
  <c r="AN35" i="6"/>
  <c r="AL35" i="6"/>
  <c r="AK35" i="6"/>
  <c r="Z35" i="6"/>
  <c r="BV5" i="11" a="1"/>
  <c r="BV5" i="11" s="1"/>
  <c r="R37" i="7"/>
  <c r="M24" i="3"/>
  <c r="M39" i="4"/>
  <c r="R15" i="10"/>
  <c r="AI35" i="4"/>
  <c r="AH35" i="4"/>
  <c r="AE35" i="4"/>
  <c r="AU48" i="6"/>
  <c r="AS29" i="4"/>
  <c r="AV29" i="4"/>
  <c r="AN29" i="4"/>
  <c r="AF29" i="4"/>
  <c r="AL29" i="4"/>
  <c r="AQ36" i="4"/>
  <c r="AF36" i="4"/>
  <c r="AT36" i="4"/>
  <c r="AD36" i="4"/>
  <c r="AK36" i="4"/>
  <c r="AJ36" i="4"/>
  <c r="AB36" i="4"/>
  <c r="AC36" i="4"/>
  <c r="AS36" i="4"/>
  <c r="AR36" i="4"/>
  <c r="AN36" i="4"/>
  <c r="AL36" i="4"/>
  <c r="AE36" i="4"/>
  <c r="G81" i="10"/>
  <c r="K20" i="4" s="1"/>
  <c r="BF5" i="11" a="1"/>
  <c r="BF5" i="11" s="1"/>
  <c r="R21" i="7"/>
  <c r="R69" i="10"/>
  <c r="Z49" i="10"/>
  <c r="AN46" i="6"/>
  <c r="AE46" i="6"/>
  <c r="AG46" i="6"/>
  <c r="C46" i="6"/>
  <c r="AO46" i="6"/>
  <c r="AM46" i="6"/>
  <c r="AU46" i="6"/>
  <c r="AP46" i="6"/>
  <c r="AM36" i="6"/>
  <c r="AG36" i="6"/>
  <c r="AU36" i="6"/>
  <c r="AT36" i="6"/>
  <c r="AA36" i="6"/>
  <c r="AO36" i="6"/>
  <c r="AP36" i="6"/>
  <c r="AK41" i="6"/>
  <c r="AR41" i="6"/>
  <c r="AD41" i="6"/>
  <c r="AT41" i="6"/>
  <c r="C41" i="6"/>
  <c r="AM41" i="6"/>
  <c r="G82" i="10"/>
  <c r="K21" i="4" s="1"/>
  <c r="BG5" i="11" a="1"/>
  <c r="BG5" i="11" s="1"/>
  <c r="R22" i="7"/>
  <c r="AJ33" i="4"/>
  <c r="AK29" i="4"/>
  <c r="AW36" i="4"/>
  <c r="AQ29" i="4"/>
  <c r="AH30" i="4"/>
  <c r="AU37" i="4"/>
  <c r="AM30" i="4"/>
  <c r="AL44" i="6"/>
  <c r="AE48" i="6"/>
  <c r="AI44" i="6"/>
  <c r="AS48" i="6"/>
  <c r="AH46" i="6"/>
  <c r="AN41" i="6"/>
  <c r="AC36" i="6"/>
  <c r="AQ36" i="6"/>
  <c r="AJ41" i="6"/>
  <c r="AK36" i="6"/>
  <c r="G93" i="10"/>
  <c r="K32" i="4" s="1"/>
  <c r="BR5" i="11" a="1"/>
  <c r="BR5" i="11" s="1"/>
  <c r="R33" i="7"/>
  <c r="G97" i="10"/>
  <c r="K36" i="4" s="1"/>
  <c r="G78" i="10"/>
  <c r="K17" i="4" s="1"/>
  <c r="BC5" i="11" a="1"/>
  <c r="BC5" i="11" s="1"/>
  <c r="R18" i="7"/>
  <c r="R37" i="10"/>
  <c r="AP32" i="6"/>
  <c r="AR32" i="6"/>
  <c r="AG32" i="6"/>
  <c r="AT32" i="6"/>
  <c r="AI32" i="6"/>
  <c r="AJ32" i="6"/>
  <c r="AF32" i="6"/>
  <c r="AO32" i="6"/>
  <c r="AB32" i="6"/>
  <c r="AK32" i="6"/>
  <c r="AQ32" i="6"/>
  <c r="AD32" i="6"/>
  <c r="AN32" i="6"/>
  <c r="C32" i="6"/>
  <c r="AL32" i="6"/>
  <c r="AC32" i="6"/>
  <c r="AA32" i="6"/>
  <c r="AS32" i="6"/>
  <c r="R28" i="7"/>
  <c r="BM5" i="11" a="1"/>
  <c r="BM5" i="11" s="1"/>
  <c r="AB33" i="4"/>
  <c r="AC29" i="4"/>
  <c r="AD21" i="4"/>
  <c r="AJ30" i="4"/>
  <c r="AO36" i="4"/>
  <c r="AP33" i="4"/>
  <c r="AI29" i="4"/>
  <c r="AP29" i="4"/>
  <c r="AM37" i="4"/>
  <c r="AF31" i="4"/>
  <c r="AU29" i="4"/>
  <c r="AD44" i="6"/>
  <c r="AH32" i="6"/>
  <c r="AS46" i="6"/>
  <c r="AA44" i="6"/>
  <c r="AC48" i="6"/>
  <c r="Z46" i="6"/>
  <c r="AS36" i="6"/>
  <c r="AL39" i="6"/>
  <c r="AG41" i="6"/>
  <c r="AB36" i="6"/>
  <c r="AM47" i="6"/>
  <c r="G98" i="10"/>
  <c r="K37" i="4" s="1"/>
  <c r="G90" i="10"/>
  <c r="K29" i="4" s="1"/>
  <c r="BO5" i="11" a="1"/>
  <c r="BO5" i="11" s="1"/>
  <c r="R30" i="7"/>
  <c r="AA21" i="6"/>
  <c r="AE21" i="6"/>
  <c r="AN21" i="6"/>
  <c r="AB21" i="6"/>
  <c r="AH37" i="4"/>
  <c r="AB30" i="4"/>
  <c r="AG36" i="4"/>
  <c r="AH33" i="4"/>
  <c r="AH29" i="4"/>
  <c r="AE37" i="4"/>
  <c r="AV33" i="4"/>
  <c r="AW30" i="4"/>
  <c r="AM29" i="4"/>
  <c r="AK43" i="6"/>
  <c r="Z32" i="6"/>
  <c r="AK46" i="6"/>
  <c r="AP43" i="6"/>
  <c r="AH35" i="6"/>
  <c r="AT48" i="6"/>
  <c r="AQ46" i="6"/>
  <c r="AP41" i="6"/>
  <c r="AT39" i="6"/>
  <c r="AJ21" i="6"/>
  <c r="AO41" i="6"/>
  <c r="AP47" i="6"/>
  <c r="AJ36" i="6"/>
  <c r="Z21" i="6"/>
  <c r="AH47" i="6"/>
  <c r="AR47" i="6"/>
  <c r="AU47" i="6"/>
  <c r="AH36" i="6"/>
  <c r="AS27" i="4"/>
  <c r="AV27" i="4"/>
  <c r="AF27" i="4"/>
  <c r="AN27" i="4"/>
  <c r="AE27" i="4"/>
  <c r="AO27" i="4"/>
  <c r="AH27" i="4"/>
  <c r="W108" i="10"/>
  <c r="Y22" i="3" s="1"/>
  <c r="G87" i="10"/>
  <c r="K26" i="4" s="1"/>
  <c r="BL5" i="11" a="1"/>
  <c r="BL5" i="11" s="1"/>
  <c r="R27" i="7"/>
  <c r="Z54" i="10"/>
  <c r="AL29" i="6"/>
  <c r="AO29" i="6"/>
  <c r="AI29" i="6"/>
  <c r="C29" i="6"/>
  <c r="AT29" i="6"/>
  <c r="AQ29" i="6"/>
  <c r="AH29" i="6"/>
  <c r="AE29" i="6"/>
  <c r="AN29" i="6"/>
  <c r="AP40" i="6"/>
  <c r="AL40" i="6"/>
  <c r="AB40" i="6"/>
  <c r="AQ40" i="6"/>
  <c r="AD40" i="6"/>
  <c r="AR40" i="6"/>
  <c r="AC40" i="6"/>
  <c r="C40" i="6"/>
  <c r="AO40" i="6"/>
  <c r="AA40" i="6"/>
  <c r="AK40" i="6"/>
  <c r="AJ40" i="6"/>
  <c r="AS40" i="6"/>
  <c r="AF40" i="6"/>
  <c r="AN40" i="6"/>
  <c r="AT40" i="6"/>
  <c r="AI40" i="6"/>
  <c r="AG40" i="6"/>
  <c r="G80" i="10"/>
  <c r="K19" i="4" s="1"/>
  <c r="R20" i="7"/>
  <c r="BE5" i="11" a="1"/>
  <c r="BE5" i="11" s="1"/>
  <c r="G86" i="10"/>
  <c r="K25" i="4" s="1"/>
  <c r="BK5" i="11" a="1"/>
  <c r="BK5" i="11" s="1"/>
  <c r="R26" i="7"/>
  <c r="AP27" i="6"/>
  <c r="AS27" i="6"/>
  <c r="AJ27" i="6"/>
  <c r="C27" i="6"/>
  <c r="AQ27" i="6"/>
  <c r="AF27" i="6"/>
  <c r="AO27" i="6"/>
  <c r="AE27" i="6"/>
  <c r="AL27" i="6"/>
  <c r="AA27" i="6"/>
  <c r="AR27" i="6"/>
  <c r="AG27" i="6"/>
  <c r="AT27" i="6"/>
  <c r="AM27" i="6"/>
  <c r="AK27" i="6"/>
  <c r="AN27" i="6"/>
  <c r="AI27" i="6"/>
  <c r="AD27" i="6"/>
  <c r="AB27" i="6"/>
  <c r="AU27" i="6"/>
  <c r="Z27" i="6"/>
  <c r="G95" i="10"/>
  <c r="K34" i="4" s="1"/>
  <c r="BT5" i="11" a="1"/>
  <c r="BT5" i="11" s="1"/>
  <c r="R35" i="7"/>
  <c r="AQ34" i="4"/>
  <c r="AV34" i="4"/>
  <c r="AD34" i="4"/>
  <c r="AC34" i="4"/>
  <c r="AS34" i="4"/>
  <c r="AJ34" i="4"/>
  <c r="AF34" i="4"/>
  <c r="AB34" i="4"/>
  <c r="AR34" i="4"/>
  <c r="AN34" i="4"/>
  <c r="AK34" i="4"/>
  <c r="AL34" i="4"/>
  <c r="AD37" i="6"/>
  <c r="AQ37" i="6"/>
  <c r="AP37" i="6"/>
  <c r="AF37" i="6"/>
  <c r="AI37" i="6"/>
  <c r="AL37" i="6"/>
  <c r="C37" i="6"/>
  <c r="AS25" i="6"/>
  <c r="AD25" i="6"/>
  <c r="AM25" i="6"/>
  <c r="G89" i="10"/>
  <c r="K28" i="4" s="1"/>
  <c r="R29" i="7"/>
  <c r="BN5" i="11" a="1"/>
  <c r="BN5" i="11" s="1"/>
  <c r="R36" i="7"/>
  <c r="BU5" i="11" a="1"/>
  <c r="BU5" i="11" s="1"/>
  <c r="K39" i="4"/>
  <c r="K24" i="3"/>
  <c r="AU45" i="6"/>
  <c r="AG45" i="6"/>
  <c r="AD45" i="6"/>
  <c r="AL45" i="6"/>
  <c r="AK45" i="6"/>
  <c r="AC45" i="6"/>
  <c r="AT45" i="6"/>
  <c r="AN45" i="6"/>
  <c r="AF45" i="6"/>
  <c r="C45" i="6"/>
  <c r="AS45" i="6"/>
  <c r="AO45" i="6"/>
  <c r="AP19" i="6"/>
  <c r="AS19" i="6"/>
  <c r="AB19" i="6"/>
  <c r="AG19" i="6"/>
  <c r="AF19" i="6"/>
  <c r="AO19" i="6"/>
  <c r="AJ19" i="6"/>
  <c r="AN19" i="6"/>
  <c r="AC19" i="6"/>
  <c r="AK19" i="6"/>
  <c r="AT19" i="6"/>
  <c r="C19" i="6"/>
  <c r="AT25" i="4"/>
  <c r="AW25" i="4"/>
  <c r="AM25" i="4"/>
  <c r="AJ25" i="4"/>
  <c r="AV25" i="4"/>
  <c r="AI25" i="4"/>
  <c r="AU25" i="4"/>
  <c r="AE25" i="4"/>
  <c r="AG25" i="4"/>
  <c r="AF25" i="4"/>
  <c r="AS25" i="4"/>
  <c r="AR25" i="4"/>
  <c r="AC25" i="4"/>
  <c r="AB25" i="4"/>
  <c r="AQ25" i="4"/>
  <c r="AO25" i="4"/>
  <c r="AN25" i="4"/>
  <c r="AS28" i="4"/>
  <c r="AV28" i="4"/>
  <c r="AF28" i="4"/>
  <c r="AS26" i="4"/>
  <c r="AV26" i="4"/>
  <c r="AN26" i="4"/>
  <c r="AF26" i="4"/>
  <c r="Z28" i="6"/>
  <c r="AH28" i="6"/>
  <c r="C28" i="6"/>
  <c r="AR28" i="6"/>
  <c r="AM28" i="6"/>
  <c r="AH16" i="4"/>
  <c r="AG16" i="4"/>
  <c r="AQ16" i="4"/>
  <c r="AP16" i="4"/>
  <c r="AO16" i="4"/>
  <c r="AW16" i="4"/>
  <c r="BY70" i="11"/>
  <c r="AY70" i="11" a="1"/>
  <c r="AY70" i="11" s="1"/>
  <c r="AS31" i="6"/>
  <c r="AQ31" i="6"/>
  <c r="AA31" i="6"/>
  <c r="AM31" i="6"/>
  <c r="AK31" i="6"/>
  <c r="AC31" i="6"/>
  <c r="AN31" i="6"/>
  <c r="AH31" i="6"/>
  <c r="AR31" i="6"/>
  <c r="AF31" i="6"/>
  <c r="AB31" i="6"/>
  <c r="AH17" i="4"/>
  <c r="AG17" i="4"/>
  <c r="AT23" i="4"/>
  <c r="AW23" i="4"/>
  <c r="AM23" i="4"/>
  <c r="AK23" i="4"/>
  <c r="AV23" i="4"/>
  <c r="AU23" i="4"/>
  <c r="AF23" i="4"/>
  <c r="AS23" i="4"/>
  <c r="AE23" i="4"/>
  <c r="AR23" i="4"/>
  <c r="AB23" i="4"/>
  <c r="AC23" i="4"/>
  <c r="AQ23" i="4"/>
  <c r="AO23" i="4"/>
  <c r="AN23" i="4"/>
  <c r="AG23" i="4"/>
  <c r="AJ23" i="4"/>
  <c r="AZ161" i="11" a="1"/>
  <c r="AZ161" i="11" s="1"/>
  <c r="CA161" i="11" a="1"/>
  <c r="CA161" i="11" s="1"/>
  <c r="DN47" i="11"/>
  <c r="DM47" i="11"/>
  <c r="DM48" i="11"/>
  <c r="DN48" i="11"/>
  <c r="DN23" i="11"/>
  <c r="L37" i="8" s="1"/>
  <c r="Z37" i="8" s="1"/>
  <c r="DM23" i="11"/>
  <c r="J37" i="8" s="1"/>
  <c r="CA16" i="11" a="1"/>
  <c r="CA16" i="11" s="1"/>
  <c r="AZ16" i="11" a="1"/>
  <c r="AZ16" i="11" s="1"/>
  <c r="DM37" i="11"/>
  <c r="DN37" i="11"/>
  <c r="CA116" i="11" a="1"/>
  <c r="CA116" i="11" s="1"/>
  <c r="AZ116" i="11" a="1"/>
  <c r="AZ116" i="11" s="1"/>
  <c r="DN20" i="11"/>
  <c r="L34" i="8" s="1"/>
  <c r="Z34" i="8" s="1"/>
  <c r="DM20" i="11"/>
  <c r="J34" i="8" s="1"/>
  <c r="BY964" i="11"/>
  <c r="AY964" i="11" a="1"/>
  <c r="AY964" i="11" s="1"/>
  <c r="AZ964" i="11" s="1" a="1"/>
  <c r="AZ964" i="11" s="1"/>
  <c r="AY937" i="11" a="1"/>
  <c r="AY937" i="11" s="1"/>
  <c r="AZ937" i="11" s="1" a="1"/>
  <c r="AZ937" i="11" s="1"/>
  <c r="BY937" i="11"/>
  <c r="AZ884" i="11" a="1"/>
  <c r="AZ884" i="11" s="1"/>
  <c r="CA884" i="11" a="1"/>
  <c r="CA884" i="11" s="1"/>
  <c r="AZ588" i="11" a="1"/>
  <c r="AZ588" i="11" s="1"/>
  <c r="CA588" i="11" a="1"/>
  <c r="CA588" i="11" s="1"/>
  <c r="AZ396" i="11" a="1"/>
  <c r="AZ396" i="11" s="1"/>
  <c r="CA396" i="11" a="1"/>
  <c r="CA396" i="11" s="1"/>
  <c r="AZ405" i="11" a="1"/>
  <c r="AZ405" i="11" s="1"/>
  <c r="CA405" i="11" a="1"/>
  <c r="CA405" i="11" s="1"/>
  <c r="AY171" i="11" a="1"/>
  <c r="AY171" i="11" s="1"/>
  <c r="BY171" i="11"/>
  <c r="BY910" i="11"/>
  <c r="AY910" i="11" a="1"/>
  <c r="AY910" i="11" s="1"/>
  <c r="AZ910" i="11" s="1" a="1"/>
  <c r="AZ910" i="11" s="1"/>
  <c r="AZ622" i="11" a="1"/>
  <c r="AZ622" i="11" s="1"/>
  <c r="CA622" i="11" a="1"/>
  <c r="CA622" i="11" s="1"/>
  <c r="AY580" i="11" a="1"/>
  <c r="AY580" i="11" s="1"/>
  <c r="BY580" i="11"/>
  <c r="CA528" i="11" a="1"/>
  <c r="CA528" i="11" s="1"/>
  <c r="AZ528" i="11" a="1"/>
  <c r="AZ528" i="11" s="1"/>
  <c r="CA497" i="11" a="1"/>
  <c r="CA497" i="11" s="1"/>
  <c r="AZ497" i="11" a="1"/>
  <c r="AZ497" i="11" s="1"/>
  <c r="AZ397" i="11" a="1"/>
  <c r="AZ397" i="11" s="1"/>
  <c r="CA397" i="11" a="1"/>
  <c r="CA397" i="11" s="1"/>
  <c r="AZ392" i="11" a="1"/>
  <c r="AZ392" i="11" s="1"/>
  <c r="CA392" i="11" a="1"/>
  <c r="CA392" i="11" s="1"/>
  <c r="AZ278" i="11" a="1"/>
  <c r="AZ278" i="11" s="1"/>
  <c r="CA278" i="11" a="1"/>
  <c r="CA278" i="11" s="1"/>
  <c r="AZ383" i="11" a="1"/>
  <c r="AZ383" i="11" s="1"/>
  <c r="CA383" i="11" a="1"/>
  <c r="CA383" i="11" s="1"/>
  <c r="AZ143" i="11" a="1"/>
  <c r="AZ143" i="11" s="1"/>
  <c r="CA143" i="11" a="1"/>
  <c r="CA143" i="11" s="1"/>
  <c r="DN25" i="11"/>
  <c r="L39" i="8" s="1"/>
  <c r="Z39" i="8" s="1"/>
  <c r="DM25" i="11"/>
  <c r="J39" i="8" s="1"/>
  <c r="CA821" i="11" a="1"/>
  <c r="CA821" i="11" s="1"/>
  <c r="AZ821" i="11" a="1"/>
  <c r="AZ821" i="11" s="1"/>
  <c r="BY711" i="11"/>
  <c r="AY711" i="11" a="1"/>
  <c r="AY711" i="11" s="1"/>
  <c r="AY571" i="11" a="1"/>
  <c r="AY571" i="11" s="1"/>
  <c r="BY571" i="11"/>
  <c r="DN30" i="11"/>
  <c r="L44" i="8" s="1"/>
  <c r="Z44" i="8" s="1"/>
  <c r="DM30" i="11"/>
  <c r="J44" i="8" s="1"/>
  <c r="DJ3" i="11"/>
  <c r="DN58" i="11"/>
  <c r="DM58" i="11"/>
  <c r="DM53" i="11"/>
  <c r="DN53" i="11"/>
  <c r="DN42" i="11"/>
  <c r="DM42" i="11"/>
  <c r="DN51" i="11"/>
  <c r="DM51" i="11"/>
  <c r="DM52" i="11"/>
  <c r="DN52" i="11"/>
  <c r="CA90" i="11" a="1"/>
  <c r="CA90" i="11" s="1"/>
  <c r="AZ90" i="11" a="1"/>
  <c r="AZ90" i="11" s="1"/>
  <c r="CA43" i="11" a="1"/>
  <c r="CA43" i="11" s="1"/>
  <c r="AZ43" i="11" a="1"/>
  <c r="AZ43" i="11" s="1"/>
  <c r="CA825" i="11" a="1"/>
  <c r="CA825" i="11" s="1"/>
  <c r="AZ825" i="11" a="1"/>
  <c r="AZ825" i="11" s="1"/>
  <c r="AZ613" i="11" a="1"/>
  <c r="AZ613" i="11" s="1"/>
  <c r="CA613" i="11" a="1"/>
  <c r="CA613" i="11" s="1"/>
  <c r="CA509" i="11" a="1"/>
  <c r="CA509" i="11" s="1"/>
  <c r="AZ509" i="11" a="1"/>
  <c r="AZ509" i="11" s="1"/>
  <c r="BY437" i="11"/>
  <c r="AY437" i="11" a="1"/>
  <c r="AY437" i="11" s="1"/>
  <c r="AY333" i="11" a="1"/>
  <c r="AY333" i="11" s="1"/>
  <c r="BY333" i="11"/>
  <c r="DN34" i="11"/>
  <c r="L48" i="8" s="1"/>
  <c r="Z48" i="8" s="1"/>
  <c r="DM34" i="11"/>
  <c r="J48" i="8" s="1"/>
  <c r="DN18" i="11"/>
  <c r="L32" i="8" s="1"/>
  <c r="Z32" i="8" s="1"/>
  <c r="DM18" i="11"/>
  <c r="J32" i="8" s="1"/>
  <c r="AY885" i="11" a="1"/>
  <c r="AY885" i="11" s="1"/>
  <c r="BY885" i="11"/>
  <c r="CA829" i="11" a="1"/>
  <c r="CA829" i="11" s="1"/>
  <c r="AZ829" i="11" a="1"/>
  <c r="AZ829" i="11" s="1"/>
  <c r="CA788" i="11" a="1"/>
  <c r="CA788" i="11" s="1"/>
  <c r="AZ788" i="11" a="1"/>
  <c r="AZ788" i="11" s="1"/>
  <c r="BY703" i="11"/>
  <c r="AY703" i="11" a="1"/>
  <c r="AY703" i="11" s="1"/>
  <c r="AZ547" i="11" a="1"/>
  <c r="AZ547" i="11" s="1"/>
  <c r="CA547" i="11" a="1"/>
  <c r="CA547" i="11" s="1"/>
  <c r="AZ393" i="11" a="1"/>
  <c r="AZ393" i="11" s="1"/>
  <c r="CA393" i="11" a="1"/>
  <c r="CA393" i="11" s="1"/>
  <c r="AZ376" i="11" a="1"/>
  <c r="AZ376" i="11" s="1"/>
  <c r="CA376" i="11" a="1"/>
  <c r="CA376" i="11" s="1"/>
  <c r="BY142" i="11"/>
  <c r="AY142" i="11" a="1"/>
  <c r="AY142" i="11" s="1"/>
  <c r="BY131" i="11"/>
  <c r="AY131" i="11" a="1"/>
  <c r="AY131" i="11" s="1"/>
  <c r="AY179" i="11" a="1"/>
  <c r="AY179" i="11" s="1"/>
  <c r="BY179" i="11"/>
  <c r="CA195" i="11" a="1"/>
  <c r="CA195" i="11" s="1"/>
  <c r="AZ195" i="11" a="1"/>
  <c r="AZ195" i="11" s="1"/>
  <c r="BY149" i="11"/>
  <c r="AY149" i="11" a="1"/>
  <c r="AY149" i="11" s="1"/>
  <c r="CA110" i="11" a="1"/>
  <c r="CA110" i="11" s="1"/>
  <c r="AZ110" i="11" a="1"/>
  <c r="AZ110" i="11" s="1"/>
  <c r="CA880" i="11" a="1"/>
  <c r="CA880" i="11" s="1"/>
  <c r="AZ880" i="11" a="1"/>
  <c r="AZ880" i="11" s="1"/>
  <c r="BY864" i="11"/>
  <c r="AY864" i="11" a="1"/>
  <c r="AY864" i="11" s="1"/>
  <c r="CA707" i="11" a="1"/>
  <c r="CA707" i="11" s="1"/>
  <c r="AZ707" i="11" a="1"/>
  <c r="AZ707" i="11" s="1"/>
  <c r="CA377" i="11" a="1"/>
  <c r="CA377" i="11" s="1"/>
  <c r="AZ377" i="11" a="1"/>
  <c r="AZ377" i="11" s="1"/>
  <c r="AY359" i="11" a="1"/>
  <c r="AY359" i="11" s="1"/>
  <c r="BY359" i="11"/>
  <c r="CA247" i="11" a="1"/>
  <c r="CA247" i="11" s="1"/>
  <c r="AZ247" i="11" a="1"/>
  <c r="AZ247" i="11" s="1"/>
  <c r="CA216" i="11" a="1"/>
  <c r="CA216" i="11" s="1"/>
  <c r="AZ216" i="11" a="1"/>
  <c r="AZ216" i="11" s="1"/>
  <c r="CA184" i="11" a="1"/>
  <c r="CA184" i="11" s="1"/>
  <c r="AZ184" i="11" a="1"/>
  <c r="AZ184" i="11" s="1"/>
  <c r="DN24" i="11"/>
  <c r="L38" i="8" s="1"/>
  <c r="Z38" i="8" s="1"/>
  <c r="DM24" i="11"/>
  <c r="J38" i="8" s="1"/>
  <c r="DN38" i="11"/>
  <c r="DM38" i="11"/>
  <c r="DN26" i="11"/>
  <c r="L40" i="8" s="1"/>
  <c r="Z40" i="8" s="1"/>
  <c r="DM26" i="11"/>
  <c r="J40" i="8" s="1"/>
  <c r="AZ124" i="11" a="1"/>
  <c r="AZ124" i="11" s="1"/>
  <c r="CA124" i="11" a="1"/>
  <c r="CA124" i="11" s="1"/>
  <c r="DN35" i="11"/>
  <c r="L49" i="8" s="1"/>
  <c r="Z49" i="8" s="1"/>
  <c r="DM35" i="11"/>
  <c r="J49" i="8" s="1"/>
  <c r="DM41" i="11"/>
  <c r="DN41" i="11"/>
  <c r="DN55" i="11"/>
  <c r="DM55" i="11"/>
  <c r="DM56" i="11"/>
  <c r="DN56" i="11"/>
  <c r="CA115" i="11" a="1"/>
  <c r="CA115" i="11" s="1"/>
  <c r="AZ115" i="11" a="1"/>
  <c r="AZ115" i="11" s="1"/>
  <c r="AZ62" i="11" a="1"/>
  <c r="AZ62" i="11" s="1"/>
  <c r="CA62" i="11" a="1"/>
  <c r="CA62" i="11" s="1"/>
  <c r="CA17" i="11" a="1"/>
  <c r="CA17" i="11" s="1"/>
  <c r="AZ17" i="11" a="1"/>
  <c r="AZ17" i="11" s="1"/>
  <c r="DN33" i="11"/>
  <c r="L47" i="8" s="1"/>
  <c r="Z47" i="8" s="1"/>
  <c r="DM33" i="11"/>
  <c r="J47" i="8" s="1"/>
  <c r="DM61" i="11"/>
  <c r="DN61" i="11"/>
  <c r="DN31" i="11"/>
  <c r="L45" i="8" s="1"/>
  <c r="Z45" i="8" s="1"/>
  <c r="DM31" i="11"/>
  <c r="J45" i="8" s="1"/>
  <c r="DN17" i="11"/>
  <c r="L31" i="8" s="1"/>
  <c r="Z31" i="8" s="1"/>
  <c r="DM17" i="11"/>
  <c r="J31" i="8" s="1"/>
  <c r="DN59" i="11"/>
  <c r="DM59" i="11"/>
  <c r="DM60" i="11"/>
  <c r="DN60" i="11"/>
  <c r="DN36" i="11"/>
  <c r="DM36" i="11"/>
  <c r="CA28" i="11" a="1"/>
  <c r="CA28" i="11" s="1"/>
  <c r="AZ28" i="11" a="1"/>
  <c r="AZ28" i="11" s="1"/>
  <c r="AZ837" i="11" a="1"/>
  <c r="AZ837" i="11" s="1"/>
  <c r="CA837" i="11" a="1"/>
  <c r="CA837" i="11" s="1"/>
  <c r="AZ600" i="11" a="1"/>
  <c r="AZ600" i="11" s="1"/>
  <c r="CA600" i="11" a="1"/>
  <c r="CA600" i="11" s="1"/>
  <c r="BY491" i="11"/>
  <c r="AY491" i="11" a="1"/>
  <c r="AY491" i="11" s="1"/>
  <c r="AZ389" i="11" a="1"/>
  <c r="AZ389" i="11" s="1"/>
  <c r="CA389" i="11" a="1"/>
  <c r="CA389" i="11" s="1"/>
  <c r="CA373" i="11" a="1"/>
  <c r="CA373" i="11" s="1"/>
  <c r="AZ373" i="11" a="1"/>
  <c r="AZ373" i="11" s="1"/>
  <c r="AZ388" i="11" a="1"/>
  <c r="AZ388" i="11" s="1"/>
  <c r="CA388" i="11" a="1"/>
  <c r="CA388" i="11" s="1"/>
  <c r="BY320" i="11"/>
  <c r="AY320" i="11" a="1"/>
  <c r="AY320" i="11" s="1"/>
  <c r="AZ332" i="11" a="1"/>
  <c r="AZ332" i="11" s="1"/>
  <c r="CA332" i="11" a="1"/>
  <c r="CA332" i="11" s="1"/>
  <c r="AZ266" i="11" a="1"/>
  <c r="AZ266" i="11" s="1"/>
  <c r="CA266" i="11" a="1"/>
  <c r="CA266" i="11" s="1"/>
  <c r="BY872" i="11"/>
  <c r="AY872" i="11" a="1"/>
  <c r="AY872" i="11" s="1"/>
  <c r="CA879" i="11" a="1"/>
  <c r="CA879" i="11" s="1"/>
  <c r="AZ879" i="11" a="1"/>
  <c r="AZ879" i="11" s="1"/>
  <c r="AY847" i="11" a="1"/>
  <c r="AY847" i="11" s="1"/>
  <c r="BY847" i="11"/>
  <c r="BY811" i="11"/>
  <c r="AY811" i="11" a="1"/>
  <c r="AY811" i="11" s="1"/>
  <c r="CA745" i="11" a="1"/>
  <c r="CA745" i="11" s="1"/>
  <c r="AZ745" i="11" a="1"/>
  <c r="AZ745" i="11" s="1"/>
  <c r="AZ718" i="11" a="1"/>
  <c r="AZ718" i="11" s="1"/>
  <c r="CA718" i="11" a="1"/>
  <c r="CA718" i="11" s="1"/>
  <c r="BY617" i="11"/>
  <c r="AY617" i="11" a="1"/>
  <c r="AY617" i="11" s="1"/>
  <c r="BY339" i="11"/>
  <c r="AY339" i="11" a="1"/>
  <c r="AY339" i="11" s="1"/>
  <c r="CA352" i="11" a="1"/>
  <c r="CA352" i="11" s="1"/>
  <c r="AZ352" i="11" a="1"/>
  <c r="AZ352" i="11" s="1"/>
  <c r="AY310" i="11" a="1"/>
  <c r="AY310" i="11" s="1"/>
  <c r="BY310" i="11"/>
  <c r="CA208" i="11" a="1"/>
  <c r="CA208" i="11" s="1"/>
  <c r="AZ208" i="11" a="1"/>
  <c r="AZ208" i="11" s="1"/>
  <c r="AZ231" i="11" a="1"/>
  <c r="AZ231" i="11" s="1"/>
  <c r="CA231" i="11" a="1"/>
  <c r="CA231" i="11" s="1"/>
  <c r="BY170" i="11"/>
  <c r="AY170" i="11" a="1"/>
  <c r="AY170" i="11" s="1"/>
  <c r="CA189" i="11" a="1"/>
  <c r="CA189" i="11" s="1"/>
  <c r="AZ189" i="11" a="1"/>
  <c r="AZ189" i="11" s="1"/>
  <c r="DN54" i="11"/>
  <c r="DM54" i="11"/>
  <c r="DN27" i="11"/>
  <c r="L41" i="8" s="1"/>
  <c r="Z41" i="8" s="1"/>
  <c r="DM27" i="11"/>
  <c r="J41" i="8" s="1"/>
  <c r="DN16" i="11"/>
  <c r="L30" i="8" s="1"/>
  <c r="Z30" i="8" s="1"/>
  <c r="DM16" i="11"/>
  <c r="J30" i="8" s="1"/>
  <c r="DN63" i="11"/>
  <c r="DM63" i="11"/>
  <c r="DM64" i="11"/>
  <c r="DN64" i="11"/>
  <c r="DN32" i="11"/>
  <c r="L46" i="8" s="1"/>
  <c r="Z46" i="8" s="1"/>
  <c r="DM32" i="11"/>
  <c r="J46" i="8" s="1"/>
  <c r="DM57" i="11"/>
  <c r="DN57" i="11"/>
  <c r="DN15" i="11"/>
  <c r="L29" i="8" s="1"/>
  <c r="Z29" i="8" s="1"/>
  <c r="DM15" i="11"/>
  <c r="J29" i="8" s="1"/>
  <c r="DN65" i="11"/>
  <c r="DM65" i="11"/>
  <c r="DM49" i="11"/>
  <c r="DN49" i="11"/>
  <c r="DN28" i="11"/>
  <c r="L42" i="8" s="1"/>
  <c r="Z42" i="8" s="1"/>
  <c r="DM28" i="11"/>
  <c r="J42" i="8" s="1"/>
  <c r="CA50" i="11" a="1"/>
  <c r="CA50" i="11" s="1"/>
  <c r="AZ50" i="11" a="1"/>
  <c r="AZ50" i="11" s="1"/>
  <c r="CA105" i="11" a="1"/>
  <c r="CA105" i="11" s="1"/>
  <c r="AZ105" i="11" a="1"/>
  <c r="AZ105" i="11" s="1"/>
  <c r="CA97" i="11" a="1"/>
  <c r="CA97" i="11" s="1"/>
  <c r="AZ97" i="11" a="1"/>
  <c r="AZ97" i="11" s="1"/>
  <c r="CA101" i="11" a="1"/>
  <c r="CA101" i="11" s="1"/>
  <c r="AZ101" i="11" a="1"/>
  <c r="AZ101" i="11" s="1"/>
  <c r="CA22" i="11" a="1"/>
  <c r="CA22" i="11" s="1"/>
  <c r="AZ22" i="11" a="1"/>
  <c r="AZ22" i="11" s="1"/>
  <c r="DN39" i="11"/>
  <c r="DM39" i="11"/>
  <c r="BY901" i="11"/>
  <c r="AY901" i="11" a="1"/>
  <c r="AY901" i="11" s="1"/>
  <c r="AZ901" i="11" s="1" a="1"/>
  <c r="AZ901" i="11" s="1"/>
  <c r="BY863" i="11"/>
  <c r="AY863" i="11" a="1"/>
  <c r="AY863" i="11" s="1"/>
  <c r="AZ842" i="11" a="1"/>
  <c r="AZ842" i="11" s="1"/>
  <c r="CA842" i="11" a="1"/>
  <c r="CA842" i="11" s="1"/>
  <c r="AY754" i="11" a="1"/>
  <c r="AY754" i="11" s="1"/>
  <c r="BY754" i="11"/>
  <c r="BY663" i="11"/>
  <c r="AY663" i="11" a="1"/>
  <c r="AY663" i="11" s="1"/>
  <c r="AY492" i="11" a="1"/>
  <c r="AY492" i="11" s="1"/>
  <c r="BY492" i="11"/>
  <c r="BY421" i="11"/>
  <c r="AY421" i="11" a="1"/>
  <c r="AY421" i="11" s="1"/>
  <c r="CA366" i="11" a="1"/>
  <c r="CA366" i="11" s="1"/>
  <c r="AZ366" i="11" a="1"/>
  <c r="AZ366" i="11" s="1"/>
  <c r="AY345" i="11" a="1"/>
  <c r="AY345" i="11" s="1"/>
  <c r="BY345" i="11"/>
  <c r="AY285" i="11" a="1"/>
  <c r="AY285" i="11" s="1"/>
  <c r="BY285" i="11"/>
  <c r="AZ209" i="11" a="1"/>
  <c r="AZ209" i="11" s="1"/>
  <c r="CA209" i="11" a="1"/>
  <c r="CA209" i="11" s="1"/>
  <c r="DN21" i="11"/>
  <c r="L35" i="8" s="1"/>
  <c r="Z35" i="8" s="1"/>
  <c r="DM21" i="11"/>
  <c r="J35" i="8" s="1"/>
  <c r="DN62" i="11"/>
  <c r="DM62" i="11"/>
  <c r="DN46" i="11"/>
  <c r="DM46" i="11"/>
  <c r="DN22" i="11"/>
  <c r="L36" i="8" s="1"/>
  <c r="Z36" i="8" s="1"/>
  <c r="DM22" i="11"/>
  <c r="J36" i="8" s="1"/>
  <c r="DM40" i="11"/>
  <c r="DN40" i="11"/>
  <c r="AY843" i="11" a="1"/>
  <c r="AY843" i="11" s="1"/>
  <c r="BY843" i="11"/>
  <c r="AZ744" i="11" a="1"/>
  <c r="AZ744" i="11" s="1"/>
  <c r="CA744" i="11" a="1"/>
  <c r="CA744" i="11" s="1"/>
  <c r="CA601" i="11" a="1"/>
  <c r="CA601" i="11" s="1"/>
  <c r="AZ601" i="11" a="1"/>
  <c r="AZ601" i="11" s="1"/>
  <c r="AZ372" i="11" a="1"/>
  <c r="AZ372" i="11" s="1"/>
  <c r="CA372" i="11" a="1"/>
  <c r="CA372" i="11" s="1"/>
  <c r="AZ218" i="11" a="1"/>
  <c r="AZ218" i="11" s="1"/>
  <c r="CA218" i="11" a="1"/>
  <c r="CA218" i="11" s="1"/>
  <c r="CA276" i="11" a="1"/>
  <c r="CA276" i="11" s="1"/>
  <c r="AZ276" i="11" a="1"/>
  <c r="AZ276" i="11" s="1"/>
  <c r="CA204" i="11" a="1"/>
  <c r="CA204" i="11" s="1"/>
  <c r="AZ204" i="11" a="1"/>
  <c r="AZ204" i="11" s="1"/>
  <c r="AY198" i="11" a="1"/>
  <c r="AY198" i="11" s="1"/>
  <c r="BY198" i="11"/>
  <c r="AZ221" i="11" a="1"/>
  <c r="AZ221" i="11" s="1"/>
  <c r="CA221" i="11" a="1"/>
  <c r="CA221" i="11" s="1"/>
  <c r="CA715" i="11" a="1"/>
  <c r="CA715" i="11" s="1"/>
  <c r="AZ715" i="11" a="1"/>
  <c r="AZ715" i="11" s="1"/>
  <c r="AZ305" i="11" a="1"/>
  <c r="AZ305" i="11" s="1"/>
  <c r="CA305" i="11" a="1"/>
  <c r="CA305" i="11" s="1"/>
  <c r="CA186" i="11" a="1"/>
  <c r="CA186" i="11" s="1"/>
  <c r="AZ186" i="11" a="1"/>
  <c r="AZ186" i="11" s="1"/>
  <c r="DN29" i="11"/>
  <c r="L43" i="8" s="1"/>
  <c r="Z43" i="8" s="1"/>
  <c r="DM29" i="11"/>
  <c r="J43" i="8" s="1"/>
  <c r="BY91" i="11"/>
  <c r="AY91" i="11" a="1"/>
  <c r="AY91" i="11" s="1"/>
  <c r="DN19" i="11"/>
  <c r="L33" i="8" s="1"/>
  <c r="Z33" i="8" s="1"/>
  <c r="DM19" i="11"/>
  <c r="J33" i="8" s="1"/>
  <c r="DM45" i="11"/>
  <c r="DN45" i="11"/>
  <c r="DN43" i="11"/>
  <c r="DM43" i="11"/>
  <c r="DM44" i="11"/>
  <c r="DN44" i="11"/>
  <c r="CA85" i="11" a="1"/>
  <c r="CA85" i="11" s="1"/>
  <c r="AZ85" i="11" a="1"/>
  <c r="AZ85" i="11" s="1"/>
  <c r="J108" i="10"/>
  <c r="N22" i="3" s="1"/>
  <c r="M32" i="10"/>
  <c r="R40" i="6" s="1"/>
  <c r="AH40" i="6" s="1"/>
  <c r="M14" i="10"/>
  <c r="R22" i="6" s="1"/>
  <c r="AB22" i="6" s="1"/>
  <c r="M58" i="10"/>
  <c r="R16" i="10"/>
  <c r="Z33" i="10"/>
  <c r="Y33" i="10"/>
  <c r="L33" i="10" s="1"/>
  <c r="Q41" i="6" s="1"/>
  <c r="J33" i="10"/>
  <c r="O41" i="6" s="1"/>
  <c r="M19" i="10"/>
  <c r="R27" i="6" s="1"/>
  <c r="AC27" i="6" s="1"/>
  <c r="R39" i="10"/>
  <c r="Z65" i="10"/>
  <c r="Y65" i="10"/>
  <c r="L65" i="10" s="1"/>
  <c r="R44" i="10"/>
  <c r="Z66" i="10"/>
  <c r="Y66" i="10"/>
  <c r="L66" i="10" s="1"/>
  <c r="R61" i="10"/>
  <c r="R59" i="10"/>
  <c r="Y42" i="10"/>
  <c r="L42" i="10" s="1"/>
  <c r="Z42" i="10"/>
  <c r="Y44" i="10"/>
  <c r="L44" i="10" s="1"/>
  <c r="R41" i="10"/>
  <c r="Y10" i="10"/>
  <c r="L10" i="10" s="1"/>
  <c r="Q18" i="6" s="1"/>
  <c r="J10" i="10"/>
  <c r="O18" i="6" s="1"/>
  <c r="Z10" i="10"/>
  <c r="H11" i="10"/>
  <c r="M19" i="6" s="1"/>
  <c r="R11" i="10"/>
  <c r="J16" i="10"/>
  <c r="O24" i="6" s="1"/>
  <c r="Y16" i="10"/>
  <c r="L16" i="10" s="1"/>
  <c r="Q24" i="6" s="1"/>
  <c r="Z16" i="10"/>
  <c r="Y24" i="10"/>
  <c r="L24" i="10" s="1"/>
  <c r="Q32" i="6" s="1"/>
  <c r="Z24" i="10"/>
  <c r="M25" i="10"/>
  <c r="R33" i="6" s="1"/>
  <c r="AE33" i="6" s="1"/>
  <c r="Z8" i="10"/>
  <c r="Y8" i="10"/>
  <c r="L8" i="10" s="1"/>
  <c r="Q16" i="6" s="1"/>
  <c r="J8" i="10"/>
  <c r="O16" i="6" s="1"/>
  <c r="Z28" i="10"/>
  <c r="Y28" i="10"/>
  <c r="L28" i="10" s="1"/>
  <c r="Q36" i="6" s="1"/>
  <c r="X104" i="10"/>
  <c r="K104" i="10" s="1"/>
  <c r="O18" i="3" s="1"/>
  <c r="I104" i="10"/>
  <c r="M18" i="3" s="1"/>
  <c r="R51" i="10"/>
  <c r="R22" i="10"/>
  <c r="R19" i="10"/>
  <c r="Z21" i="10"/>
  <c r="Y21" i="10"/>
  <c r="L21" i="10" s="1"/>
  <c r="Q29" i="6" s="1"/>
  <c r="W104" i="10"/>
  <c r="Y18" i="3" s="1"/>
  <c r="R47" i="10"/>
  <c r="X108" i="10"/>
  <c r="K108" i="10" s="1"/>
  <c r="O22" i="3" s="1"/>
  <c r="I108" i="10"/>
  <c r="M22" i="3" s="1"/>
  <c r="I105" i="10"/>
  <c r="M19" i="3" s="1"/>
  <c r="X105" i="10"/>
  <c r="K105" i="10" s="1"/>
  <c r="O19" i="3" s="1"/>
  <c r="Y61" i="10"/>
  <c r="L61" i="10" s="1"/>
  <c r="Z61" i="10"/>
  <c r="R56" i="10"/>
  <c r="R58" i="10"/>
  <c r="R66" i="10"/>
  <c r="Z36" i="10"/>
  <c r="Y36" i="10"/>
  <c r="L36" i="10" s="1"/>
  <c r="Q44" i="6" s="1"/>
  <c r="Y34" i="10"/>
  <c r="L34" i="10" s="1"/>
  <c r="Q42" i="6" s="1"/>
  <c r="Z34" i="10"/>
  <c r="Y48" i="10"/>
  <c r="L48" i="10" s="1"/>
  <c r="Z48" i="10"/>
  <c r="J21" i="10"/>
  <c r="O29" i="6" s="1"/>
  <c r="R45" i="10"/>
  <c r="J20" i="10"/>
  <c r="O28" i="6" s="1"/>
  <c r="Z20" i="10"/>
  <c r="Y20" i="10"/>
  <c r="L20" i="10" s="1"/>
  <c r="Q28" i="6" s="1"/>
  <c r="R10" i="10"/>
  <c r="R23" i="10"/>
  <c r="R24" i="10"/>
  <c r="Y11" i="10"/>
  <c r="L11" i="10" s="1"/>
  <c r="Q19" i="6" s="1"/>
  <c r="W103" i="10"/>
  <c r="Y17" i="3" s="1"/>
  <c r="U96" i="10"/>
  <c r="U88" i="10"/>
  <c r="U98" i="10"/>
  <c r="U95" i="10"/>
  <c r="U92" i="10"/>
  <c r="U97" i="10"/>
  <c r="U93" i="10"/>
  <c r="U91" i="10"/>
  <c r="U90" i="10"/>
  <c r="U87" i="10"/>
  <c r="U86" i="10"/>
  <c r="U78" i="10"/>
  <c r="U94" i="10"/>
  <c r="U89" i="10"/>
  <c r="U85" i="10"/>
  <c r="U77" i="10"/>
  <c r="U84" i="10"/>
  <c r="U82" i="10"/>
  <c r="G77" i="10"/>
  <c r="K16" i="4" s="1"/>
  <c r="U79" i="10"/>
  <c r="U81" i="10"/>
  <c r="U83" i="10"/>
  <c r="U80" i="10"/>
  <c r="W107" i="10"/>
  <c r="Y21" i="3" s="1"/>
  <c r="R48" i="10"/>
  <c r="R71" i="10"/>
  <c r="R50" i="10"/>
  <c r="Y52" i="10"/>
  <c r="L52" i="10" s="1"/>
  <c r="Z52" i="10"/>
  <c r="R54" i="10"/>
  <c r="H44" i="10"/>
  <c r="M54" i="10"/>
  <c r="R38" i="10"/>
  <c r="R35" i="10"/>
  <c r="R46" i="10"/>
  <c r="R28" i="10"/>
  <c r="R43" i="10"/>
  <c r="M15" i="10"/>
  <c r="R23" i="6" s="1"/>
  <c r="AC23" i="6" s="1"/>
  <c r="R34" i="10"/>
  <c r="X103" i="10"/>
  <c r="K103" i="10" s="1"/>
  <c r="O17" i="3" s="1"/>
  <c r="I103" i="10"/>
  <c r="M17" i="3" s="1"/>
  <c r="R72" i="10"/>
  <c r="R68" i="10"/>
  <c r="R53" i="10"/>
  <c r="R52" i="10"/>
  <c r="R57" i="10"/>
  <c r="R49" i="10"/>
  <c r="R42" i="10"/>
  <c r="R8" i="10"/>
  <c r="R31" i="10"/>
  <c r="R29" i="10"/>
  <c r="R25" i="10"/>
  <c r="R21" i="10"/>
  <c r="R13" i="10"/>
  <c r="R9" i="10"/>
  <c r="R17" i="10"/>
  <c r="H8" i="10"/>
  <c r="M16" i="6" s="1"/>
  <c r="M18" i="10"/>
  <c r="R26" i="6" s="1"/>
  <c r="AC26" i="6" s="1"/>
  <c r="R26" i="10"/>
  <c r="R33" i="10"/>
  <c r="M11" i="10"/>
  <c r="R19" i="6" s="1"/>
  <c r="AA19" i="6" s="1"/>
  <c r="W105" i="10"/>
  <c r="Y19" i="3" s="1"/>
  <c r="Y56" i="10"/>
  <c r="L56" i="10" s="1"/>
  <c r="Z56" i="10"/>
  <c r="Z37" i="10"/>
  <c r="R20" i="10"/>
  <c r="Z12" i="10"/>
  <c r="J12" i="10"/>
  <c r="O20" i="6" s="1"/>
  <c r="Y12" i="10"/>
  <c r="L12" i="10" s="1"/>
  <c r="Q20" i="6" s="1"/>
  <c r="X107" i="10"/>
  <c r="K107" i="10" s="1"/>
  <c r="O21" i="3" s="1"/>
  <c r="I107" i="10"/>
  <c r="M21" i="3" s="1"/>
  <c r="Z71" i="10"/>
  <c r="Y71" i="10"/>
  <c r="L71" i="10" s="1"/>
  <c r="M31" i="10"/>
  <c r="R39" i="6" s="1"/>
  <c r="AH39" i="6" s="1"/>
  <c r="M57" i="10"/>
  <c r="J42" i="10"/>
  <c r="M60" i="10"/>
  <c r="M68" i="10"/>
  <c r="Z41" i="10"/>
  <c r="Y41" i="10"/>
  <c r="L41" i="10" s="1"/>
  <c r="Y45" i="10"/>
  <c r="L45" i="10" s="1"/>
  <c r="Z45" i="10"/>
  <c r="Z44" i="10"/>
  <c r="R14" i="10"/>
  <c r="R36" i="10"/>
  <c r="R18" i="10"/>
  <c r="M29" i="10"/>
  <c r="R37" i="6" s="1"/>
  <c r="AG37" i="6" s="1"/>
  <c r="R32" i="10"/>
  <c r="W102" i="10"/>
  <c r="Y16" i="3" s="1"/>
  <c r="H37" i="10"/>
  <c r="M45" i="6" s="1"/>
  <c r="R12" i="10"/>
  <c r="R70" i="10"/>
  <c r="R55" i="10"/>
  <c r="M63" i="10"/>
  <c r="M26" i="10"/>
  <c r="R34" i="6" s="1"/>
  <c r="AE34" i="6" s="1"/>
  <c r="R64" i="10"/>
  <c r="R63" i="10"/>
  <c r="Z51" i="10"/>
  <c r="Y51" i="10"/>
  <c r="L51" i="10" s="1"/>
  <c r="I106" i="10"/>
  <c r="M20" i="3" s="1"/>
  <c r="X106" i="10"/>
  <c r="K106" i="10" s="1"/>
  <c r="O20" i="3" s="1"/>
  <c r="U105" i="10"/>
  <c r="X19" i="3" s="1"/>
  <c r="G102" i="10"/>
  <c r="K16" i="3" s="1"/>
  <c r="U108" i="10"/>
  <c r="U104" i="10"/>
  <c r="X18" i="3" s="1"/>
  <c r="U107" i="10"/>
  <c r="X21" i="3" s="1"/>
  <c r="U103" i="10"/>
  <c r="X17" i="3" s="1"/>
  <c r="U106" i="10"/>
  <c r="X20" i="3" s="1"/>
  <c r="U102" i="10"/>
  <c r="X16" i="3" s="1"/>
  <c r="Z59" i="10"/>
  <c r="Y59" i="10"/>
  <c r="L59" i="10" s="1"/>
  <c r="Z67" i="10"/>
  <c r="Y67" i="10"/>
  <c r="L67" i="10" s="1"/>
  <c r="R62" i="10"/>
  <c r="R60" i="10"/>
  <c r="Z50" i="10"/>
  <c r="M49" i="10"/>
  <c r="M64" i="10"/>
  <c r="J65" i="10"/>
  <c r="H58" i="10"/>
  <c r="J67" i="10"/>
  <c r="J66" i="10"/>
  <c r="J61" i="10"/>
  <c r="Z35" i="10"/>
  <c r="Y35" i="10"/>
  <c r="L35" i="10" s="1"/>
  <c r="Q43" i="6" s="1"/>
  <c r="R40" i="10"/>
  <c r="Z39" i="10"/>
  <c r="Y39" i="10"/>
  <c r="L39" i="10" s="1"/>
  <c r="Q47" i="6" s="1"/>
  <c r="R27" i="10"/>
  <c r="R30" i="10"/>
  <c r="Y37" i="10"/>
  <c r="L37" i="10" s="1"/>
  <c r="Q45" i="6" s="1"/>
  <c r="W106" i="10"/>
  <c r="Y20" i="3" s="1"/>
  <c r="CA34" i="11" l="1" a="1"/>
  <c r="CA34" i="11" s="1"/>
  <c r="BL967" i="11"/>
  <c r="BL958" i="11"/>
  <c r="BL948" i="11"/>
  <c r="BL940" i="11"/>
  <c r="BL931" i="11"/>
  <c r="BL917" i="11"/>
  <c r="BL908" i="11"/>
  <c r="BL923" i="11"/>
  <c r="BL902" i="11"/>
  <c r="BL890" i="11"/>
  <c r="BL888" i="11"/>
  <c r="BL869" i="11"/>
  <c r="BL856" i="11"/>
  <c r="BL851" i="11"/>
  <c r="BL841" i="11"/>
  <c r="BL855" i="11"/>
  <c r="BL815" i="11"/>
  <c r="BL805" i="11"/>
  <c r="BL812" i="11"/>
  <c r="BL778" i="11"/>
  <c r="BL791" i="11"/>
  <c r="BL779" i="11"/>
  <c r="BL750" i="11"/>
  <c r="BL736" i="11"/>
  <c r="BL764" i="11"/>
  <c r="BL735" i="11"/>
  <c r="BL714" i="11"/>
  <c r="BL731" i="11"/>
  <c r="BL697" i="11"/>
  <c r="BL712" i="11"/>
  <c r="BL687" i="11"/>
  <c r="BL657" i="11"/>
  <c r="BL673" i="11"/>
  <c r="BL688" i="11"/>
  <c r="BL682" i="11"/>
  <c r="BL648" i="11"/>
  <c r="BL623" i="11"/>
  <c r="BL652" i="11"/>
  <c r="BL620" i="11"/>
  <c r="BL634" i="11"/>
  <c r="BL637" i="11"/>
  <c r="BL566" i="11"/>
  <c r="BL607" i="11"/>
  <c r="BL606" i="11"/>
  <c r="BL594" i="11"/>
  <c r="BL537" i="11"/>
  <c r="BL573" i="11"/>
  <c r="BL564" i="11"/>
  <c r="BL527" i="11"/>
  <c r="BL505" i="11"/>
  <c r="BL488" i="11"/>
  <c r="BL526" i="11"/>
  <c r="BL507" i="11"/>
  <c r="BL486" i="11"/>
  <c r="BL481" i="11"/>
  <c r="BL469" i="11"/>
  <c r="BL435" i="11"/>
  <c r="BL484" i="11"/>
  <c r="BL496" i="11"/>
  <c r="BL470" i="11"/>
  <c r="BL519" i="11"/>
  <c r="BL407" i="11"/>
  <c r="BL342" i="11"/>
  <c r="BL365" i="11"/>
  <c r="BL410" i="11"/>
  <c r="BL364" i="11"/>
  <c r="BL461" i="11"/>
  <c r="BL367" i="11"/>
  <c r="BL420" i="11"/>
  <c r="BL343" i="11"/>
  <c r="BL362" i="11"/>
  <c r="BL307" i="11"/>
  <c r="BL252" i="11"/>
  <c r="BL289" i="11"/>
  <c r="BL306" i="11"/>
  <c r="BL301" i="11"/>
  <c r="BL341" i="11"/>
  <c r="BL262" i="11"/>
  <c r="BL309" i="11"/>
  <c r="BL336" i="11"/>
  <c r="BL273" i="11"/>
  <c r="BL240" i="11"/>
  <c r="BL181" i="11"/>
  <c r="BL233" i="11"/>
  <c r="BL232" i="11"/>
  <c r="BL166" i="11"/>
  <c r="BL193" i="11"/>
  <c r="BL183" i="11"/>
  <c r="BL169" i="11"/>
  <c r="BL230" i="11"/>
  <c r="BL159" i="11"/>
  <c r="BL255" i="11"/>
  <c r="BL81" i="11"/>
  <c r="BL47" i="11"/>
  <c r="BL125" i="11"/>
  <c r="BL68" i="11"/>
  <c r="BL134" i="11"/>
  <c r="BL78" i="11"/>
  <c r="BL20" i="11"/>
  <c r="BL36" i="11"/>
  <c r="BL23" i="11"/>
  <c r="BL33" i="11"/>
  <c r="BL52" i="11"/>
  <c r="BL87" i="11"/>
  <c r="BL119" i="11"/>
  <c r="BL27" i="11"/>
  <c r="BL965" i="11"/>
  <c r="BL957" i="11"/>
  <c r="BL947" i="11"/>
  <c r="BL942" i="11"/>
  <c r="BL930" i="11"/>
  <c r="BL916" i="11"/>
  <c r="BL907" i="11"/>
  <c r="BL921" i="11"/>
  <c r="BL899" i="11"/>
  <c r="BL886" i="11"/>
  <c r="BL874" i="11"/>
  <c r="BL866" i="11"/>
  <c r="BL853" i="11"/>
  <c r="BL849" i="11"/>
  <c r="BL833" i="11"/>
  <c r="BL848" i="11"/>
  <c r="BL832" i="11"/>
  <c r="BL824" i="11"/>
  <c r="BL808" i="11"/>
  <c r="BL798" i="11"/>
  <c r="BL816" i="11"/>
  <c r="BL772" i="11"/>
  <c r="BL741" i="11"/>
  <c r="BL770" i="11"/>
  <c r="BL760" i="11"/>
  <c r="BL728" i="11"/>
  <c r="BL710" i="11"/>
  <c r="BL722" i="11"/>
  <c r="BL761" i="11"/>
  <c r="BL708" i="11"/>
  <c r="BL683" i="11"/>
  <c r="BL653" i="11"/>
  <c r="BL669" i="11"/>
  <c r="BL684" i="11"/>
  <c r="BL678" i="11"/>
  <c r="BL668" i="11"/>
  <c r="BL662" i="11"/>
  <c r="BL633" i="11"/>
  <c r="BL615" i="11"/>
  <c r="BL645" i="11"/>
  <c r="BL608" i="11"/>
  <c r="BL611" i="11"/>
  <c r="BL604" i="11"/>
  <c r="BL597" i="11"/>
  <c r="BL583" i="11"/>
  <c r="BL533" i="11"/>
  <c r="BL562" i="11"/>
  <c r="BL561" i="11"/>
  <c r="BL556" i="11"/>
  <c r="BL501" i="11"/>
  <c r="BL530" i="11"/>
  <c r="BL512" i="11"/>
  <c r="BL503" i="11"/>
  <c r="BL482" i="11"/>
  <c r="BL479" i="11"/>
  <c r="BL467" i="11"/>
  <c r="BL431" i="11"/>
  <c r="BL459" i="11"/>
  <c r="BL495" i="11"/>
  <c r="BL458" i="11"/>
  <c r="BL487" i="11"/>
  <c r="BL403" i="11"/>
  <c r="BL337" i="11"/>
  <c r="BL361" i="11"/>
  <c r="BL406" i="11"/>
  <c r="BL354" i="11"/>
  <c r="BL457" i="11"/>
  <c r="BL363" i="11"/>
  <c r="BL416" i="11"/>
  <c r="BL338" i="11"/>
  <c r="BL357" i="11"/>
  <c r="BL303" i="11"/>
  <c r="BL234" i="11"/>
  <c r="BL272" i="11"/>
  <c r="BL280" i="11"/>
  <c r="BL297" i="11"/>
  <c r="BL335" i="11"/>
  <c r="BL258" i="11"/>
  <c r="BL300" i="11"/>
  <c r="BL329" i="11"/>
  <c r="BL269" i="11"/>
  <c r="BL228" i="11"/>
  <c r="BL172" i="11"/>
  <c r="BL207" i="11"/>
  <c r="BL227" i="11"/>
  <c r="BL157" i="11"/>
  <c r="BL188" i="11"/>
  <c r="BL249" i="11"/>
  <c r="BL164" i="11"/>
  <c r="BL229" i="11"/>
  <c r="BL155" i="11"/>
  <c r="BL168" i="11"/>
  <c r="BL77" i="11"/>
  <c r="BL39" i="11"/>
  <c r="BL113" i="11"/>
  <c r="BL64" i="11"/>
  <c r="BL112" i="11"/>
  <c r="BL74" i="11"/>
  <c r="BL99" i="11"/>
  <c r="BL32" i="11"/>
  <c r="BL18" i="11"/>
  <c r="BL29" i="11"/>
  <c r="BL25" i="11"/>
  <c r="BL79" i="11"/>
  <c r="BL12" i="11"/>
  <c r="BL963" i="11"/>
  <c r="BL959" i="11"/>
  <c r="BL954" i="11"/>
  <c r="BL941" i="11"/>
  <c r="BL925" i="11"/>
  <c r="BL913" i="11"/>
  <c r="BL918" i="11"/>
  <c r="BL900" i="11"/>
  <c r="BL894" i="11"/>
  <c r="BL898" i="11"/>
  <c r="BL865" i="11"/>
  <c r="BL858" i="11"/>
  <c r="BL852" i="11"/>
  <c r="BL844" i="11"/>
  <c r="BL823" i="11"/>
  <c r="BL822" i="11"/>
  <c r="BL810" i="11"/>
  <c r="BL804" i="11"/>
  <c r="BL792" i="11"/>
  <c r="BL786" i="11"/>
  <c r="BL775" i="11"/>
  <c r="BL759" i="11"/>
  <c r="BL766" i="11"/>
  <c r="BL748" i="11"/>
  <c r="BL757" i="11"/>
  <c r="BL732" i="11"/>
  <c r="BL698" i="11"/>
  <c r="BL713" i="11"/>
  <c r="BL730" i="11"/>
  <c r="BL696" i="11"/>
  <c r="BL671" i="11"/>
  <c r="BL689" i="11"/>
  <c r="BL729" i="11"/>
  <c r="BL650" i="11"/>
  <c r="BL659" i="11"/>
  <c r="BL639" i="11"/>
  <c r="BL654" i="11"/>
  <c r="BL629" i="11"/>
  <c r="BL640" i="11"/>
  <c r="BL641" i="11"/>
  <c r="BL591" i="11"/>
  <c r="BL593" i="11"/>
  <c r="BL585" i="11"/>
  <c r="BL584" i="11"/>
  <c r="BL563" i="11"/>
  <c r="BL554" i="11"/>
  <c r="BL579" i="11"/>
  <c r="BL960" i="11"/>
  <c r="BL951" i="11"/>
  <c r="BL945" i="11"/>
  <c r="BL939" i="11"/>
  <c r="BL934" i="11"/>
  <c r="BL912" i="11"/>
  <c r="BL922" i="11"/>
  <c r="BL897" i="11"/>
  <c r="BL893" i="11"/>
  <c r="BL876" i="11"/>
  <c r="BL861" i="11"/>
  <c r="BL868" i="11"/>
  <c r="BL839" i="11"/>
  <c r="BL838" i="11"/>
  <c r="BL845" i="11"/>
  <c r="BL807" i="11"/>
  <c r="BL806" i="11"/>
  <c r="BL800" i="11"/>
  <c r="BL783" i="11"/>
  <c r="BL781" i="11"/>
  <c r="BL794" i="11"/>
  <c r="BL755" i="11"/>
  <c r="BL762" i="11"/>
  <c r="BL774" i="11"/>
  <c r="BL753" i="11"/>
  <c r="BL723" i="11"/>
  <c r="BL746" i="11"/>
  <c r="BL709" i="11"/>
  <c r="BL721" i="11"/>
  <c r="BL743" i="11"/>
  <c r="BL667" i="11"/>
  <c r="BL685" i="11"/>
  <c r="BL694" i="11"/>
  <c r="BL666" i="11"/>
  <c r="BL655" i="11"/>
  <c r="BL635" i="11"/>
  <c r="BL651" i="11"/>
  <c r="BL644" i="11"/>
  <c r="BL638" i="11"/>
  <c r="BL628" i="11"/>
  <c r="BL578" i="11"/>
  <c r="BL587" i="11"/>
  <c r="BL618" i="11"/>
  <c r="BL603" i="11"/>
  <c r="BL559" i="11"/>
  <c r="BL549" i="11"/>
  <c r="BL568" i="11"/>
  <c r="BL539" i="11"/>
  <c r="BL534" i="11"/>
  <c r="BL551" i="11"/>
  <c r="BL504" i="11"/>
  <c r="BL524" i="11"/>
  <c r="BL515" i="11"/>
  <c r="BL493" i="11"/>
  <c r="BL456" i="11"/>
  <c r="BL447" i="11"/>
  <c r="BL502" i="11"/>
  <c r="BL442" i="11"/>
  <c r="BL463" i="11"/>
  <c r="BL441" i="11"/>
  <c r="BL419" i="11"/>
  <c r="BL370" i="11"/>
  <c r="BL394" i="11"/>
  <c r="BL425" i="11"/>
  <c r="BL360" i="11"/>
  <c r="BL401" i="11"/>
  <c r="BL430" i="11"/>
  <c r="BL432" i="11"/>
  <c r="BL379" i="11"/>
  <c r="BL395" i="11"/>
  <c r="BL324" i="11"/>
  <c r="BL264" i="11"/>
  <c r="BL302" i="11"/>
  <c r="BL330" i="11"/>
  <c r="BL334" i="11"/>
  <c r="BL246" i="11"/>
  <c r="BL283" i="11"/>
  <c r="BL331" i="11"/>
  <c r="BL270" i="11"/>
  <c r="BL294" i="11"/>
  <c r="BL235" i="11"/>
  <c r="BL199" i="11"/>
  <c r="BL136" i="11"/>
  <c r="BL167" i="11"/>
  <c r="BL211" i="11"/>
  <c r="BL206" i="11"/>
  <c r="BL226" i="11"/>
  <c r="BL192" i="11"/>
  <c r="BL111" i="11"/>
  <c r="BL200" i="11"/>
  <c r="BL137" i="11"/>
  <c r="BL108" i="11"/>
  <c r="BL59" i="11"/>
  <c r="BL138" i="11"/>
  <c r="BL92" i="11"/>
  <c r="BL139" i="11"/>
  <c r="BL94" i="11"/>
  <c r="BL46" i="11"/>
  <c r="BL48" i="11"/>
  <c r="BL60" i="11"/>
  <c r="BL65" i="11"/>
  <c r="BL114" i="11"/>
  <c r="BL128" i="11"/>
  <c r="BL13" i="11"/>
  <c r="BL109" i="11"/>
  <c r="BL962" i="11"/>
  <c r="BL953" i="11"/>
  <c r="BL914" i="11"/>
  <c r="BL904" i="11"/>
  <c r="BL889" i="11"/>
  <c r="BL875" i="11"/>
  <c r="BL835" i="11"/>
  <c r="BL827" i="11"/>
  <c r="BL809" i="11"/>
  <c r="BL795" i="11"/>
  <c r="BL763" i="11"/>
  <c r="BL780" i="11"/>
  <c r="BL733" i="11"/>
  <c r="BL726" i="11"/>
  <c r="BL700" i="11"/>
  <c r="BL720" i="11"/>
  <c r="BL676" i="11"/>
  <c r="BL643" i="11"/>
  <c r="BL646" i="11"/>
  <c r="BL630" i="11"/>
  <c r="BL598" i="11"/>
  <c r="BL586" i="11"/>
  <c r="BL577" i="11"/>
  <c r="BL552" i="11"/>
  <c r="BL518" i="11"/>
  <c r="BL517" i="11"/>
  <c r="BL499" i="11"/>
  <c r="BL489" i="11"/>
  <c r="BL455" i="11"/>
  <c r="BL498" i="11"/>
  <c r="BL474" i="11"/>
  <c r="BL466" i="11"/>
  <c r="BL356" i="11"/>
  <c r="BL350" i="11"/>
  <c r="BL368" i="11"/>
  <c r="BL444" i="11"/>
  <c r="BL412" i="11"/>
  <c r="BL391" i="11"/>
  <c r="BL277" i="11"/>
  <c r="BL293" i="11"/>
  <c r="BL259" i="11"/>
  <c r="BL322" i="11"/>
  <c r="BL325" i="11"/>
  <c r="BL312" i="11"/>
  <c r="BL274" i="11"/>
  <c r="BL140" i="11"/>
  <c r="BL223" i="11"/>
  <c r="BL202" i="11"/>
  <c r="BL201" i="11"/>
  <c r="BL317" i="11"/>
  <c r="BL141" i="11"/>
  <c r="BL73" i="11"/>
  <c r="BL132" i="11"/>
  <c r="BL153" i="11"/>
  <c r="BL82" i="11"/>
  <c r="BL67" i="11"/>
  <c r="BL165" i="11"/>
  <c r="BL57" i="11"/>
  <c r="BL30" i="11"/>
  <c r="BL31" i="11"/>
  <c r="BL972" i="11"/>
  <c r="BL950" i="11"/>
  <c r="BL938" i="11"/>
  <c r="BL911" i="11"/>
  <c r="BL887" i="11"/>
  <c r="BL867" i="11"/>
  <c r="BL862" i="11"/>
  <c r="BL834" i="11"/>
  <c r="BL802" i="11"/>
  <c r="BL817" i="11"/>
  <c r="BL777" i="11"/>
  <c r="BL785" i="11"/>
  <c r="BL773" i="11"/>
  <c r="BL719" i="11"/>
  <c r="BL705" i="11"/>
  <c r="BL692" i="11"/>
  <c r="BL681" i="11"/>
  <c r="BL690" i="11"/>
  <c r="BL631" i="11"/>
  <c r="BL642" i="11"/>
  <c r="BL626" i="11"/>
  <c r="BL581" i="11"/>
  <c r="BL599" i="11"/>
  <c r="BL545" i="11"/>
  <c r="BL543" i="11"/>
  <c r="BL472" i="11"/>
  <c r="BL500" i="11"/>
  <c r="BL560" i="11"/>
  <c r="BL538" i="11"/>
  <c r="BL451" i="11"/>
  <c r="BL454" i="11"/>
  <c r="BL542" i="11"/>
  <c r="BL462" i="11"/>
  <c r="BL346" i="11"/>
  <c r="BL485" i="11"/>
  <c r="BL417" i="11"/>
  <c r="BL428" i="11"/>
  <c r="BL408" i="11"/>
  <c r="BL387" i="11"/>
  <c r="BL268" i="11"/>
  <c r="BL243" i="11"/>
  <c r="BL323" i="11"/>
  <c r="BL318" i="11"/>
  <c r="BL313" i="11"/>
  <c r="BL299" i="11"/>
  <c r="BL224" i="11"/>
  <c r="BL304" i="11"/>
  <c r="BL219" i="11"/>
  <c r="BL197" i="11"/>
  <c r="BL196" i="11"/>
  <c r="BL225" i="11"/>
  <c r="BL133" i="11"/>
  <c r="BL69" i="11"/>
  <c r="BL127" i="11"/>
  <c r="BL147" i="11"/>
  <c r="BL66" i="11"/>
  <c r="BL45" i="11"/>
  <c r="BL130" i="11"/>
  <c r="BL53" i="11"/>
  <c r="BL26" i="11"/>
  <c r="BL971" i="11"/>
  <c r="BL949" i="11"/>
  <c r="BL932" i="11"/>
  <c r="BL909" i="11"/>
  <c r="BL883" i="11"/>
  <c r="BL881" i="11"/>
  <c r="BL860" i="11"/>
  <c r="BL850" i="11"/>
  <c r="BL831" i="11"/>
  <c r="BL819" i="11"/>
  <c r="BL793" i="11"/>
  <c r="BL767" i="11"/>
  <c r="BL769" i="11"/>
  <c r="BL727" i="11"/>
  <c r="BL701" i="11"/>
  <c r="BL691" i="11"/>
  <c r="BL677" i="11"/>
  <c r="BL686" i="11"/>
  <c r="BL627" i="11"/>
  <c r="BL625" i="11"/>
  <c r="BL621" i="11"/>
  <c r="BL624" i="11"/>
  <c r="BL614" i="11"/>
  <c r="BL575" i="11"/>
  <c r="BL535" i="11"/>
  <c r="BL468" i="11"/>
  <c r="BL536" i="11"/>
  <c r="BL532" i="11"/>
  <c r="BL473" i="11"/>
  <c r="BL443" i="11"/>
  <c r="BL450" i="11"/>
  <c r="BL476" i="11"/>
  <c r="BL436" i="11"/>
  <c r="BL483" i="11"/>
  <c r="BL418" i="11"/>
  <c r="BL413" i="11"/>
  <c r="BL400" i="11"/>
  <c r="BL404" i="11"/>
  <c r="BL351" i="11"/>
  <c r="BL260" i="11"/>
  <c r="BL238" i="11"/>
  <c r="BL314" i="11"/>
  <c r="BL970" i="11"/>
  <c r="BL956" i="11"/>
  <c r="BL929" i="11"/>
  <c r="BL906" i="11"/>
  <c r="BL896" i="11"/>
  <c r="BL870" i="11"/>
  <c r="BL840" i="11"/>
  <c r="BL857" i="11"/>
  <c r="BL826" i="11"/>
  <c r="BL803" i="11"/>
  <c r="BL796" i="11"/>
  <c r="BL776" i="11"/>
  <c r="BL756" i="11"/>
  <c r="BL706" i="11"/>
  <c r="BL751" i="11"/>
  <c r="BL679" i="11"/>
  <c r="BL665" i="11"/>
  <c r="BL674" i="11"/>
  <c r="BL660" i="11"/>
  <c r="BL610" i="11"/>
  <c r="BL605" i="11"/>
  <c r="BL595" i="11"/>
  <c r="BL572" i="11"/>
  <c r="BL558" i="11"/>
  <c r="BL531" i="11"/>
  <c r="BL565" i="11"/>
  <c r="BL508" i="11"/>
  <c r="BL511" i="11"/>
  <c r="BL471" i="11"/>
  <c r="BL439" i="11"/>
  <c r="BL446" i="11"/>
  <c r="BL453" i="11"/>
  <c r="BL415" i="11"/>
  <c r="BL429" i="11"/>
  <c r="BL414" i="11"/>
  <c r="BL409" i="11"/>
  <c r="BL358" i="11"/>
  <c r="BL375" i="11"/>
  <c r="BL347" i="11"/>
  <c r="BL256" i="11"/>
  <c r="BL340" i="11"/>
  <c r="BL292" i="11"/>
  <c r="BL279" i="11"/>
  <c r="BL291" i="11"/>
  <c r="BL286" i="11"/>
  <c r="BL212" i="11"/>
  <c r="BL203" i="11"/>
  <c r="BL180" i="11"/>
  <c r="BL261" i="11"/>
  <c r="BL178" i="11"/>
  <c r="BL213" i="11"/>
  <c r="BL122" i="11"/>
  <c r="BL55" i="11"/>
  <c r="BL100" i="11"/>
  <c r="BL174" i="11"/>
  <c r="BL54" i="11"/>
  <c r="BL19" i="11"/>
  <c r="BL40" i="11"/>
  <c r="BL8" i="11"/>
  <c r="BL156" i="11"/>
  <c r="BL968" i="11"/>
  <c r="BL966" i="11"/>
  <c r="BL926" i="11"/>
  <c r="BL905" i="11"/>
  <c r="BL895" i="11"/>
  <c r="BL882" i="11"/>
  <c r="BL871" i="11"/>
  <c r="BL836" i="11"/>
  <c r="BL814" i="11"/>
  <c r="BL799" i="11"/>
  <c r="BL789" i="11"/>
  <c r="BL771" i="11"/>
  <c r="BL752" i="11"/>
  <c r="BL702" i="11"/>
  <c r="BL747" i="11"/>
  <c r="BL675" i="11"/>
  <c r="BL661" i="11"/>
  <c r="BL672" i="11"/>
  <c r="BL656" i="11"/>
  <c r="BL589" i="11"/>
  <c r="BL596" i="11"/>
  <c r="BL590" i="11"/>
  <c r="BL582" i="11"/>
  <c r="BL544" i="11"/>
  <c r="BL576" i="11"/>
  <c r="BL540" i="11"/>
  <c r="BL569" i="11"/>
  <c r="BL490" i="11"/>
  <c r="BL465" i="11"/>
  <c r="BL427" i="11"/>
  <c r="BL438" i="11"/>
  <c r="BL449" i="11"/>
  <c r="BL411" i="11"/>
  <c r="BL398" i="11"/>
  <c r="BL402" i="11"/>
  <c r="BL384" i="11"/>
  <c r="BL353" i="11"/>
  <c r="BL371" i="11"/>
  <c r="BL328" i="11"/>
  <c r="BL344" i="11"/>
  <c r="BL327" i="11"/>
  <c r="BL288" i="11"/>
  <c r="BL275" i="11"/>
  <c r="BL287" i="11"/>
  <c r="BL248" i="11"/>
  <c r="BL190" i="11"/>
  <c r="BL194" i="11"/>
  <c r="BL175" i="11"/>
  <c r="BL257" i="11"/>
  <c r="BL160" i="11"/>
  <c r="BL182" i="11"/>
  <c r="BL135" i="11"/>
  <c r="BL51" i="11"/>
  <c r="BL96" i="11"/>
  <c r="BL106" i="11"/>
  <c r="BL42" i="11"/>
  <c r="BL9" i="11"/>
  <c r="BL37" i="11"/>
  <c r="BL21" i="11"/>
  <c r="BL10" i="11"/>
  <c r="BL969" i="11"/>
  <c r="BL944" i="11"/>
  <c r="BL936" i="11"/>
  <c r="BL920" i="11"/>
  <c r="BL892" i="11"/>
  <c r="BL877" i="11"/>
  <c r="BL878" i="11"/>
  <c r="BL820" i="11"/>
  <c r="BL801" i="11"/>
  <c r="BL790" i="11"/>
  <c r="BL787" i="11"/>
  <c r="BL758" i="11"/>
  <c r="BL749" i="11"/>
  <c r="BL742" i="11"/>
  <c r="BL717" i="11"/>
  <c r="BL695" i="11"/>
  <c r="BL693" i="11"/>
  <c r="BL649" i="11"/>
  <c r="BL670" i="11"/>
  <c r="BL619" i="11"/>
  <c r="BL574" i="11"/>
  <c r="BL612" i="11"/>
  <c r="BL550" i="11"/>
  <c r="BL553" i="11"/>
  <c r="BL567" i="11"/>
  <c r="BL513" i="11"/>
  <c r="BL546" i="11"/>
  <c r="BL478" i="11"/>
  <c r="BL477" i="11"/>
  <c r="BL423" i="11"/>
  <c r="BL434" i="11"/>
  <c r="BL445" i="11"/>
  <c r="BL382" i="11"/>
  <c r="BL390" i="11"/>
  <c r="BL381" i="11"/>
  <c r="BL380" i="11"/>
  <c r="BL348" i="11"/>
  <c r="BL440" i="11"/>
  <c r="BL349" i="11"/>
  <c r="BL315" i="11"/>
  <c r="BL319" i="11"/>
  <c r="BL284" i="11"/>
  <c r="BL254" i="11"/>
  <c r="BL245" i="11"/>
  <c r="BL244" i="11"/>
  <c r="BL185" i="11"/>
  <c r="BL176" i="11"/>
  <c r="BL308" i="11"/>
  <c r="BL222" i="11"/>
  <c r="BL151" i="11"/>
  <c r="BL173" i="11"/>
  <c r="BL118" i="11"/>
  <c r="BL177" i="11"/>
  <c r="BL88" i="11"/>
  <c r="BL102" i="11"/>
  <c r="BL148" i="11"/>
  <c r="BL61" i="11"/>
  <c r="BL24" i="11"/>
  <c r="BL103" i="11"/>
  <c r="BL126" i="11"/>
  <c r="BL961" i="11"/>
  <c r="BL943" i="11"/>
  <c r="BL933" i="11"/>
  <c r="BL924" i="11"/>
  <c r="BL891" i="11"/>
  <c r="BL873" i="11"/>
  <c r="BL859" i="11"/>
  <c r="BL828" i="11"/>
  <c r="BL818" i="11"/>
  <c r="BL782" i="11"/>
  <c r="BL784" i="11"/>
  <c r="BL740" i="11"/>
  <c r="BL737" i="11"/>
  <c r="BL738" i="11"/>
  <c r="BL725" i="11"/>
  <c r="BL716" i="11"/>
  <c r="BL739" i="11"/>
  <c r="BL664" i="11"/>
  <c r="BL658" i="11"/>
  <c r="BL636" i="11"/>
  <c r="BL570" i="11"/>
  <c r="BL609" i="11"/>
  <c r="BL541" i="11"/>
  <c r="BL548" i="11"/>
  <c r="BL555" i="11"/>
  <c r="BL525" i="11"/>
  <c r="BL520" i="11"/>
  <c r="BL514" i="11"/>
  <c r="BL475" i="11"/>
  <c r="BL506" i="11"/>
  <c r="BL494" i="11"/>
  <c r="BL433" i="11"/>
  <c r="BL378" i="11"/>
  <c r="BL386" i="11"/>
  <c r="BL369" i="11"/>
  <c r="BL452" i="11"/>
  <c r="BL426" i="11"/>
  <c r="BL422" i="11"/>
  <c r="BL316" i="11"/>
  <c r="BL311" i="11"/>
  <c r="BL267" i="11"/>
  <c r="BL242" i="11"/>
  <c r="BL250" i="11"/>
  <c r="BL236" i="11"/>
  <c r="BL239" i="11"/>
  <c r="BL158" i="11"/>
  <c r="BL162" i="11"/>
  <c r="BL251" i="11"/>
  <c r="BL214" i="11"/>
  <c r="BL129" i="11"/>
  <c r="BL150" i="11"/>
  <c r="BL93" i="11"/>
  <c r="BL152" i="11"/>
  <c r="BL84" i="11"/>
  <c r="BL98" i="11"/>
  <c r="BL83" i="11"/>
  <c r="BL49" i="11"/>
  <c r="BL15" i="11"/>
  <c r="BL95" i="11"/>
  <c r="BL117" i="11"/>
  <c r="BL952" i="11"/>
  <c r="BL935" i="11"/>
  <c r="BL915" i="11"/>
  <c r="BL927" i="11"/>
  <c r="BL903" i="11"/>
  <c r="BL854" i="11"/>
  <c r="BL846" i="11"/>
  <c r="BL830" i="11"/>
  <c r="BL813" i="11"/>
  <c r="BL797" i="11"/>
  <c r="BL768" i="11"/>
  <c r="BL765" i="11"/>
  <c r="BL699" i="11"/>
  <c r="BL734" i="11"/>
  <c r="BL704" i="11"/>
  <c r="BL724" i="11"/>
  <c r="BL680" i="11"/>
  <c r="BL647" i="11"/>
  <c r="BL616" i="11"/>
  <c r="BL632" i="11"/>
  <c r="BL602" i="11"/>
  <c r="BL592" i="11"/>
  <c r="BL529" i="11"/>
  <c r="BL557" i="11"/>
  <c r="BL522" i="11"/>
  <c r="BL521" i="11"/>
  <c r="BL516" i="11"/>
  <c r="BL510" i="11"/>
  <c r="BL460" i="11"/>
  <c r="BL464" i="11"/>
  <c r="BL480" i="11"/>
  <c r="BL523" i="11"/>
  <c r="BL374" i="11"/>
  <c r="BL355" i="11"/>
  <c r="BL385" i="11"/>
  <c r="BL448" i="11"/>
  <c r="BL424" i="11"/>
  <c r="BL399" i="11"/>
  <c r="BL281" i="11"/>
  <c r="BL298" i="11"/>
  <c r="BL263" i="11"/>
  <c r="BL237" i="11"/>
  <c r="BL241" i="11"/>
  <c r="BL326" i="11"/>
  <c r="BL321" i="11"/>
  <c r="BL145" i="11"/>
  <c r="BL282" i="11"/>
  <c r="BL210" i="11"/>
  <c r="BL205" i="11"/>
  <c r="BL107" i="11"/>
  <c r="BL146" i="11"/>
  <c r="BL89" i="11"/>
  <c r="BL144" i="11"/>
  <c r="BL163" i="11"/>
  <c r="BL86" i="11"/>
  <c r="BL75" i="11"/>
  <c r="BL38" i="11"/>
  <c r="BL191" i="11"/>
  <c r="BL71" i="11"/>
  <c r="BL35" i="11"/>
  <c r="BL187" i="11"/>
  <c r="BL121" i="11"/>
  <c r="BL296" i="11"/>
  <c r="BL217" i="11"/>
  <c r="BL14" i="11"/>
  <c r="BL295" i="11"/>
  <c r="BL120" i="11"/>
  <c r="BL11" i="11"/>
  <c r="BL290" i="11"/>
  <c r="BL63" i="11"/>
  <c r="BL220" i="11"/>
  <c r="BL104" i="11"/>
  <c r="BL253" i="11"/>
  <c r="BL123" i="11"/>
  <c r="BL215" i="11"/>
  <c r="BL58" i="11"/>
  <c r="BL265" i="11"/>
  <c r="BL41" i="11"/>
  <c r="BR965" i="11"/>
  <c r="BR960" i="11"/>
  <c r="BR947" i="11"/>
  <c r="BR935" i="11"/>
  <c r="BR927" i="11"/>
  <c r="BR931" i="11"/>
  <c r="BR918" i="11"/>
  <c r="BR908" i="11"/>
  <c r="BR893" i="11"/>
  <c r="BR889" i="11"/>
  <c r="BR871" i="11"/>
  <c r="BR855" i="11"/>
  <c r="BR840" i="11"/>
  <c r="BR851" i="11"/>
  <c r="BR822" i="11"/>
  <c r="BR812" i="11"/>
  <c r="BR807" i="11"/>
  <c r="BR801" i="11"/>
  <c r="BR789" i="11"/>
  <c r="BR778" i="11"/>
  <c r="BR776" i="11"/>
  <c r="BR747" i="11"/>
  <c r="BR746" i="11"/>
  <c r="BR771" i="11"/>
  <c r="BR753" i="11"/>
  <c r="BR729" i="11"/>
  <c r="BR762" i="11"/>
  <c r="BR735" i="11"/>
  <c r="BR722" i="11"/>
  <c r="BR701" i="11"/>
  <c r="BR676" i="11"/>
  <c r="BR682" i="11"/>
  <c r="BR738" i="11"/>
  <c r="BR660" i="11"/>
  <c r="BR644" i="11"/>
  <c r="BR661" i="11"/>
  <c r="BR679" i="11"/>
  <c r="BR648" i="11"/>
  <c r="BR586" i="11"/>
  <c r="BR642" i="11"/>
  <c r="BR592" i="11"/>
  <c r="BR594" i="11"/>
  <c r="BR602" i="11"/>
  <c r="BR595" i="11"/>
  <c r="BR538" i="11"/>
  <c r="BR569" i="11"/>
  <c r="BR562" i="11"/>
  <c r="BR570" i="11"/>
  <c r="BR502" i="11"/>
  <c r="BR510" i="11"/>
  <c r="BR568" i="11"/>
  <c r="BR517" i="11"/>
  <c r="BR483" i="11"/>
  <c r="BR490" i="11"/>
  <c r="BR972" i="11"/>
  <c r="BR963" i="11"/>
  <c r="BR956" i="11"/>
  <c r="BR942" i="11"/>
  <c r="BR940" i="11"/>
  <c r="BR926" i="11"/>
  <c r="BR917" i="11"/>
  <c r="BR905" i="11"/>
  <c r="BR904" i="11"/>
  <c r="BR892" i="11"/>
  <c r="BR868" i="11"/>
  <c r="BR866" i="11"/>
  <c r="BR869" i="11"/>
  <c r="BR867" i="11"/>
  <c r="BR846" i="11"/>
  <c r="BR852" i="11"/>
  <c r="BR808" i="11"/>
  <c r="BR802" i="11"/>
  <c r="BR818" i="11"/>
  <c r="BR784" i="11"/>
  <c r="BR792" i="11"/>
  <c r="BR777" i="11"/>
  <c r="BR742" i="11"/>
  <c r="BR737" i="11"/>
  <c r="BR766" i="11"/>
  <c r="BR734" i="11"/>
  <c r="BR724" i="11"/>
  <c r="BR752" i="11"/>
  <c r="BR727" i="11"/>
  <c r="BR758" i="11"/>
  <c r="BR697" i="11"/>
  <c r="BR672" i="11"/>
  <c r="BR678" i="11"/>
  <c r="BR689" i="11"/>
  <c r="BR656" i="11"/>
  <c r="BR640" i="11"/>
  <c r="BR653" i="11"/>
  <c r="BR675" i="11"/>
  <c r="BR641" i="11"/>
  <c r="BR637" i="11"/>
  <c r="BR625" i="11"/>
  <c r="BR589" i="11"/>
  <c r="BR619" i="11"/>
  <c r="BR598" i="11"/>
  <c r="BR615" i="11"/>
  <c r="BR534" i="11"/>
  <c r="BR559" i="11"/>
  <c r="BR558" i="11"/>
  <c r="BR553" i="11"/>
  <c r="BR498" i="11"/>
  <c r="BR493" i="11"/>
  <c r="BR561" i="11"/>
  <c r="BR504" i="11"/>
  <c r="BR479" i="11"/>
  <c r="BR480" i="11"/>
  <c r="BR457" i="11"/>
  <c r="BR424" i="11"/>
  <c r="BR520" i="11"/>
  <c r="BR439" i="11"/>
  <c r="BR467" i="11"/>
  <c r="BR482" i="11"/>
  <c r="BR404" i="11"/>
  <c r="BR472" i="11"/>
  <c r="BR351" i="11"/>
  <c r="BR419" i="11"/>
  <c r="BR370" i="11"/>
  <c r="BR365" i="11"/>
  <c r="BR406" i="11"/>
  <c r="BR368" i="11"/>
  <c r="BR417" i="11"/>
  <c r="BR330" i="11"/>
  <c r="BR325" i="11"/>
  <c r="BR265" i="11"/>
  <c r="BR294" i="11"/>
  <c r="BR341" i="11"/>
  <c r="BR268" i="11"/>
  <c r="BR298" i="11"/>
  <c r="BR306" i="11"/>
  <c r="BR336" i="11"/>
  <c r="BR246" i="11"/>
  <c r="BR295" i="11"/>
  <c r="BR225" i="11"/>
  <c r="BR150" i="11"/>
  <c r="BR177" i="11"/>
  <c r="BR212" i="11"/>
  <c r="BR207" i="11"/>
  <c r="BR223" i="11"/>
  <c r="BR233" i="11"/>
  <c r="BR130" i="11"/>
  <c r="BR214" i="11"/>
  <c r="BR134" i="11"/>
  <c r="BR107" i="11"/>
  <c r="BR109" i="11"/>
  <c r="BR74" i="11"/>
  <c r="BR133" i="11"/>
  <c r="BR89" i="11"/>
  <c r="BR160" i="11"/>
  <c r="BR201" i="11"/>
  <c r="BR83" i="11"/>
  <c r="BR53" i="11"/>
  <c r="BR52" i="11"/>
  <c r="BR20" i="11"/>
  <c r="BR9" i="11"/>
  <c r="BR24" i="11"/>
  <c r="BR37" i="11"/>
  <c r="BR40" i="11"/>
  <c r="BR968" i="11"/>
  <c r="BR958" i="11"/>
  <c r="BR943" i="11"/>
  <c r="BR941" i="11"/>
  <c r="BR936" i="11"/>
  <c r="BR922" i="11"/>
  <c r="BR913" i="11"/>
  <c r="BR898" i="11"/>
  <c r="BR896" i="11"/>
  <c r="BR886" i="11"/>
  <c r="BR882" i="11"/>
  <c r="BR870" i="11"/>
  <c r="BR854" i="11"/>
  <c r="BR836" i="11"/>
  <c r="BR856" i="11"/>
  <c r="BR826" i="11"/>
  <c r="BR819" i="11"/>
  <c r="BR814" i="11"/>
  <c r="BR804" i="11"/>
  <c r="BR794" i="11"/>
  <c r="BR793" i="11"/>
  <c r="BR760" i="11"/>
  <c r="BR759" i="11"/>
  <c r="BR775" i="11"/>
  <c r="BR765" i="11"/>
  <c r="BR704" i="11"/>
  <c r="BR728" i="11"/>
  <c r="BR732" i="11"/>
  <c r="BR702" i="11"/>
  <c r="BR713" i="11"/>
  <c r="BR688" i="11"/>
  <c r="BR654" i="11"/>
  <c r="BR662" i="11"/>
  <c r="BR651" i="11"/>
  <c r="BR673" i="11"/>
  <c r="BR624" i="11"/>
  <c r="BR691" i="11"/>
  <c r="BR645" i="11"/>
  <c r="BR616" i="11"/>
  <c r="BR646" i="11"/>
  <c r="BR612" i="11"/>
  <c r="BR563" i="11"/>
  <c r="BR591" i="11"/>
  <c r="BR611" i="11"/>
  <c r="BR560" i="11"/>
  <c r="BR555" i="11"/>
  <c r="BR554" i="11"/>
  <c r="BR532" i="11"/>
  <c r="BR523" i="11"/>
  <c r="BR537" i="11"/>
  <c r="BR518" i="11"/>
  <c r="BR539" i="11"/>
  <c r="BR512" i="11"/>
  <c r="BR526" i="11"/>
  <c r="BR488" i="11"/>
  <c r="BR440" i="11"/>
  <c r="BR465" i="11"/>
  <c r="BR455" i="11"/>
  <c r="BR477" i="11"/>
  <c r="BR446" i="11"/>
  <c r="BR420" i="11"/>
  <c r="BR343" i="11"/>
  <c r="BR391" i="11"/>
  <c r="BR453" i="11"/>
  <c r="BR403" i="11"/>
  <c r="BR398" i="11"/>
  <c r="BR427" i="11"/>
  <c r="BR441" i="11"/>
  <c r="BR340" i="11"/>
  <c r="BR384" i="11"/>
  <c r="BR358" i="11"/>
  <c r="BR308" i="11"/>
  <c r="BR249" i="11"/>
  <c r="BR269" i="11"/>
  <c r="BR307" i="11"/>
  <c r="BR342" i="11"/>
  <c r="BR243" i="11"/>
  <c r="BR259" i="11"/>
  <c r="BR297" i="11"/>
  <c r="BR327" i="11"/>
  <c r="BR245" i="11"/>
  <c r="BR182" i="11"/>
  <c r="BR262" i="11"/>
  <c r="BR234" i="11"/>
  <c r="BR181" i="11"/>
  <c r="BR324" i="11"/>
  <c r="BR180" i="11"/>
  <c r="BR202" i="11"/>
  <c r="BR350" i="11"/>
  <c r="BR156" i="11"/>
  <c r="BR283" i="11"/>
  <c r="BR153" i="11"/>
  <c r="BR94" i="11"/>
  <c r="BR46" i="11"/>
  <c r="BR175" i="11"/>
  <c r="BR69" i="11"/>
  <c r="BR120" i="11"/>
  <c r="BR103" i="11"/>
  <c r="BR67" i="11"/>
  <c r="BR113" i="11"/>
  <c r="BR21" i="11"/>
  <c r="BR64" i="11"/>
  <c r="BR12" i="11"/>
  <c r="BR92" i="11"/>
  <c r="BR100" i="11"/>
  <c r="BR953" i="11"/>
  <c r="BR951" i="11"/>
  <c r="BR932" i="11"/>
  <c r="BR915" i="11"/>
  <c r="BR887" i="11"/>
  <c r="BR902" i="11"/>
  <c r="BR862" i="11"/>
  <c r="BR841" i="11"/>
  <c r="BR834" i="11"/>
  <c r="BR839" i="11"/>
  <c r="BR823" i="11"/>
  <c r="BR779" i="11"/>
  <c r="BR785" i="11"/>
  <c r="BR768" i="11"/>
  <c r="BR767" i="11"/>
  <c r="BR708" i="11"/>
  <c r="BR748" i="11"/>
  <c r="BR698" i="11"/>
  <c r="BR693" i="11"/>
  <c r="BR686" i="11"/>
  <c r="BR677" i="11"/>
  <c r="BR636" i="11"/>
  <c r="BR687" i="11"/>
  <c r="BR626" i="11"/>
  <c r="BR627" i="11"/>
  <c r="BR567" i="11"/>
  <c r="BR593" i="11"/>
  <c r="BR551" i="11"/>
  <c r="BR581" i="11"/>
  <c r="BR577" i="11"/>
  <c r="BR469" i="11"/>
  <c r="BR533" i="11"/>
  <c r="BR508" i="11"/>
  <c r="BR468" i="11"/>
  <c r="BR436" i="11"/>
  <c r="BR524" i="11"/>
  <c r="BR431" i="11"/>
  <c r="BR442" i="11"/>
  <c r="BR408" i="11"/>
  <c r="BR399" i="11"/>
  <c r="BR449" i="11"/>
  <c r="BR374" i="11"/>
  <c r="BR355" i="11"/>
  <c r="BR429" i="11"/>
  <c r="BR425" i="11"/>
  <c r="BR367" i="11"/>
  <c r="BR304" i="11"/>
  <c r="BR299" i="11"/>
  <c r="BR331" i="11"/>
  <c r="BR315" i="11"/>
  <c r="BR319" i="11"/>
  <c r="BR314" i="11"/>
  <c r="BR313" i="11"/>
  <c r="BR229" i="11"/>
  <c r="BR141" i="11"/>
  <c r="BR228" i="11"/>
  <c r="BR318" i="11"/>
  <c r="BR215" i="11"/>
  <c r="BR197" i="11"/>
  <c r="BR222" i="11"/>
  <c r="BR121" i="11"/>
  <c r="BR151" i="11"/>
  <c r="BR78" i="11"/>
  <c r="BR114" i="11"/>
  <c r="BR63" i="11"/>
  <c r="BR167" i="11"/>
  <c r="BR75" i="11"/>
  <c r="BR51" i="11"/>
  <c r="BR118" i="11"/>
  <c r="BR23" i="11"/>
  <c r="BR59" i="11"/>
  <c r="BR60" i="11"/>
  <c r="BR971" i="11"/>
  <c r="BR957" i="11"/>
  <c r="BR944" i="11"/>
  <c r="BR930" i="11"/>
  <c r="BR914" i="11"/>
  <c r="BR900" i="11"/>
  <c r="BR877" i="11"/>
  <c r="BR881" i="11"/>
  <c r="BR853" i="11"/>
  <c r="BR833" i="11"/>
  <c r="BR803" i="11"/>
  <c r="BR810" i="11"/>
  <c r="BR817" i="11"/>
  <c r="BR780" i="11"/>
  <c r="BR763" i="11"/>
  <c r="BR749" i="11"/>
  <c r="BR700" i="11"/>
  <c r="BR743" i="11"/>
  <c r="BR731" i="11"/>
  <c r="BR717" i="11"/>
  <c r="BR674" i="11"/>
  <c r="BR669" i="11"/>
  <c r="BR632" i="11"/>
  <c r="BR683" i="11"/>
  <c r="BR621" i="11"/>
  <c r="BR623" i="11"/>
  <c r="BR603" i="11"/>
  <c r="BR587" i="11"/>
  <c r="BR542" i="11"/>
  <c r="BR565" i="11"/>
  <c r="BR548" i="11"/>
  <c r="BR527" i="11"/>
  <c r="BR513" i="11"/>
  <c r="BR487" i="11"/>
  <c r="BR462" i="11"/>
  <c r="BR432" i="11"/>
  <c r="BR516" i="11"/>
  <c r="BR535" i="11"/>
  <c r="BR438" i="11"/>
  <c r="BR379" i="11"/>
  <c r="BR395" i="11"/>
  <c r="BR445" i="11"/>
  <c r="BR356" i="11"/>
  <c r="BR433" i="11"/>
  <c r="BR423" i="11"/>
  <c r="BR413" i="11"/>
  <c r="BR363" i="11"/>
  <c r="BR282" i="11"/>
  <c r="BR290" i="11"/>
  <c r="BR316" i="11"/>
  <c r="BR311" i="11"/>
  <c r="BR280" i="11"/>
  <c r="BR301" i="11"/>
  <c r="BR309" i="11"/>
  <c r="BR217" i="11"/>
  <c r="BR137" i="11"/>
  <c r="BR224" i="11"/>
  <c r="BR203" i="11"/>
  <c r="BR211" i="11"/>
  <c r="BR193" i="11"/>
  <c r="BR183" i="11"/>
  <c r="BR112" i="11"/>
  <c r="BR139" i="11"/>
  <c r="BR66" i="11"/>
  <c r="BR192" i="11"/>
  <c r="BR196" i="11"/>
  <c r="BR205" i="11"/>
  <c r="BR71" i="11"/>
  <c r="BR135" i="11"/>
  <c r="BR104" i="11"/>
  <c r="BR18" i="11"/>
  <c r="BR55" i="11"/>
  <c r="BR30" i="11"/>
  <c r="BR969" i="11"/>
  <c r="BR945" i="11"/>
  <c r="BR938" i="11"/>
  <c r="BR924" i="11"/>
  <c r="BR911" i="11"/>
  <c r="BR897" i="11"/>
  <c r="BR860" i="11"/>
  <c r="BR876" i="11"/>
  <c r="BR848" i="11"/>
  <c r="BR832" i="11"/>
  <c r="BR827" i="11"/>
  <c r="BR805" i="11"/>
  <c r="BR787" i="11"/>
  <c r="BR769" i="11"/>
  <c r="BR751" i="11"/>
  <c r="BR770" i="11"/>
  <c r="BR720" i="11"/>
  <c r="BR723" i="11"/>
  <c r="BR740" i="11"/>
  <c r="BR680" i="11"/>
  <c r="BR666" i="11"/>
  <c r="BR650" i="11"/>
  <c r="BR730" i="11"/>
  <c r="BR664" i="11"/>
  <c r="BR590" i="11"/>
  <c r="BR638" i="11"/>
  <c r="BR608" i="11"/>
  <c r="BR610" i="11"/>
  <c r="BR576" i="11"/>
  <c r="BR545" i="11"/>
  <c r="BR531" i="11"/>
  <c r="BR489" i="11"/>
  <c r="BR525" i="11"/>
  <c r="BR552" i="11"/>
  <c r="BR466" i="11"/>
  <c r="BR496" i="11"/>
  <c r="BR460" i="11"/>
  <c r="BR464" i="11"/>
  <c r="BR463" i="11"/>
  <c r="BR371" i="11"/>
  <c r="BR362" i="11"/>
  <c r="BR415" i="11"/>
  <c r="BR422" i="11"/>
  <c r="BR414" i="11"/>
  <c r="BR364" i="11"/>
  <c r="BR401" i="11"/>
  <c r="BR348" i="11"/>
  <c r="BR261" i="11"/>
  <c r="BR273" i="11"/>
  <c r="BR281" i="11"/>
  <c r="BR293" i="11"/>
  <c r="BR263" i="11"/>
  <c r="BR288" i="11"/>
  <c r="BR291" i="11"/>
  <c r="BR200" i="11"/>
  <c r="BR230" i="11"/>
  <c r="BR199" i="11"/>
  <c r="BR176" i="11"/>
  <c r="BR275" i="11"/>
  <c r="BR126" i="11"/>
  <c r="BR165" i="11"/>
  <c r="BR136" i="11"/>
  <c r="BR106" i="11"/>
  <c r="BR54" i="11"/>
  <c r="BR140" i="11"/>
  <c r="BR157" i="11"/>
  <c r="BR144" i="11"/>
  <c r="BR61" i="11"/>
  <c r="BR35" i="11"/>
  <c r="BR88" i="11"/>
  <c r="BR33" i="11"/>
  <c r="BR25" i="11"/>
  <c r="BR967" i="11"/>
  <c r="BR952" i="11"/>
  <c r="BR939" i="11"/>
  <c r="BR923" i="11"/>
  <c r="BR903" i="11"/>
  <c r="BR895" i="11"/>
  <c r="BR899" i="11"/>
  <c r="BR859" i="11"/>
  <c r="BR845" i="11"/>
  <c r="BR850" i="11"/>
  <c r="BR816" i="11"/>
  <c r="BR813" i="11"/>
  <c r="BR782" i="11"/>
  <c r="BR764" i="11"/>
  <c r="BR733" i="11"/>
  <c r="BR761" i="11"/>
  <c r="BR716" i="11"/>
  <c r="BR719" i="11"/>
  <c r="BR726" i="11"/>
  <c r="BR668" i="11"/>
  <c r="BR658" i="11"/>
  <c r="BR652" i="11"/>
  <c r="BR671" i="11"/>
  <c r="BR634" i="11"/>
  <c r="BR635" i="11"/>
  <c r="BR609" i="11"/>
  <c r="BR605" i="11"/>
  <c r="BR604" i="11"/>
  <c r="BR574" i="11"/>
  <c r="BR544" i="11"/>
  <c r="BR519" i="11"/>
  <c r="BR566" i="11"/>
  <c r="BR521" i="11"/>
  <c r="BR541" i="11"/>
  <c r="BR461" i="11"/>
  <c r="BR495" i="11"/>
  <c r="BR451" i="11"/>
  <c r="BR486" i="11"/>
  <c r="BR503" i="11"/>
  <c r="BR338" i="11"/>
  <c r="BR357" i="11"/>
  <c r="BR411" i="11"/>
  <c r="BR394" i="11"/>
  <c r="BR410" i="11"/>
  <c r="BR354" i="11"/>
  <c r="BR380" i="11"/>
  <c r="BR329" i="11"/>
  <c r="BR257" i="11"/>
  <c r="BR248" i="11"/>
  <c r="BR277" i="11"/>
  <c r="BR289" i="11"/>
  <c r="BR255" i="11"/>
  <c r="BR284" i="11"/>
  <c r="BR287" i="11"/>
  <c r="BR173" i="11"/>
  <c r="BR191" i="11"/>
  <c r="BR190" i="11"/>
  <c r="BR296" i="11"/>
  <c r="BR241" i="11"/>
  <c r="BR117" i="11"/>
  <c r="BR152" i="11"/>
  <c r="BR123" i="11"/>
  <c r="BR102" i="11"/>
  <c r="BR42" i="11"/>
  <c r="BR93" i="11"/>
  <c r="BR129" i="11"/>
  <c r="BR99" i="11"/>
  <c r="BR57" i="11"/>
  <c r="BR31" i="11"/>
  <c r="BR36" i="11"/>
  <c r="BR29" i="11"/>
  <c r="BR14" i="11"/>
  <c r="BR966" i="11"/>
  <c r="BR950" i="11"/>
  <c r="BR933" i="11"/>
  <c r="BR921" i="11"/>
  <c r="BR888" i="11"/>
  <c r="BR894" i="11"/>
  <c r="BR883" i="11"/>
  <c r="BR861" i="11"/>
  <c r="BR835" i="11"/>
  <c r="BR830" i="11"/>
  <c r="BR828" i="11"/>
  <c r="BR809" i="11"/>
  <c r="BR790" i="11"/>
  <c r="BR756" i="11"/>
  <c r="BR797" i="11"/>
  <c r="BR757" i="11"/>
  <c r="BR741" i="11"/>
  <c r="BR714" i="11"/>
  <c r="BR709" i="11"/>
  <c r="BR721" i="11"/>
  <c r="BR736" i="11"/>
  <c r="BR620" i="11"/>
  <c r="BR659" i="11"/>
  <c r="BR643" i="11"/>
  <c r="BR633" i="11"/>
  <c r="BR597" i="11"/>
  <c r="BR596" i="11"/>
  <c r="BR606" i="11"/>
  <c r="BR546" i="11"/>
  <c r="BR540" i="11"/>
  <c r="BR506" i="11"/>
  <c r="BR522" i="11"/>
  <c r="BR500" i="11"/>
  <c r="BR515" i="11"/>
  <c r="BR452" i="11"/>
  <c r="BR485" i="11"/>
  <c r="BR447" i="11"/>
  <c r="BR459" i="11"/>
  <c r="BR478" i="11"/>
  <c r="BR484" i="11"/>
  <c r="BR347" i="11"/>
  <c r="BR407" i="11"/>
  <c r="BR390" i="11"/>
  <c r="BR402" i="11"/>
  <c r="BR349" i="11"/>
  <c r="BR344" i="11"/>
  <c r="BR328" i="11"/>
  <c r="BR253" i="11"/>
  <c r="BR244" i="11"/>
  <c r="BR264" i="11"/>
  <c r="BR272" i="11"/>
  <c r="BR251" i="11"/>
  <c r="BR242" i="11"/>
  <c r="BR270" i="11"/>
  <c r="BR159" i="11"/>
  <c r="BR168" i="11"/>
  <c r="BR185" i="11"/>
  <c r="BR235" i="11"/>
  <c r="BR232" i="11"/>
  <c r="BR108" i="11"/>
  <c r="BR147" i="11"/>
  <c r="BR187" i="11"/>
  <c r="BR98" i="11"/>
  <c r="BR38" i="11"/>
  <c r="BR81" i="11"/>
  <c r="BR122" i="11"/>
  <c r="BR95" i="11"/>
  <c r="BR49" i="11"/>
  <c r="BR27" i="11"/>
  <c r="BR32" i="11"/>
  <c r="BR15" i="11"/>
  <c r="BR8" i="11"/>
  <c r="BR962" i="11"/>
  <c r="BR954" i="11"/>
  <c r="BR934" i="11"/>
  <c r="BR920" i="11"/>
  <c r="BR906" i="11"/>
  <c r="BR891" i="11"/>
  <c r="BR878" i="11"/>
  <c r="BR857" i="11"/>
  <c r="BR849" i="11"/>
  <c r="BR844" i="11"/>
  <c r="BR798" i="11"/>
  <c r="BR800" i="11"/>
  <c r="BR820" i="11"/>
  <c r="BR783" i="11"/>
  <c r="BR781" i="11"/>
  <c r="BR725" i="11"/>
  <c r="BR699" i="11"/>
  <c r="BR710" i="11"/>
  <c r="BR705" i="11"/>
  <c r="BR692" i="11"/>
  <c r="BR685" i="11"/>
  <c r="BR657" i="11"/>
  <c r="BR655" i="11"/>
  <c r="BR630" i="11"/>
  <c r="BR631" i="11"/>
  <c r="BR579" i="11"/>
  <c r="BR582" i="11"/>
  <c r="BR584" i="11"/>
  <c r="BR572" i="11"/>
  <c r="BR536" i="11"/>
  <c r="BR494" i="11"/>
  <c r="BR505" i="11"/>
  <c r="BR564" i="11"/>
  <c r="BR511" i="11"/>
  <c r="BR448" i="11"/>
  <c r="BR456" i="11"/>
  <c r="BR443" i="11"/>
  <c r="BR454" i="11"/>
  <c r="BR416" i="11"/>
  <c r="BR474" i="11"/>
  <c r="BR507" i="11"/>
  <c r="BR382" i="11"/>
  <c r="BR386" i="11"/>
  <c r="BR381" i="11"/>
  <c r="BR557" i="11"/>
  <c r="BR334" i="11"/>
  <c r="BR321" i="11"/>
  <c r="BR240" i="11"/>
  <c r="BR239" i="11"/>
  <c r="BR260" i="11"/>
  <c r="BR238" i="11"/>
  <c r="BR360" i="11"/>
  <c r="BR237" i="11"/>
  <c r="BR236" i="11"/>
  <c r="BR155" i="11"/>
  <c r="BR163" i="11"/>
  <c r="BR172" i="11"/>
  <c r="BR227" i="11"/>
  <c r="BR210" i="11"/>
  <c r="BR254" i="11"/>
  <c r="BR138" i="11"/>
  <c r="BR164" i="11"/>
  <c r="BR86" i="11"/>
  <c r="BR145" i="11"/>
  <c r="BR77" i="11"/>
  <c r="BR111" i="11"/>
  <c r="BR87" i="11"/>
  <c r="BR45" i="11"/>
  <c r="BR11" i="11"/>
  <c r="BR19" i="11"/>
  <c r="BR13" i="11"/>
  <c r="BR84" i="11"/>
  <c r="BR961" i="11"/>
  <c r="BR949" i="11"/>
  <c r="BR929" i="11"/>
  <c r="BR916" i="11"/>
  <c r="BR907" i="11"/>
  <c r="BR890" i="11"/>
  <c r="BR875" i="11"/>
  <c r="BR865" i="11"/>
  <c r="BR838" i="11"/>
  <c r="BR831" i="11"/>
  <c r="BR815" i="11"/>
  <c r="BR791" i="11"/>
  <c r="BR795" i="11"/>
  <c r="BR772" i="11"/>
  <c r="BR774" i="11"/>
  <c r="BR712" i="11"/>
  <c r="BR695" i="11"/>
  <c r="BR706" i="11"/>
  <c r="BR694" i="11"/>
  <c r="BR690" i="11"/>
  <c r="BR681" i="11"/>
  <c r="BR649" i="11"/>
  <c r="BR647" i="11"/>
  <c r="BR639" i="11"/>
  <c r="BR629" i="11"/>
  <c r="BR575" i="11"/>
  <c r="BR614" i="11"/>
  <c r="BR578" i="11"/>
  <c r="BR550" i="11"/>
  <c r="BR583" i="11"/>
  <c r="BR473" i="11"/>
  <c r="BR501" i="11"/>
  <c r="BR529" i="11"/>
  <c r="BR470" i="11"/>
  <c r="BR444" i="11"/>
  <c r="BR556" i="11"/>
  <c r="BR435" i="11"/>
  <c r="BR450" i="11"/>
  <c r="BR412" i="11"/>
  <c r="BR430" i="11"/>
  <c r="BR458" i="11"/>
  <c r="BR378" i="11"/>
  <c r="BR361" i="11"/>
  <c r="BR369" i="11"/>
  <c r="BR499" i="11"/>
  <c r="BR400" i="11"/>
  <c r="BR317" i="11"/>
  <c r="BR312" i="11"/>
  <c r="BR335" i="11"/>
  <c r="BR256" i="11"/>
  <c r="BR326" i="11"/>
  <c r="BR323" i="11"/>
  <c r="BR337" i="11"/>
  <c r="BR252" i="11"/>
  <c r="BR146" i="11"/>
  <c r="BR250" i="11"/>
  <c r="BR158" i="11"/>
  <c r="BR219" i="11"/>
  <c r="BR206" i="11"/>
  <c r="BR226" i="11"/>
  <c r="BR125" i="11"/>
  <c r="BR162" i="11"/>
  <c r="BR82" i="11"/>
  <c r="BR128" i="11"/>
  <c r="BR73" i="11"/>
  <c r="BR169" i="11"/>
  <c r="BR79" i="11"/>
  <c r="BR41" i="11"/>
  <c r="BR10" i="11"/>
  <c r="BR47" i="11"/>
  <c r="BR132" i="11"/>
  <c r="BR68" i="11"/>
  <c r="BR909" i="11"/>
  <c r="BR773" i="11"/>
  <c r="BR665" i="11"/>
  <c r="BR549" i="11"/>
  <c r="BR471" i="11"/>
  <c r="BR409" i="11"/>
  <c r="BR300" i="11"/>
  <c r="BR279" i="11"/>
  <c r="BR96" i="11"/>
  <c r="BR873" i="11"/>
  <c r="BR755" i="11"/>
  <c r="BR628" i="11"/>
  <c r="BR573" i="11"/>
  <c r="BR434" i="11"/>
  <c r="BR353" i="11"/>
  <c r="BR213" i="11"/>
  <c r="BR119" i="11"/>
  <c r="BR39" i="11"/>
  <c r="BR874" i="11"/>
  <c r="BR786" i="11"/>
  <c r="BR667" i="11"/>
  <c r="BR514" i="11"/>
  <c r="BR375" i="11"/>
  <c r="BR274" i="11"/>
  <c r="BR258" i="11"/>
  <c r="BR58" i="11"/>
  <c r="BR48" i="11"/>
  <c r="BR970" i="11"/>
  <c r="BR858" i="11"/>
  <c r="BR696" i="11"/>
  <c r="BR607" i="11"/>
  <c r="BR543" i="11"/>
  <c r="BR387" i="11"/>
  <c r="BR286" i="11"/>
  <c r="BR220" i="11"/>
  <c r="BR148" i="11"/>
  <c r="BR26" i="11"/>
  <c r="BR959" i="11"/>
  <c r="BR824" i="11"/>
  <c r="BR739" i="11"/>
  <c r="BR618" i="11"/>
  <c r="BR475" i="11"/>
  <c r="BR426" i="11"/>
  <c r="BR303" i="11"/>
  <c r="BR194" i="11"/>
  <c r="BR166" i="11"/>
  <c r="BR948" i="11"/>
  <c r="BR799" i="11"/>
  <c r="BR750" i="11"/>
  <c r="BR599" i="11"/>
  <c r="BR476" i="11"/>
  <c r="BR346" i="11"/>
  <c r="BR302" i="11"/>
  <c r="BR322" i="11"/>
  <c r="BR178" i="11"/>
  <c r="BR925" i="11"/>
  <c r="BR806" i="11"/>
  <c r="BR684" i="11"/>
  <c r="BR585" i="11"/>
  <c r="BR428" i="11"/>
  <c r="BR418" i="11"/>
  <c r="BR267" i="11"/>
  <c r="BR188" i="11"/>
  <c r="BR65" i="11"/>
  <c r="BR912" i="11"/>
  <c r="BR796" i="11"/>
  <c r="BR670" i="11"/>
  <c r="BR530" i="11"/>
  <c r="BR481" i="11"/>
  <c r="BR385" i="11"/>
  <c r="BR292" i="11"/>
  <c r="BR174" i="11"/>
  <c r="BR127" i="11"/>
  <c r="BH967" i="11"/>
  <c r="BH959" i="11"/>
  <c r="BH944" i="11"/>
  <c r="BH948" i="11"/>
  <c r="BH930" i="11"/>
  <c r="BH929" i="11"/>
  <c r="BH912" i="11"/>
  <c r="BH903" i="11"/>
  <c r="BH889" i="11"/>
  <c r="BH865" i="11"/>
  <c r="BH867" i="11"/>
  <c r="BH965" i="11"/>
  <c r="BH957" i="11"/>
  <c r="BH943" i="11"/>
  <c r="BH950" i="11"/>
  <c r="BH927" i="11"/>
  <c r="BH962" i="11"/>
  <c r="BH969" i="11"/>
  <c r="BH942" i="11"/>
  <c r="BH936" i="11"/>
  <c r="BH931" i="11"/>
  <c r="BH932" i="11"/>
  <c r="BH909" i="11"/>
  <c r="BH900" i="11"/>
  <c r="BH888" i="11"/>
  <c r="BH893" i="11"/>
  <c r="BH891" i="11"/>
  <c r="BH851" i="11"/>
  <c r="BH860" i="11"/>
  <c r="BH836" i="11"/>
  <c r="BH839" i="11"/>
  <c r="BH844" i="11"/>
  <c r="BH817" i="11"/>
  <c r="BH802" i="11"/>
  <c r="BH794" i="11"/>
  <c r="BH787" i="11"/>
  <c r="BH786" i="11"/>
  <c r="BH757" i="11"/>
  <c r="BH752" i="11"/>
  <c r="BH767" i="11"/>
  <c r="BH726" i="11"/>
  <c r="BH970" i="11"/>
  <c r="BH953" i="11"/>
  <c r="BH954" i="11"/>
  <c r="BH949" i="11"/>
  <c r="BH938" i="11"/>
  <c r="BH923" i="11"/>
  <c r="BH914" i="11"/>
  <c r="BH905" i="11"/>
  <c r="BH920" i="11"/>
  <c r="BH870" i="11"/>
  <c r="BH892" i="11"/>
  <c r="BH859" i="11"/>
  <c r="BH854" i="11"/>
  <c r="BH832" i="11"/>
  <c r="BH835" i="11"/>
  <c r="BH823" i="11"/>
  <c r="BH809" i="11"/>
  <c r="BH799" i="11"/>
  <c r="BH810" i="11"/>
  <c r="BH776" i="11"/>
  <c r="BH783" i="11"/>
  <c r="BH774" i="11"/>
  <c r="BH769" i="11"/>
  <c r="BH795" i="11"/>
  <c r="BH762" i="11"/>
  <c r="BH701" i="11"/>
  <c r="BH741" i="11"/>
  <c r="BH739" i="11"/>
  <c r="BH699" i="11"/>
  <c r="BH960" i="11"/>
  <c r="BH935" i="11"/>
  <c r="BH921" i="11"/>
  <c r="BH906" i="11"/>
  <c r="BH894" i="11"/>
  <c r="BH876" i="11"/>
  <c r="BH877" i="11"/>
  <c r="BH833" i="11"/>
  <c r="BH838" i="11"/>
  <c r="BH828" i="11"/>
  <c r="BH803" i="11"/>
  <c r="BH801" i="11"/>
  <c r="BH784" i="11"/>
  <c r="BH775" i="11"/>
  <c r="BH760" i="11"/>
  <c r="BH750" i="11"/>
  <c r="BH705" i="11"/>
  <c r="BH737" i="11"/>
  <c r="BH729" i="11"/>
  <c r="BH746" i="11"/>
  <c r="BH710" i="11"/>
  <c r="BH681" i="11"/>
  <c r="BH747" i="11"/>
  <c r="BH659" i="11"/>
  <c r="BH654" i="11"/>
  <c r="BH666" i="11"/>
  <c r="BH637" i="11"/>
  <c r="BH680" i="11"/>
  <c r="BH618" i="11"/>
  <c r="BH647" i="11"/>
  <c r="BH636" i="11"/>
  <c r="BH568" i="11"/>
  <c r="BH592" i="11"/>
  <c r="BH611" i="11"/>
  <c r="BH607" i="11"/>
  <c r="BH561" i="11"/>
  <c r="BH569" i="11"/>
  <c r="BH555" i="11"/>
  <c r="BH529" i="11"/>
  <c r="BH545" i="11"/>
  <c r="BH495" i="11"/>
  <c r="BH972" i="11"/>
  <c r="BH956" i="11"/>
  <c r="BH934" i="11"/>
  <c r="BH917" i="11"/>
  <c r="BH904" i="11"/>
  <c r="BH890" i="11"/>
  <c r="BH895" i="11"/>
  <c r="BH882" i="11"/>
  <c r="BH869" i="11"/>
  <c r="BH834" i="11"/>
  <c r="BH820" i="11"/>
  <c r="BH826" i="11"/>
  <c r="BH818" i="11"/>
  <c r="BH779" i="11"/>
  <c r="BH770" i="11"/>
  <c r="BH756" i="11"/>
  <c r="BH771" i="11"/>
  <c r="BH697" i="11"/>
  <c r="BH725" i="11"/>
  <c r="BH724" i="11"/>
  <c r="BH742" i="11"/>
  <c r="BH706" i="11"/>
  <c r="BH677" i="11"/>
  <c r="BH691" i="11"/>
  <c r="BH751" i="11"/>
  <c r="BH670" i="11"/>
  <c r="BH652" i="11"/>
  <c r="BH633" i="11"/>
  <c r="BH676" i="11"/>
  <c r="BH643" i="11"/>
  <c r="BH635" i="11"/>
  <c r="BH623" i="11"/>
  <c r="BH564" i="11"/>
  <c r="BH589" i="11"/>
  <c r="BH602" i="11"/>
  <c r="BH595" i="11"/>
  <c r="BH557" i="11"/>
  <c r="BH556" i="11"/>
  <c r="BH546" i="11"/>
  <c r="BH584" i="11"/>
  <c r="BH538" i="11"/>
  <c r="BH474" i="11"/>
  <c r="BH519" i="11"/>
  <c r="BH493" i="11"/>
  <c r="BH501" i="11"/>
  <c r="BH558" i="11"/>
  <c r="BH458" i="11"/>
  <c r="BH525" i="11"/>
  <c r="BH479" i="11"/>
  <c r="BH440" i="11"/>
  <c r="BH465" i="11"/>
  <c r="BH443" i="11"/>
  <c r="BH464" i="11"/>
  <c r="BH344" i="11"/>
  <c r="BH434" i="11"/>
  <c r="BH472" i="11"/>
  <c r="BH379" i="11"/>
  <c r="BH362" i="11"/>
  <c r="BH403" i="11"/>
  <c r="BH390" i="11"/>
  <c r="BH414" i="11"/>
  <c r="BH335" i="11"/>
  <c r="BH340" i="11"/>
  <c r="BH275" i="11"/>
  <c r="BH313" i="11"/>
  <c r="BH347" i="11"/>
  <c r="BH261" i="11"/>
  <c r="BH286" i="11"/>
  <c r="BH307" i="11"/>
  <c r="BH252" i="11"/>
  <c r="BH293" i="11"/>
  <c r="BH314" i="11"/>
  <c r="BH237" i="11"/>
  <c r="BH174" i="11"/>
  <c r="BH230" i="11"/>
  <c r="BH164" i="11"/>
  <c r="BH217" i="11"/>
  <c r="BH191" i="11"/>
  <c r="BH190" i="11"/>
  <c r="BH176" i="11"/>
  <c r="BH249" i="11"/>
  <c r="BH166" i="11"/>
  <c r="BH113" i="11"/>
  <c r="BH168" i="11"/>
  <c r="BH95" i="11"/>
  <c r="BH61" i="11"/>
  <c r="BH133" i="11"/>
  <c r="BH98" i="11"/>
  <c r="BH129" i="11"/>
  <c r="BH158" i="11"/>
  <c r="BH96" i="11"/>
  <c r="BH48" i="11"/>
  <c r="BH46" i="11"/>
  <c r="BH31" i="11"/>
  <c r="BH20" i="11"/>
  <c r="BH19" i="11"/>
  <c r="BH40" i="11"/>
  <c r="BH971" i="11"/>
  <c r="BH951" i="11"/>
  <c r="BH933" i="11"/>
  <c r="BH916" i="11"/>
  <c r="BH902" i="11"/>
  <c r="BH874" i="11"/>
  <c r="BH875" i="11"/>
  <c r="BH858" i="11"/>
  <c r="BH849" i="11"/>
  <c r="BH824" i="11"/>
  <c r="BH813" i="11"/>
  <c r="BH816" i="11"/>
  <c r="BH789" i="11"/>
  <c r="BH792" i="11"/>
  <c r="BH765" i="11"/>
  <c r="BH738" i="11"/>
  <c r="BH766" i="11"/>
  <c r="BH755" i="11"/>
  <c r="BH712" i="11"/>
  <c r="BH720" i="11"/>
  <c r="BH732" i="11"/>
  <c r="BH702" i="11"/>
  <c r="BH673" i="11"/>
  <c r="BH687" i="11"/>
  <c r="BH736" i="11"/>
  <c r="BH658" i="11"/>
  <c r="BH621" i="11"/>
  <c r="BH629" i="11"/>
  <c r="BH668" i="11"/>
  <c r="BH630" i="11"/>
  <c r="BH644" i="11"/>
  <c r="BH615" i="11"/>
  <c r="BH638" i="11"/>
  <c r="BH614" i="11"/>
  <c r="BH598" i="11"/>
  <c r="BH593" i="11"/>
  <c r="BH552" i="11"/>
  <c r="BH567" i="11"/>
  <c r="BH577" i="11"/>
  <c r="BH579" i="11"/>
  <c r="BH524" i="11"/>
  <c r="BH470" i="11"/>
  <c r="BH506" i="11"/>
  <c r="BH566" i="11"/>
  <c r="BH544" i="11"/>
  <c r="BH532" i="11"/>
  <c r="BH453" i="11"/>
  <c r="BH521" i="11"/>
  <c r="BH473" i="11"/>
  <c r="BH436" i="11"/>
  <c r="BH456" i="11"/>
  <c r="BH439" i="11"/>
  <c r="BH424" i="11"/>
  <c r="BH334" i="11"/>
  <c r="BH430" i="11"/>
  <c r="BH438" i="11"/>
  <c r="BH375" i="11"/>
  <c r="BH357" i="11"/>
  <c r="BH382" i="11"/>
  <c r="BH386" i="11"/>
  <c r="BH410" i="11"/>
  <c r="BH331" i="11"/>
  <c r="BH326" i="11"/>
  <c r="BH262" i="11"/>
  <c r="BH309" i="11"/>
  <c r="BH321" i="11"/>
  <c r="BH257" i="11"/>
  <c r="BH273" i="11"/>
  <c r="BH303" i="11"/>
  <c r="BH338" i="11"/>
  <c r="BH289" i="11"/>
  <c r="BH301" i="11"/>
  <c r="BH263" i="11"/>
  <c r="BH165" i="11"/>
  <c r="BH205" i="11"/>
  <c r="BH160" i="11"/>
  <c r="BH213" i="11"/>
  <c r="BH177" i="11"/>
  <c r="BH185" i="11"/>
  <c r="BH167" i="11"/>
  <c r="BH227" i="11"/>
  <c r="BH157" i="11"/>
  <c r="BH306" i="11"/>
  <c r="BH145" i="11"/>
  <c r="BH87" i="11"/>
  <c r="BH57" i="11"/>
  <c r="BH128" i="11"/>
  <c r="BH94" i="11"/>
  <c r="BH125" i="11"/>
  <c r="BH151" i="11"/>
  <c r="BH92" i="11"/>
  <c r="BH132" i="11"/>
  <c r="BH42" i="11"/>
  <c r="BH27" i="11"/>
  <c r="BH10" i="11"/>
  <c r="BH14" i="11"/>
  <c r="BH37" i="11"/>
  <c r="BH966" i="11"/>
  <c r="BH952" i="11"/>
  <c r="BH968" i="11"/>
  <c r="BH941" i="11"/>
  <c r="BH926" i="11"/>
  <c r="BH913" i="11"/>
  <c r="BH898" i="11"/>
  <c r="BH861" i="11"/>
  <c r="BH866" i="11"/>
  <c r="BH868" i="11"/>
  <c r="BH853" i="11"/>
  <c r="BH827" i="11"/>
  <c r="BH800" i="11"/>
  <c r="BH815" i="11"/>
  <c r="BH780" i="11"/>
  <c r="BH793" i="11"/>
  <c r="BH748" i="11"/>
  <c r="BH797" i="11"/>
  <c r="BH778" i="11"/>
  <c r="BH721" i="11"/>
  <c r="BH704" i="11"/>
  <c r="BH735" i="11"/>
  <c r="BH719" i="11"/>
  <c r="BH722" i="11"/>
  <c r="BH731" i="11"/>
  <c r="BH679" i="11"/>
  <c r="BH686" i="11"/>
  <c r="BH660" i="11"/>
  <c r="BH657" i="11"/>
  <c r="BH661" i="11"/>
  <c r="BH664" i="11"/>
  <c r="BH639" i="11"/>
  <c r="BH646" i="11"/>
  <c r="BH606" i="11"/>
  <c r="BH609" i="11"/>
  <c r="BH591" i="11"/>
  <c r="BH620" i="11"/>
  <c r="BH604" i="11"/>
  <c r="BH539" i="11"/>
  <c r="BH560" i="11"/>
  <c r="BH550" i="11"/>
  <c r="BH573" i="11"/>
  <c r="BH516" i="11"/>
  <c r="BH515" i="11"/>
  <c r="BH498" i="11"/>
  <c r="BH548" i="11"/>
  <c r="BH513" i="11"/>
  <c r="BH512" i="11"/>
  <c r="BH445" i="11"/>
  <c r="BH485" i="11"/>
  <c r="BH461" i="11"/>
  <c r="BH486" i="11"/>
  <c r="BH482" i="11"/>
  <c r="BH431" i="11"/>
  <c r="BH413" i="11"/>
  <c r="BH459" i="11"/>
  <c r="BH367" i="11"/>
  <c r="BH420" i="11"/>
  <c r="BH422" i="11"/>
  <c r="BH427" i="11"/>
  <c r="BH374" i="11"/>
  <c r="BH361" i="11"/>
  <c r="BH402" i="11"/>
  <c r="BH385" i="11"/>
  <c r="BH322" i="11"/>
  <c r="BH963" i="11"/>
  <c r="BH940" i="11"/>
  <c r="BH925" i="11"/>
  <c r="BH911" i="11"/>
  <c r="BH897" i="11"/>
  <c r="BH886" i="11"/>
  <c r="BH873" i="11"/>
  <c r="BH862" i="11"/>
  <c r="BH852" i="11"/>
  <c r="BH822" i="11"/>
  <c r="BH819" i="11"/>
  <c r="BH830" i="11"/>
  <c r="BH796" i="11"/>
  <c r="BH791" i="11"/>
  <c r="BH743" i="11"/>
  <c r="BH782" i="11"/>
  <c r="BH759" i="11"/>
  <c r="BH717" i="11"/>
  <c r="BH700" i="11"/>
  <c r="BH728" i="11"/>
  <c r="BH740" i="11"/>
  <c r="BH694" i="11"/>
  <c r="BH693" i="11"/>
  <c r="BH675" i="11"/>
  <c r="BH682" i="11"/>
  <c r="BH656" i="11"/>
  <c r="BH650" i="11"/>
  <c r="BH653" i="11"/>
  <c r="BH648" i="11"/>
  <c r="BH626" i="11"/>
  <c r="BH640" i="11"/>
  <c r="BH586" i="11"/>
  <c r="BH603" i="11"/>
  <c r="BH583" i="11"/>
  <c r="BH619" i="11"/>
  <c r="BH585" i="11"/>
  <c r="BH535" i="11"/>
  <c r="BH551" i="11"/>
  <c r="BH541" i="11"/>
  <c r="BH570" i="11"/>
  <c r="BH507" i="11"/>
  <c r="BH511" i="11"/>
  <c r="BH553" i="11"/>
  <c r="BH530" i="11"/>
  <c r="BH488" i="11"/>
  <c r="BH508" i="11"/>
  <c r="BH441" i="11"/>
  <c r="BH483" i="11"/>
  <c r="BH457" i="11"/>
  <c r="BH477" i="11"/>
  <c r="BH460" i="11"/>
  <c r="BH504" i="11"/>
  <c r="BH409" i="11"/>
  <c r="BH454" i="11"/>
  <c r="BH363" i="11"/>
  <c r="BH416" i="11"/>
  <c r="BH399" i="11"/>
  <c r="BH419" i="11"/>
  <c r="BH370" i="11"/>
  <c r="BH355" i="11"/>
  <c r="BH381" i="11"/>
  <c r="BH368" i="11"/>
  <c r="BH318" i="11"/>
  <c r="BH250" i="11"/>
  <c r="BH291" i="11"/>
  <c r="BH304" i="11"/>
  <c r="BH312" i="11"/>
  <c r="BH244" i="11"/>
  <c r="BH268" i="11"/>
  <c r="BH315" i="11"/>
  <c r="BH238" i="11"/>
  <c r="BH288" i="11"/>
  <c r="BH226" i="11"/>
  <c r="BH147" i="11"/>
  <c r="BH192" i="11"/>
  <c r="BH253" i="11"/>
  <c r="BH173" i="11"/>
  <c r="BH224" i="11"/>
  <c r="BH232" i="11"/>
  <c r="BH127" i="11"/>
  <c r="BH215" i="11"/>
  <c r="BH139" i="11"/>
  <c r="BH206" i="11"/>
  <c r="BH112" i="11"/>
  <c r="BH75" i="11"/>
  <c r="BH45" i="11"/>
  <c r="BH146" i="11"/>
  <c r="BH78" i="11"/>
  <c r="BH202" i="11"/>
  <c r="BH121" i="11"/>
  <c r="BH68" i="11"/>
  <c r="BH30" i="11"/>
  <c r="BH59" i="11"/>
  <c r="BH89" i="11"/>
  <c r="BH51" i="11"/>
  <c r="BH8" i="11"/>
  <c r="BH24" i="11"/>
  <c r="BH947" i="11"/>
  <c r="BH918" i="11"/>
  <c r="BH841" i="11"/>
  <c r="BH831" i="11"/>
  <c r="BH798" i="11"/>
  <c r="BH734" i="11"/>
  <c r="BH749" i="11"/>
  <c r="BH727" i="11"/>
  <c r="BH683" i="11"/>
  <c r="BH674" i="11"/>
  <c r="BH634" i="11"/>
  <c r="BH616" i="11"/>
  <c r="BH596" i="11"/>
  <c r="BH531" i="11"/>
  <c r="BH575" i="11"/>
  <c r="BH534" i="11"/>
  <c r="BH518" i="11"/>
  <c r="BH463" i="11"/>
  <c r="BH462" i="11"/>
  <c r="BH469" i="11"/>
  <c r="BH496" i="11"/>
  <c r="BH446" i="11"/>
  <c r="BH408" i="11"/>
  <c r="BH411" i="11"/>
  <c r="BH336" i="11"/>
  <c r="BH354" i="11"/>
  <c r="BH241" i="11"/>
  <c r="BH317" i="11"/>
  <c r="BH294" i="11"/>
  <c r="BH277" i="11"/>
  <c r="BH298" i="11"/>
  <c r="BH284" i="11"/>
  <c r="BH156" i="11"/>
  <c r="BH178" i="11"/>
  <c r="BH182" i="11"/>
  <c r="BH199" i="11"/>
  <c r="BH109" i="11"/>
  <c r="BH153" i="11"/>
  <c r="BH126" i="11"/>
  <c r="BH79" i="11"/>
  <c r="BH140" i="11"/>
  <c r="BH74" i="11"/>
  <c r="BH136" i="11"/>
  <c r="BH60" i="11"/>
  <c r="BH73" i="11"/>
  <c r="BH38" i="11"/>
  <c r="BH93" i="11"/>
  <c r="BH945" i="11"/>
  <c r="BH881" i="11"/>
  <c r="BH856" i="11"/>
  <c r="BH804" i="11"/>
  <c r="BH790" i="11"/>
  <c r="BH772" i="11"/>
  <c r="BH708" i="11"/>
  <c r="BH714" i="11"/>
  <c r="BH671" i="11"/>
  <c r="BH672" i="11"/>
  <c r="BH628" i="11"/>
  <c r="BH576" i="11"/>
  <c r="BH582" i="11"/>
  <c r="BH574" i="11"/>
  <c r="BH554" i="11"/>
  <c r="BH523" i="11"/>
  <c r="BH505" i="11"/>
  <c r="BH487" i="11"/>
  <c r="BH481" i="11"/>
  <c r="BH467" i="11"/>
  <c r="BH478" i="11"/>
  <c r="BH442" i="11"/>
  <c r="BH404" i="11"/>
  <c r="BH407" i="11"/>
  <c r="BH418" i="11"/>
  <c r="BH349" i="11"/>
  <c r="BH343" i="11"/>
  <c r="BH308" i="11"/>
  <c r="BH290" i="11"/>
  <c r="BH264" i="11"/>
  <c r="BH272" i="11"/>
  <c r="BH246" i="11"/>
  <c r="BH152" i="11"/>
  <c r="BH169" i="11"/>
  <c r="BH159" i="11"/>
  <c r="BH181" i="11"/>
  <c r="BH327" i="11"/>
  <c r="BH148" i="11"/>
  <c r="BH123" i="11"/>
  <c r="BH71" i="11"/>
  <c r="BH114" i="11"/>
  <c r="BH66" i="11"/>
  <c r="BH130" i="11"/>
  <c r="BH52" i="11"/>
  <c r="BH55" i="11"/>
  <c r="BH9" i="11"/>
  <c r="BH77" i="11"/>
  <c r="BH924" i="11"/>
  <c r="BH887" i="11"/>
  <c r="BH848" i="11"/>
  <c r="BH812" i="11"/>
  <c r="BH805" i="11"/>
  <c r="BH768" i="11"/>
  <c r="BH696" i="11"/>
  <c r="BH698" i="11"/>
  <c r="BH667" i="11"/>
  <c r="BH645" i="11"/>
  <c r="BH624" i="11"/>
  <c r="BH572" i="11"/>
  <c r="BH612" i="11"/>
  <c r="BH565" i="11"/>
  <c r="BH549" i="11"/>
  <c r="BH502" i="11"/>
  <c r="BH536" i="11"/>
  <c r="BH449" i="11"/>
  <c r="BH471" i="11"/>
  <c r="BH494" i="11"/>
  <c r="BH417" i="11"/>
  <c r="BH400" i="11"/>
  <c r="BH371" i="11"/>
  <c r="BH378" i="11"/>
  <c r="BH406" i="11"/>
  <c r="BH329" i="11"/>
  <c r="BH342" i="11"/>
  <c r="BH282" i="11"/>
  <c r="BH269" i="11"/>
  <c r="BH260" i="11"/>
  <c r="BH243" i="11"/>
  <c r="BH242" i="11"/>
  <c r="BH138" i="11"/>
  <c r="BH319" i="11"/>
  <c r="BH155" i="11"/>
  <c r="BH325" i="11"/>
  <c r="BH280" i="11"/>
  <c r="BH135" i="11"/>
  <c r="BH137" i="11"/>
  <c r="BH67" i="11"/>
  <c r="BH197" i="11"/>
  <c r="BH141" i="11"/>
  <c r="BH117" i="11"/>
  <c r="BH69" i="11"/>
  <c r="BH47" i="11"/>
  <c r="BH15" i="11"/>
  <c r="BH63" i="11"/>
  <c r="BH922" i="11"/>
  <c r="BH878" i="11"/>
  <c r="BH840" i="11"/>
  <c r="BH808" i="11"/>
  <c r="BH781" i="11"/>
  <c r="BH758" i="11"/>
  <c r="BH733" i="11"/>
  <c r="BH689" i="11"/>
  <c r="BH690" i="11"/>
  <c r="BH641" i="11"/>
  <c r="BH608" i="11"/>
  <c r="BH632" i="11"/>
  <c r="BH610" i="11"/>
  <c r="BH542" i="11"/>
  <c r="BH520" i="11"/>
  <c r="BH540" i="11"/>
  <c r="BH484" i="11"/>
  <c r="BH433" i="11"/>
  <c r="BH452" i="11"/>
  <c r="BH455" i="11"/>
  <c r="BH401" i="11"/>
  <c r="BH358" i="11"/>
  <c r="BH395" i="11"/>
  <c r="BH423" i="11"/>
  <c r="BH369" i="11"/>
  <c r="BH296" i="11"/>
  <c r="BH300" i="11"/>
  <c r="BH274" i="11"/>
  <c r="BH248" i="11"/>
  <c r="BH256" i="11"/>
  <c r="BH351" i="11"/>
  <c r="BH259" i="11"/>
  <c r="BH134" i="11"/>
  <c r="BH267" i="11"/>
  <c r="BH233" i="11"/>
  <c r="BH207" i="11"/>
  <c r="BH223" i="11"/>
  <c r="BH122" i="11"/>
  <c r="BH119" i="11"/>
  <c r="BH65" i="11"/>
  <c r="BH108" i="11"/>
  <c r="BH120" i="11"/>
  <c r="BH104" i="11"/>
  <c r="BH25" i="11"/>
  <c r="BH35" i="11"/>
  <c r="BH39" i="11"/>
  <c r="BH33" i="11"/>
  <c r="BH915" i="11"/>
  <c r="BH896" i="11"/>
  <c r="BH846" i="11"/>
  <c r="BH807" i="11"/>
  <c r="BH777" i="11"/>
  <c r="BH713" i="11"/>
  <c r="BH716" i="11"/>
  <c r="BH685" i="11"/>
  <c r="BH678" i="11"/>
  <c r="BH625" i="11"/>
  <c r="BH587" i="11"/>
  <c r="BH599" i="11"/>
  <c r="BH590" i="11"/>
  <c r="BH563" i="11"/>
  <c r="BH503" i="11"/>
  <c r="BH514" i="11"/>
  <c r="BH480" i="11"/>
  <c r="BH429" i="11"/>
  <c r="BH448" i="11"/>
  <c r="BH451" i="11"/>
  <c r="BH384" i="11"/>
  <c r="BH353" i="11"/>
  <c r="BH391" i="11"/>
  <c r="BH398" i="11"/>
  <c r="BH360" i="11"/>
  <c r="BH283" i="11"/>
  <c r="BH295" i="11"/>
  <c r="BH265" i="11"/>
  <c r="BH239" i="11"/>
  <c r="BH337" i="11"/>
  <c r="BH328" i="11"/>
  <c r="BH255" i="11"/>
  <c r="BH240" i="11"/>
  <c r="BH236" i="11"/>
  <c r="BH251" i="11"/>
  <c r="BH203" i="11"/>
  <c r="BH219" i="11"/>
  <c r="BH118" i="11"/>
  <c r="BH107" i="11"/>
  <c r="BH53" i="11"/>
  <c r="BH106" i="11"/>
  <c r="BH111" i="11"/>
  <c r="BH100" i="11"/>
  <c r="BH26" i="11"/>
  <c r="BH21" i="11"/>
  <c r="BH36" i="11"/>
  <c r="BH29" i="11"/>
  <c r="BH961" i="11"/>
  <c r="BH908" i="11"/>
  <c r="BH871" i="11"/>
  <c r="BH850" i="11"/>
  <c r="BH814" i="11"/>
  <c r="BH761" i="11"/>
  <c r="BH709" i="11"/>
  <c r="BH695" i="11"/>
  <c r="BH669" i="11"/>
  <c r="BH662" i="11"/>
  <c r="BH688" i="11"/>
  <c r="BH631" i="11"/>
  <c r="BH597" i="11"/>
  <c r="BH581" i="11"/>
  <c r="BH559" i="11"/>
  <c r="BH499" i="11"/>
  <c r="BH510" i="11"/>
  <c r="BH476" i="11"/>
  <c r="BH425" i="11"/>
  <c r="BH444" i="11"/>
  <c r="BH447" i="11"/>
  <c r="BH380" i="11"/>
  <c r="BH348" i="11"/>
  <c r="BH387" i="11"/>
  <c r="BH394" i="11"/>
  <c r="BH341" i="11"/>
  <c r="BH279" i="11"/>
  <c r="BH287" i="11"/>
  <c r="BH356" i="11"/>
  <c r="BH235" i="11"/>
  <c r="BH324" i="11"/>
  <c r="BH323" i="11"/>
  <c r="BH222" i="11"/>
  <c r="BH201" i="11"/>
  <c r="BH229" i="11"/>
  <c r="BH228" i="11"/>
  <c r="BH194" i="11"/>
  <c r="BH211" i="11"/>
  <c r="BH234" i="11"/>
  <c r="BH103" i="11"/>
  <c r="BH49" i="11"/>
  <c r="BH102" i="11"/>
  <c r="BH172" i="11"/>
  <c r="BH88" i="11"/>
  <c r="BH13" i="11"/>
  <c r="BH11" i="11"/>
  <c r="BH32" i="11"/>
  <c r="BH958" i="11"/>
  <c r="BH907" i="11"/>
  <c r="BH857" i="11"/>
  <c r="BH845" i="11"/>
  <c r="BH806" i="11"/>
  <c r="BH773" i="11"/>
  <c r="BH730" i="11"/>
  <c r="BH763" i="11"/>
  <c r="BH692" i="11"/>
  <c r="BH665" i="11"/>
  <c r="BH684" i="11"/>
  <c r="BH627" i="11"/>
  <c r="BH594" i="11"/>
  <c r="BH578" i="11"/>
  <c r="BH537" i="11"/>
  <c r="BH527" i="11"/>
  <c r="BH562" i="11"/>
  <c r="BH526" i="11"/>
  <c r="BH517" i="11"/>
  <c r="BH432" i="11"/>
  <c r="BH435" i="11"/>
  <c r="BH330" i="11"/>
  <c r="BH426" i="11"/>
  <c r="BH489" i="11"/>
  <c r="BH365" i="11"/>
  <c r="BH428" i="11"/>
  <c r="BH258" i="11"/>
  <c r="BH270" i="11"/>
  <c r="BH346" i="11"/>
  <c r="BH316" i="11"/>
  <c r="BH311" i="11"/>
  <c r="BH297" i="11"/>
  <c r="BH214" i="11"/>
  <c r="BH196" i="11"/>
  <c r="BH225" i="11"/>
  <c r="BH220" i="11"/>
  <c r="BH162" i="11"/>
  <c r="BH180" i="11"/>
  <c r="BH210" i="11"/>
  <c r="BH939" i="11"/>
  <c r="BH655" i="11"/>
  <c r="BH522" i="11"/>
  <c r="BH350" i="11"/>
  <c r="BH183" i="11"/>
  <c r="BH83" i="11"/>
  <c r="BH64" i="11"/>
  <c r="BH899" i="11"/>
  <c r="BH651" i="11"/>
  <c r="BH468" i="11"/>
  <c r="BH364" i="11"/>
  <c r="BH187" i="11"/>
  <c r="BH41" i="11"/>
  <c r="BH12" i="11"/>
  <c r="BH855" i="11"/>
  <c r="BH649" i="11"/>
  <c r="BH466" i="11"/>
  <c r="BH254" i="11"/>
  <c r="BH200" i="11"/>
  <c r="BH193" i="11"/>
  <c r="BH81" i="11"/>
  <c r="BH883" i="11"/>
  <c r="BH642" i="11"/>
  <c r="BH475" i="11"/>
  <c r="BH245" i="11"/>
  <c r="BH212" i="11"/>
  <c r="BH86" i="11"/>
  <c r="BH58" i="11"/>
  <c r="BH785" i="11"/>
  <c r="BH605" i="11"/>
  <c r="BH500" i="11"/>
  <c r="BH299" i="11"/>
  <c r="BH144" i="11"/>
  <c r="BH82" i="11"/>
  <c r="BH54" i="11"/>
  <c r="BH753" i="11"/>
  <c r="BH533" i="11"/>
  <c r="BH412" i="11"/>
  <c r="BH302" i="11"/>
  <c r="BH188" i="11"/>
  <c r="BH150" i="11"/>
  <c r="BH18" i="11"/>
  <c r="BH543" i="11"/>
  <c r="BH450" i="11"/>
  <c r="BH23" i="11"/>
  <c r="BH415" i="11"/>
  <c r="BH281" i="11"/>
  <c r="BH292" i="11"/>
  <c r="BH764" i="11"/>
  <c r="BH175" i="11"/>
  <c r="BH163" i="11"/>
  <c r="BH84" i="11"/>
  <c r="BH723" i="11"/>
  <c r="BH490" i="11"/>
  <c r="BH99" i="11"/>
  <c r="Y29" i="5"/>
  <c r="S30" i="7"/>
  <c r="Y30" i="7" s="1"/>
  <c r="Y29" i="4"/>
  <c r="Q57" i="10"/>
  <c r="Y108" i="10"/>
  <c r="L108" i="10" s="1"/>
  <c r="P22" i="3" s="1"/>
  <c r="X22" i="3"/>
  <c r="Y16" i="4"/>
  <c r="S17" i="7"/>
  <c r="Y17" i="7" s="1"/>
  <c r="Y16" i="5"/>
  <c r="S31" i="7"/>
  <c r="Y31" i="7" s="1"/>
  <c r="Y30" i="4"/>
  <c r="Y30" i="5"/>
  <c r="BU123" i="11"/>
  <c r="BU74" i="11"/>
  <c r="BU51" i="11"/>
  <c r="BU82" i="11"/>
  <c r="BU98" i="11"/>
  <c r="BU106" i="11"/>
  <c r="BU66" i="11"/>
  <c r="BU969" i="11"/>
  <c r="BU954" i="11"/>
  <c r="BU951" i="11"/>
  <c r="BU942" i="11"/>
  <c r="BU924" i="11"/>
  <c r="BU931" i="11"/>
  <c r="BU905" i="11"/>
  <c r="BU897" i="11"/>
  <c r="BU886" i="11"/>
  <c r="BU917" i="11"/>
  <c r="BU898" i="11"/>
  <c r="BU870" i="11"/>
  <c r="BU867" i="11"/>
  <c r="BU851" i="11"/>
  <c r="BU850" i="11"/>
  <c r="BU841" i="11"/>
  <c r="BU801" i="11"/>
  <c r="BU813" i="11"/>
  <c r="BU820" i="11"/>
  <c r="BU782" i="11"/>
  <c r="BU784" i="11"/>
  <c r="BU780" i="11"/>
  <c r="BU749" i="11"/>
  <c r="BU760" i="11"/>
  <c r="BU759" i="11"/>
  <c r="BU737" i="11"/>
  <c r="BU761" i="11"/>
  <c r="BU709" i="11"/>
  <c r="BU721" i="11"/>
  <c r="BU704" i="11"/>
  <c r="BU687" i="11"/>
  <c r="BU690" i="11"/>
  <c r="BU681" i="11"/>
  <c r="BU656" i="11"/>
  <c r="BU658" i="11"/>
  <c r="BU643" i="11"/>
  <c r="BU653" i="11"/>
  <c r="BU637" i="11"/>
  <c r="BU605" i="11"/>
  <c r="BU638" i="11"/>
  <c r="BU608" i="11"/>
  <c r="BU598" i="11"/>
  <c r="BU610" i="11"/>
  <c r="BU567" i="11"/>
  <c r="BU574" i="11"/>
  <c r="BU558" i="11"/>
  <c r="BU553" i="11"/>
  <c r="BU583" i="11"/>
  <c r="BU538" i="11"/>
  <c r="BU488" i="11"/>
  <c r="BU504" i="11"/>
  <c r="BU524" i="11"/>
  <c r="BU515" i="11"/>
  <c r="BU498" i="11"/>
  <c r="BU505" i="11"/>
  <c r="BU443" i="11"/>
  <c r="BU464" i="11"/>
  <c r="BU446" i="11"/>
  <c r="BU486" i="11"/>
  <c r="BU441" i="11"/>
  <c r="BU461" i="11"/>
  <c r="BU386" i="11"/>
  <c r="BU487" i="11"/>
  <c r="BU360" i="11"/>
  <c r="BU349" i="11"/>
  <c r="BU380" i="11"/>
  <c r="BU363" i="11"/>
  <c r="BU375" i="11"/>
  <c r="BU387" i="11"/>
  <c r="BU424" i="11"/>
  <c r="BU374" i="11"/>
  <c r="BU302" i="11"/>
  <c r="BU326" i="11"/>
  <c r="BU251" i="11"/>
  <c r="BU318" i="11"/>
  <c r="BU250" i="11"/>
  <c r="BU295" i="11"/>
  <c r="BU321" i="11"/>
  <c r="BU257" i="11"/>
  <c r="BU316" i="11"/>
  <c r="BU256" i="11"/>
  <c r="BU167" i="11"/>
  <c r="BU211" i="11"/>
  <c r="BU197" i="11"/>
  <c r="BU214" i="11"/>
  <c r="BU192" i="11"/>
  <c r="BU217" i="11"/>
  <c r="BU146" i="11"/>
  <c r="BU230" i="11"/>
  <c r="BU273" i="11"/>
  <c r="BU151" i="11"/>
  <c r="BU73" i="11"/>
  <c r="BU185" i="11"/>
  <c r="BU96" i="11"/>
  <c r="BU48" i="11"/>
  <c r="BU111" i="11"/>
  <c r="BU83" i="11"/>
  <c r="BU53" i="11"/>
  <c r="BU27" i="11"/>
  <c r="BU968" i="11"/>
  <c r="BU953" i="11"/>
  <c r="BU958" i="11"/>
  <c r="BU941" i="11"/>
  <c r="BU923" i="11"/>
  <c r="BU934" i="11"/>
  <c r="BU887" i="11"/>
  <c r="BU896" i="11"/>
  <c r="BU882" i="11"/>
  <c r="BU913" i="11"/>
  <c r="BU881" i="11"/>
  <c r="BU861" i="11"/>
  <c r="BU862" i="11"/>
  <c r="BU849" i="11"/>
  <c r="BU832" i="11"/>
  <c r="BU839" i="11"/>
  <c r="BU797" i="11"/>
  <c r="BU809" i="11"/>
  <c r="BU812" i="11"/>
  <c r="BU807" i="11"/>
  <c r="BU779" i="11"/>
  <c r="BU771" i="11"/>
  <c r="BU770" i="11"/>
  <c r="BU756" i="11"/>
  <c r="BU751" i="11"/>
  <c r="BU735" i="11"/>
  <c r="BU748" i="11"/>
  <c r="BU705" i="11"/>
  <c r="BU717" i="11"/>
  <c r="BU700" i="11"/>
  <c r="BU683" i="11"/>
  <c r="BU686" i="11"/>
  <c r="BU677" i="11"/>
  <c r="BU652" i="11"/>
  <c r="BU649" i="11"/>
  <c r="BU639" i="11"/>
  <c r="BU672" i="11"/>
  <c r="BU624" i="11"/>
  <c r="BU597" i="11"/>
  <c r="BU636" i="11"/>
  <c r="BU596" i="11"/>
  <c r="BU587" i="11"/>
  <c r="BU615" i="11"/>
  <c r="BU563" i="11"/>
  <c r="BU569" i="11"/>
  <c r="BU544" i="11"/>
  <c r="BU548" i="11"/>
  <c r="BU568" i="11"/>
  <c r="BU534" i="11"/>
  <c r="BU484" i="11"/>
  <c r="BU500" i="11"/>
  <c r="BU520" i="11"/>
  <c r="BU511" i="11"/>
  <c r="BU494" i="11"/>
  <c r="BU501" i="11"/>
  <c r="BU439" i="11"/>
  <c r="BU490" i="11"/>
  <c r="BU442" i="11"/>
  <c r="BU463" i="11"/>
  <c r="BU514" i="11"/>
  <c r="BU457" i="11"/>
  <c r="BU365" i="11"/>
  <c r="BU418" i="11"/>
  <c r="BU433" i="11"/>
  <c r="BU427" i="11"/>
  <c r="BU466" i="11"/>
  <c r="BU465" i="11"/>
  <c r="BU371" i="11"/>
  <c r="BU362" i="11"/>
  <c r="BU419" i="11"/>
  <c r="BU370" i="11"/>
  <c r="BU298" i="11"/>
  <c r="BU319" i="11"/>
  <c r="BU314" i="11"/>
  <c r="BU296" i="11"/>
  <c r="BU241" i="11"/>
  <c r="BU291" i="11"/>
  <c r="BU317" i="11"/>
  <c r="BU253" i="11"/>
  <c r="BU307" i="11"/>
  <c r="BU252" i="11"/>
  <c r="BU162" i="11"/>
  <c r="BU180" i="11"/>
  <c r="BU193" i="11"/>
  <c r="BU183" i="11"/>
  <c r="BU187" i="11"/>
  <c r="BU213" i="11"/>
  <c r="BU141" i="11"/>
  <c r="BU191" i="11"/>
  <c r="BU228" i="11"/>
  <c r="BU148" i="11"/>
  <c r="BU69" i="11"/>
  <c r="BU165" i="11"/>
  <c r="BU92" i="11"/>
  <c r="BU40" i="11"/>
  <c r="BU169" i="11"/>
  <c r="BU79" i="11"/>
  <c r="BU190" i="11"/>
  <c r="BU967" i="11"/>
  <c r="BU952" i="11"/>
  <c r="BU959" i="11"/>
  <c r="BU940" i="11"/>
  <c r="BU922" i="11"/>
  <c r="BU929" i="11"/>
  <c r="BU906" i="11"/>
  <c r="BU895" i="11"/>
  <c r="BU908" i="11"/>
  <c r="BU888" i="11"/>
  <c r="BU865" i="11"/>
  <c r="BU857" i="11"/>
  <c r="BU860" i="11"/>
  <c r="BU846" i="11"/>
  <c r="BU828" i="11"/>
  <c r="BU835" i="11"/>
  <c r="BU793" i="11"/>
  <c r="BU804" i="11"/>
  <c r="BU808" i="11"/>
  <c r="BU790" i="11"/>
  <c r="BU822" i="11"/>
  <c r="BU766" i="11"/>
  <c r="BU765" i="11"/>
  <c r="BU752" i="11"/>
  <c r="BU743" i="11"/>
  <c r="BU727" i="11"/>
  <c r="BU733" i="11"/>
  <c r="BU701" i="11"/>
  <c r="BU757" i="11"/>
  <c r="BU746" i="11"/>
  <c r="BU679" i="11"/>
  <c r="BU682" i="11"/>
  <c r="BU673" i="11"/>
  <c r="BU694" i="11"/>
  <c r="BU670" i="11"/>
  <c r="BU635" i="11"/>
  <c r="BU651" i="11"/>
  <c r="BU611" i="11"/>
  <c r="BU593" i="11"/>
  <c r="BU634" i="11"/>
  <c r="BU591" i="11"/>
  <c r="BU585" i="11"/>
  <c r="BU609" i="11"/>
  <c r="BU618" i="11"/>
  <c r="BU572" i="11"/>
  <c r="BU540" i="11"/>
  <c r="BU573" i="11"/>
  <c r="BU566" i="11"/>
  <c r="BU530" i="11"/>
  <c r="BU480" i="11"/>
  <c r="BU496" i="11"/>
  <c r="BU516" i="11"/>
  <c r="BU555" i="11"/>
  <c r="BU473" i="11"/>
  <c r="BU485" i="11"/>
  <c r="BU435" i="11"/>
  <c r="BU477" i="11"/>
  <c r="BU438" i="11"/>
  <c r="BU510" i="11"/>
  <c r="BU478" i="11"/>
  <c r="BU452" i="11"/>
  <c r="BU361" i="11"/>
  <c r="BU414" i="11"/>
  <c r="BU432" i="11"/>
  <c r="BU425" i="11"/>
  <c r="BU456" i="11"/>
  <c r="BU420" i="11"/>
  <c r="BU343" i="11"/>
  <c r="BU357" i="11"/>
  <c r="BU415" i="11"/>
  <c r="BU356" i="11"/>
  <c r="BU293" i="11"/>
  <c r="BU306" i="11"/>
  <c r="BU301" i="11"/>
  <c r="BU283" i="11"/>
  <c r="BU232" i="11"/>
  <c r="BU287" i="11"/>
  <c r="BU308" i="11"/>
  <c r="BU249" i="11"/>
  <c r="BU303" i="11"/>
  <c r="BU234" i="11"/>
  <c r="BU144" i="11"/>
  <c r="BU175" i="11"/>
  <c r="BU188" i="11"/>
  <c r="BU312" i="11"/>
  <c r="BU290" i="11"/>
  <c r="BU200" i="11"/>
  <c r="BU137" i="11"/>
  <c r="BU177" i="11"/>
  <c r="BU224" i="11"/>
  <c r="BU145" i="11"/>
  <c r="BU63" i="11"/>
  <c r="BU158" i="11"/>
  <c r="BU88" i="11"/>
  <c r="BU160" i="11"/>
  <c r="BU152" i="11"/>
  <c r="BU75" i="11"/>
  <c r="BU181" i="11"/>
  <c r="BU21" i="11"/>
  <c r="BU35" i="11"/>
  <c r="BU54" i="11"/>
  <c r="BU147" i="11"/>
  <c r="BU966" i="11"/>
  <c r="BU950" i="11"/>
  <c r="BU961" i="11"/>
  <c r="BU939" i="11"/>
  <c r="BU921" i="11"/>
  <c r="BU932" i="11"/>
  <c r="BU900" i="11"/>
  <c r="BU894" i="11"/>
  <c r="BU914" i="11"/>
  <c r="BU903" i="11"/>
  <c r="BU877" i="11"/>
  <c r="BU854" i="11"/>
  <c r="BU878" i="11"/>
  <c r="BU840" i="11"/>
  <c r="BU845" i="11"/>
  <c r="BU826" i="11"/>
  <c r="BU789" i="11"/>
  <c r="BU800" i="11"/>
  <c r="BU803" i="11"/>
  <c r="BU786" i="11"/>
  <c r="BU783" i="11"/>
  <c r="BU762" i="11"/>
  <c r="BU791" i="11"/>
  <c r="BU777" i="11"/>
  <c r="BU739" i="11"/>
  <c r="BU714" i="11"/>
  <c r="BU731" i="11"/>
  <c r="BU697" i="11"/>
  <c r="BU750" i="11"/>
  <c r="BU729" i="11"/>
  <c r="BU675" i="11"/>
  <c r="BU678" i="11"/>
  <c r="BU669" i="11"/>
  <c r="BU688" i="11"/>
  <c r="BU648" i="11"/>
  <c r="BU631" i="11"/>
  <c r="BU668" i="11"/>
  <c r="BU633" i="11"/>
  <c r="BU644" i="11"/>
  <c r="BU645" i="11"/>
  <c r="BU582" i="11"/>
  <c r="BU626" i="11"/>
  <c r="BU606" i="11"/>
  <c r="BU603" i="11"/>
  <c r="BU565" i="11"/>
  <c r="BU536" i="11"/>
  <c r="BU570" i="11"/>
  <c r="BU556" i="11"/>
  <c r="BU526" i="11"/>
  <c r="BU476" i="11"/>
  <c r="BU533" i="11"/>
  <c r="BU507" i="11"/>
  <c r="BU535" i="11"/>
  <c r="BU469" i="11"/>
  <c r="BU483" i="11"/>
  <c r="BU431" i="11"/>
  <c r="BU475" i="11"/>
  <c r="BU434" i="11"/>
  <c r="BU482" i="11"/>
  <c r="BU474" i="11"/>
  <c r="BU448" i="11"/>
  <c r="BU355" i="11"/>
  <c r="BU410" i="11"/>
  <c r="BU429" i="11"/>
  <c r="BU417" i="11"/>
  <c r="BU440" i="11"/>
  <c r="BU416" i="11"/>
  <c r="BU338" i="11"/>
  <c r="BU351" i="11"/>
  <c r="BU411" i="11"/>
  <c r="BU346" i="11"/>
  <c r="BU289" i="11"/>
  <c r="BU280" i="11"/>
  <c r="BU297" i="11"/>
  <c r="BU279" i="11"/>
  <c r="BU344" i="11"/>
  <c r="BU270" i="11"/>
  <c r="BU304" i="11"/>
  <c r="BU240" i="11"/>
  <c r="BU281" i="11"/>
  <c r="BU348" i="11"/>
  <c r="BU334" i="11"/>
  <c r="BU166" i="11"/>
  <c r="BU246" i="11"/>
  <c r="BU286" i="11"/>
  <c r="BU269" i="11"/>
  <c r="BU182" i="11"/>
  <c r="BU133" i="11"/>
  <c r="BU168" i="11"/>
  <c r="BU220" i="11"/>
  <c r="BU112" i="11"/>
  <c r="BU174" i="11"/>
  <c r="BU157" i="11"/>
  <c r="BU84" i="11"/>
  <c r="BU135" i="11"/>
  <c r="BU138" i="11"/>
  <c r="BU71" i="11"/>
  <c r="BU126" i="11"/>
  <c r="BU29" i="11"/>
  <c r="BU960" i="11"/>
  <c r="BU949" i="11"/>
  <c r="BU965" i="11"/>
  <c r="BU935" i="11"/>
  <c r="BU920" i="11"/>
  <c r="BU933" i="11"/>
  <c r="BU915" i="11"/>
  <c r="BU893" i="11"/>
  <c r="BU909" i="11"/>
  <c r="BU883" i="11"/>
  <c r="BU873" i="11"/>
  <c r="BU853" i="11"/>
  <c r="BU874" i="11"/>
  <c r="BU838" i="11"/>
  <c r="BU831" i="11"/>
  <c r="BU815" i="11"/>
  <c r="BU836" i="11"/>
  <c r="BU796" i="11"/>
  <c r="BU819" i="11"/>
  <c r="BU795" i="11"/>
  <c r="BU774" i="11"/>
  <c r="BU758" i="11"/>
  <c r="BU776" i="11"/>
  <c r="BU747" i="11"/>
  <c r="BU732" i="11"/>
  <c r="BU710" i="11"/>
  <c r="BU722" i="11"/>
  <c r="BU755" i="11"/>
  <c r="BU734" i="11"/>
  <c r="BU724" i="11"/>
  <c r="BU671" i="11"/>
  <c r="BU674" i="11"/>
  <c r="BU665" i="11"/>
  <c r="BU684" i="11"/>
  <c r="BU659" i="11"/>
  <c r="BU627" i="11"/>
  <c r="BU662" i="11"/>
  <c r="BU646" i="11"/>
  <c r="BU642" i="11"/>
  <c r="BU632" i="11"/>
  <c r="BU641" i="11"/>
  <c r="BU607" i="11"/>
  <c r="BU592" i="11"/>
  <c r="BU599" i="11"/>
  <c r="BU554" i="11"/>
  <c r="BU532" i="11"/>
  <c r="BU561" i="11"/>
  <c r="BU564" i="11"/>
  <c r="BU578" i="11"/>
  <c r="BU546" i="11"/>
  <c r="BU512" i="11"/>
  <c r="BU503" i="11"/>
  <c r="BU523" i="11"/>
  <c r="BU550" i="11"/>
  <c r="BU460" i="11"/>
  <c r="BU489" i="11"/>
  <c r="BU467" i="11"/>
  <c r="BU430" i="11"/>
  <c r="BU458" i="11"/>
  <c r="BU472" i="11"/>
  <c r="BU444" i="11"/>
  <c r="BU350" i="11"/>
  <c r="BU406" i="11"/>
  <c r="BU385" i="11"/>
  <c r="BU413" i="11"/>
  <c r="BU436" i="11"/>
  <c r="BU412" i="11"/>
  <c r="BU428" i="11"/>
  <c r="BU347" i="11"/>
  <c r="BU407" i="11"/>
  <c r="BU342" i="11"/>
  <c r="BU272" i="11"/>
  <c r="BU267" i="11"/>
  <c r="BU292" i="11"/>
  <c r="BU275" i="11"/>
  <c r="BU330" i="11"/>
  <c r="BU245" i="11"/>
  <c r="BU282" i="11"/>
  <c r="BU341" i="11"/>
  <c r="BU277" i="11"/>
  <c r="BU207" i="11"/>
  <c r="BU227" i="11"/>
  <c r="BU248" i="11"/>
  <c r="BU235" i="11"/>
  <c r="BU244" i="11"/>
  <c r="BU242" i="11"/>
  <c r="BU173" i="11"/>
  <c r="BU120" i="11"/>
  <c r="BU163" i="11"/>
  <c r="BU212" i="11"/>
  <c r="BU93" i="11"/>
  <c r="BU156" i="11"/>
  <c r="BU118" i="11"/>
  <c r="BU68" i="11"/>
  <c r="BU129" i="11"/>
  <c r="BU103" i="11"/>
  <c r="BU67" i="11"/>
  <c r="BU114" i="11"/>
  <c r="BU109" i="11"/>
  <c r="BU25" i="11"/>
  <c r="BU41" i="11"/>
  <c r="BU102" i="11"/>
  <c r="BU139" i="11"/>
  <c r="BU119" i="11"/>
  <c r="BU972" i="11"/>
  <c r="BU962" i="11"/>
  <c r="BU948" i="11"/>
  <c r="BU963" i="11"/>
  <c r="BU938" i="11"/>
  <c r="BU918" i="11"/>
  <c r="BU936" i="11"/>
  <c r="BU911" i="11"/>
  <c r="BU892" i="11"/>
  <c r="BU902" i="11"/>
  <c r="BU875" i="11"/>
  <c r="BU869" i="11"/>
  <c r="BU866" i="11"/>
  <c r="BU855" i="11"/>
  <c r="BU834" i="11"/>
  <c r="BU827" i="11"/>
  <c r="BU814" i="11"/>
  <c r="BU824" i="11"/>
  <c r="BU792" i="11"/>
  <c r="BU816" i="11"/>
  <c r="BU799" i="11"/>
  <c r="BU778" i="11"/>
  <c r="BU740" i="11"/>
  <c r="BU773" i="11"/>
  <c r="BU772" i="11"/>
  <c r="BU723" i="11"/>
  <c r="BU706" i="11"/>
  <c r="BU753" i="11"/>
  <c r="BU742" i="11"/>
  <c r="BU725" i="11"/>
  <c r="BU720" i="11"/>
  <c r="BU667" i="11"/>
  <c r="BU695" i="11"/>
  <c r="BU661" i="11"/>
  <c r="BU680" i="11"/>
  <c r="BU657" i="11"/>
  <c r="BU623" i="11"/>
  <c r="BU660" i="11"/>
  <c r="BU629" i="11"/>
  <c r="BU625" i="11"/>
  <c r="BU630" i="11"/>
  <c r="BU621" i="11"/>
  <c r="BU604" i="11"/>
  <c r="BU586" i="11"/>
  <c r="BU589" i="11"/>
  <c r="BU549" i="11"/>
  <c r="BU584" i="11"/>
  <c r="BU557" i="11"/>
  <c r="BU560" i="11"/>
  <c r="BU537" i="11"/>
  <c r="BU525" i="11"/>
  <c r="BU508" i="11"/>
  <c r="BU499" i="11"/>
  <c r="BU519" i="11"/>
  <c r="BU531" i="11"/>
  <c r="BU455" i="11"/>
  <c r="BU481" i="11"/>
  <c r="BU459" i="11"/>
  <c r="BU426" i="11"/>
  <c r="BU453" i="11"/>
  <c r="BU462" i="11"/>
  <c r="BU398" i="11"/>
  <c r="BU336" i="11"/>
  <c r="BU402" i="11"/>
  <c r="BU368" i="11"/>
  <c r="BU409" i="11"/>
  <c r="BU423" i="11"/>
  <c r="BU408" i="11"/>
  <c r="BU399" i="11"/>
  <c r="BU328" i="11"/>
  <c r="BU403" i="11"/>
  <c r="BU337" i="11"/>
  <c r="BU243" i="11"/>
  <c r="BU263" i="11"/>
  <c r="BU288" i="11"/>
  <c r="BU262" i="11"/>
  <c r="BU313" i="11"/>
  <c r="BU236" i="11"/>
  <c r="BU274" i="11"/>
  <c r="BU335" i="11"/>
  <c r="BU268" i="11"/>
  <c r="BU203" i="11"/>
  <c r="BU223" i="11"/>
  <c r="BU210" i="11"/>
  <c r="BU233" i="11"/>
  <c r="BU205" i="11"/>
  <c r="BU239" i="11"/>
  <c r="BU159" i="11"/>
  <c r="BU358" i="11"/>
  <c r="BU132" i="11"/>
  <c r="BU199" i="11"/>
  <c r="BU89" i="11"/>
  <c r="BU140" i="11"/>
  <c r="BU108" i="11"/>
  <c r="BU64" i="11"/>
  <c r="BU127" i="11"/>
  <c r="BU99" i="11"/>
  <c r="BU65" i="11"/>
  <c r="BU107" i="11"/>
  <c r="BU20" i="11"/>
  <c r="BU31" i="11"/>
  <c r="BU117" i="11"/>
  <c r="BU12" i="11"/>
  <c r="BU971" i="11"/>
  <c r="BU957" i="11"/>
  <c r="BU947" i="11"/>
  <c r="BU944" i="11"/>
  <c r="BU926" i="11"/>
  <c r="BU930" i="11"/>
  <c r="BU916" i="11"/>
  <c r="BU907" i="11"/>
  <c r="BU891" i="11"/>
  <c r="BU899" i="11"/>
  <c r="BU871" i="11"/>
  <c r="BU856" i="11"/>
  <c r="BU848" i="11"/>
  <c r="BU830" i="11"/>
  <c r="BU833" i="11"/>
  <c r="BU823" i="11"/>
  <c r="BU810" i="11"/>
  <c r="BU818" i="11"/>
  <c r="BU787" i="11"/>
  <c r="BU802" i="11"/>
  <c r="BU785" i="11"/>
  <c r="BU767" i="11"/>
  <c r="BU736" i="11"/>
  <c r="BU769" i="11"/>
  <c r="BU768" i="11"/>
  <c r="BU719" i="11"/>
  <c r="BU702" i="11"/>
  <c r="BU726" i="11"/>
  <c r="BU738" i="11"/>
  <c r="BU712" i="11"/>
  <c r="BU716" i="11"/>
  <c r="BU696" i="11"/>
  <c r="BU689" i="11"/>
  <c r="BU728" i="11"/>
  <c r="BU676" i="11"/>
  <c r="BU655" i="11"/>
  <c r="BU666" i="11"/>
  <c r="BU654" i="11"/>
  <c r="BU619" i="11"/>
  <c r="BU620" i="11"/>
  <c r="BU612" i="11"/>
  <c r="BU628" i="11"/>
  <c r="BU595" i="11"/>
  <c r="BU579" i="11"/>
  <c r="BU594" i="11"/>
  <c r="BU545" i="11"/>
  <c r="BU581" i="11"/>
  <c r="BU552" i="11"/>
  <c r="BU551" i="11"/>
  <c r="BU527" i="11"/>
  <c r="BU521" i="11"/>
  <c r="BU559" i="11"/>
  <c r="BU495" i="11"/>
  <c r="BU506" i="11"/>
  <c r="BU522" i="11"/>
  <c r="BU451" i="11"/>
  <c r="BU479" i="11"/>
  <c r="BU454" i="11"/>
  <c r="BU422" i="11"/>
  <c r="BU449" i="11"/>
  <c r="BU470" i="11"/>
  <c r="BU394" i="11"/>
  <c r="BU327" i="11"/>
  <c r="BU381" i="11"/>
  <c r="BU364" i="11"/>
  <c r="BU401" i="11"/>
  <c r="BU400" i="11"/>
  <c r="BU404" i="11"/>
  <c r="BU395" i="11"/>
  <c r="BU324" i="11"/>
  <c r="BU382" i="11"/>
  <c r="BU315" i="11"/>
  <c r="BU238" i="11"/>
  <c r="BU259" i="11"/>
  <c r="BU284" i="11"/>
  <c r="BU258" i="11"/>
  <c r="BU309" i="11"/>
  <c r="BU353" i="11"/>
  <c r="BU265" i="11"/>
  <c r="BU331" i="11"/>
  <c r="BU264" i="11"/>
  <c r="BU194" i="11"/>
  <c r="BU219" i="11"/>
  <c r="BU206" i="11"/>
  <c r="BU226" i="11"/>
  <c r="BU201" i="11"/>
  <c r="BU229" i="11"/>
  <c r="BU155" i="11"/>
  <c r="BU294" i="11"/>
  <c r="BU128" i="11"/>
  <c r="BU172" i="11"/>
  <c r="BU81" i="11"/>
  <c r="BU134" i="11"/>
  <c r="BU104" i="11"/>
  <c r="BU60" i="11"/>
  <c r="BU125" i="11"/>
  <c r="BU95" i="11"/>
  <c r="BU61" i="11"/>
  <c r="BU945" i="11"/>
  <c r="BU858" i="11"/>
  <c r="BU817" i="11"/>
  <c r="BU698" i="11"/>
  <c r="BU692" i="11"/>
  <c r="BU590" i="11"/>
  <c r="BU517" i="11"/>
  <c r="BU541" i="11"/>
  <c r="BU367" i="11"/>
  <c r="BU322" i="11"/>
  <c r="BU215" i="11"/>
  <c r="BU164" i="11"/>
  <c r="BU9" i="11"/>
  <c r="BU59" i="11"/>
  <c r="BU36" i="11"/>
  <c r="BU943" i="11"/>
  <c r="BU868" i="11"/>
  <c r="BU794" i="11"/>
  <c r="BU713" i="11"/>
  <c r="BU647" i="11"/>
  <c r="BU575" i="11"/>
  <c r="BU539" i="11"/>
  <c r="BU445" i="11"/>
  <c r="BU379" i="11"/>
  <c r="BU254" i="11"/>
  <c r="BU202" i="11"/>
  <c r="BU77" i="11"/>
  <c r="BU45" i="11"/>
  <c r="BU86" i="11"/>
  <c r="BU24" i="11"/>
  <c r="BU33" i="11"/>
  <c r="BU925" i="11"/>
  <c r="BU844" i="11"/>
  <c r="BU798" i="11"/>
  <c r="BU730" i="11"/>
  <c r="BU664" i="11"/>
  <c r="BU576" i="11"/>
  <c r="BU529" i="11"/>
  <c r="BU468" i="11"/>
  <c r="BU391" i="11"/>
  <c r="BU300" i="11"/>
  <c r="BU222" i="11"/>
  <c r="BU122" i="11"/>
  <c r="BU927" i="11"/>
  <c r="BU876" i="11"/>
  <c r="BU781" i="11"/>
  <c r="BU708" i="11"/>
  <c r="BU650" i="11"/>
  <c r="BU562" i="11"/>
  <c r="BU502" i="11"/>
  <c r="BU390" i="11"/>
  <c r="BU493" i="11"/>
  <c r="BU340" i="11"/>
  <c r="BU196" i="11"/>
  <c r="BU100" i="11"/>
  <c r="BU26" i="11"/>
  <c r="BU46" i="11"/>
  <c r="BU94" i="11"/>
  <c r="BU153" i="11"/>
  <c r="BU912" i="11"/>
  <c r="BU852" i="11"/>
  <c r="BU775" i="11"/>
  <c r="BU691" i="11"/>
  <c r="BU614" i="11"/>
  <c r="BU577" i="11"/>
  <c r="BU518" i="11"/>
  <c r="BU323" i="11"/>
  <c r="BU378" i="11"/>
  <c r="BU261" i="11"/>
  <c r="BU225" i="11"/>
  <c r="BU52" i="11"/>
  <c r="BU11" i="11"/>
  <c r="BU136" i="11"/>
  <c r="BU10" i="11"/>
  <c r="BU47" i="11"/>
  <c r="BU178" i="11"/>
  <c r="BU13" i="11"/>
  <c r="BU30" i="11"/>
  <c r="BU49" i="11"/>
  <c r="BU38" i="11"/>
  <c r="BU121" i="11"/>
  <c r="BU32" i="11"/>
  <c r="BU904" i="11"/>
  <c r="BU859" i="11"/>
  <c r="BU764" i="11"/>
  <c r="BU699" i="11"/>
  <c r="BU640" i="11"/>
  <c r="BU543" i="11"/>
  <c r="BU447" i="11"/>
  <c r="BU369" i="11"/>
  <c r="BU311" i="11"/>
  <c r="BU325" i="11"/>
  <c r="BU150" i="11"/>
  <c r="BU113" i="11"/>
  <c r="BU58" i="11"/>
  <c r="BU55" i="11"/>
  <c r="BU14" i="11"/>
  <c r="BU37" i="11"/>
  <c r="BU18" i="11"/>
  <c r="BU970" i="11"/>
  <c r="BU890" i="11"/>
  <c r="BU806" i="11"/>
  <c r="BU763" i="11"/>
  <c r="BU685" i="11"/>
  <c r="BU616" i="11"/>
  <c r="BU542" i="11"/>
  <c r="BU471" i="11"/>
  <c r="BU354" i="11"/>
  <c r="BU329" i="11"/>
  <c r="BU260" i="11"/>
  <c r="BU237" i="11"/>
  <c r="BU87" i="11"/>
  <c r="BU19" i="11"/>
  <c r="BU39" i="11"/>
  <c r="BU956" i="11"/>
  <c r="BU889" i="11"/>
  <c r="BU805" i="11"/>
  <c r="BU741" i="11"/>
  <c r="BU693" i="11"/>
  <c r="BU602" i="11"/>
  <c r="BU513" i="11"/>
  <c r="BU450" i="11"/>
  <c r="BU384" i="11"/>
  <c r="BU255" i="11"/>
  <c r="BU176" i="11"/>
  <c r="BU299" i="11"/>
  <c r="BU57" i="11"/>
  <c r="BU8" i="11"/>
  <c r="BU15" i="11"/>
  <c r="BU23" i="11"/>
  <c r="BU42" i="11"/>
  <c r="BU78" i="11"/>
  <c r="BU130" i="11"/>
  <c r="S20" i="7"/>
  <c r="Y20" i="7" s="1"/>
  <c r="Y19" i="4"/>
  <c r="Y19" i="5"/>
  <c r="S25" i="7"/>
  <c r="Y25" i="7" s="1"/>
  <c r="Y24" i="4"/>
  <c r="Y24" i="5"/>
  <c r="S33" i="7"/>
  <c r="Y33" i="7" s="1"/>
  <c r="Y32" i="5"/>
  <c r="Y32" i="4"/>
  <c r="AZ70" i="11" a="1"/>
  <c r="AZ70" i="11" s="1"/>
  <c r="CA70" i="11" a="1"/>
  <c r="CA70" i="11" s="1"/>
  <c r="Q49" i="10"/>
  <c r="S23" i="7"/>
  <c r="Y23" i="7" s="1"/>
  <c r="Y22" i="5"/>
  <c r="Y22" i="4"/>
  <c r="S29" i="7"/>
  <c r="Y29" i="7" s="1"/>
  <c r="Y28" i="5"/>
  <c r="Y28" i="4"/>
  <c r="S37" i="7"/>
  <c r="Y37" i="7" s="1"/>
  <c r="Y36" i="4"/>
  <c r="Y36" i="5"/>
  <c r="BN969" i="11"/>
  <c r="BN957" i="11"/>
  <c r="BN958" i="11"/>
  <c r="BN938" i="11"/>
  <c r="BN930" i="11"/>
  <c r="BN920" i="11"/>
  <c r="BN915" i="11"/>
  <c r="BN895" i="11"/>
  <c r="BN878" i="11"/>
  <c r="BN908" i="11"/>
  <c r="BN866" i="11"/>
  <c r="BN860" i="11"/>
  <c r="BN859" i="11"/>
  <c r="BN834" i="11"/>
  <c r="BN848" i="11"/>
  <c r="BN831" i="11"/>
  <c r="BN805" i="11"/>
  <c r="BN817" i="11"/>
  <c r="BN807" i="11"/>
  <c r="BN791" i="11"/>
  <c r="BN783" i="11"/>
  <c r="BN762" i="11"/>
  <c r="BN968" i="11"/>
  <c r="BN956" i="11"/>
  <c r="BN950" i="11"/>
  <c r="BN947" i="11"/>
  <c r="BN929" i="11"/>
  <c r="BN926" i="11"/>
  <c r="BN914" i="11"/>
  <c r="BN894" i="11"/>
  <c r="BN905" i="11"/>
  <c r="BN904" i="11"/>
  <c r="BN862" i="11"/>
  <c r="BN876" i="11"/>
  <c r="BN861" i="11"/>
  <c r="BN853" i="11"/>
  <c r="BN836" i="11"/>
  <c r="BN824" i="11"/>
  <c r="BN827" i="11"/>
  <c r="BN819" i="11"/>
  <c r="BN802" i="11"/>
  <c r="BN793" i="11"/>
  <c r="BN774" i="11"/>
  <c r="BN758" i="11"/>
  <c r="BN965" i="11"/>
  <c r="BN952" i="11"/>
  <c r="BN942" i="11"/>
  <c r="BN945" i="11"/>
  <c r="BN934" i="11"/>
  <c r="BN923" i="11"/>
  <c r="BN911" i="11"/>
  <c r="BN891" i="11"/>
  <c r="BN906" i="11"/>
  <c r="BN875" i="11"/>
  <c r="BN967" i="11"/>
  <c r="BN961" i="11"/>
  <c r="BN949" i="11"/>
  <c r="BN922" i="11"/>
  <c r="BN902" i="11"/>
  <c r="BN903" i="11"/>
  <c r="BN909" i="11"/>
  <c r="BN874" i="11"/>
  <c r="BN851" i="11"/>
  <c r="BN845" i="11"/>
  <c r="BN814" i="11"/>
  <c r="BN809" i="11"/>
  <c r="BN816" i="11"/>
  <c r="BN785" i="11"/>
  <c r="BN782" i="11"/>
  <c r="BN757" i="11"/>
  <c r="BN769" i="11"/>
  <c r="BN763" i="11"/>
  <c r="BN727" i="11"/>
  <c r="BN731" i="11"/>
  <c r="BN701" i="11"/>
  <c r="BN708" i="11"/>
  <c r="BN729" i="11"/>
  <c r="BN695" i="11"/>
  <c r="BN694" i="11"/>
  <c r="BN672" i="11"/>
  <c r="BN732" i="11"/>
  <c r="BN655" i="11"/>
  <c r="BN685" i="11"/>
  <c r="BN642" i="11"/>
  <c r="BN650" i="11"/>
  <c r="BN640" i="11"/>
  <c r="BN641" i="11"/>
  <c r="BN616" i="11"/>
  <c r="BN569" i="11"/>
  <c r="BN629" i="11"/>
  <c r="BN599" i="11"/>
  <c r="BN591" i="11"/>
  <c r="BN536" i="11"/>
  <c r="BN564" i="11"/>
  <c r="BN576" i="11"/>
  <c r="BN966" i="11"/>
  <c r="BN960" i="11"/>
  <c r="BN933" i="11"/>
  <c r="BN925" i="11"/>
  <c r="BN899" i="11"/>
  <c r="BN889" i="11"/>
  <c r="BN881" i="11"/>
  <c r="BN858" i="11"/>
  <c r="BN865" i="11"/>
  <c r="BN832" i="11"/>
  <c r="BN810" i="11"/>
  <c r="BN804" i="11"/>
  <c r="BN823" i="11"/>
  <c r="BN780" i="11"/>
  <c r="BN778" i="11"/>
  <c r="BN753" i="11"/>
  <c r="BN764" i="11"/>
  <c r="BN759" i="11"/>
  <c r="BN714" i="11"/>
  <c r="BN722" i="11"/>
  <c r="BN697" i="11"/>
  <c r="BN704" i="11"/>
  <c r="BN724" i="11"/>
  <c r="BN690" i="11"/>
  <c r="BN693" i="11"/>
  <c r="BN668" i="11"/>
  <c r="BN691" i="11"/>
  <c r="BN649" i="11"/>
  <c r="BN681" i="11"/>
  <c r="BN638" i="11"/>
  <c r="BN671" i="11"/>
  <c r="BN627" i="11"/>
  <c r="BN628" i="11"/>
  <c r="BN635" i="11"/>
  <c r="BN565" i="11"/>
  <c r="BN612" i="11"/>
  <c r="BN597" i="11"/>
  <c r="BN605" i="11"/>
  <c r="BN532" i="11"/>
  <c r="BN561" i="11"/>
  <c r="BN574" i="11"/>
  <c r="BN572" i="11"/>
  <c r="BN517" i="11"/>
  <c r="BN512" i="11"/>
  <c r="BN499" i="11"/>
  <c r="BN519" i="11"/>
  <c r="BN489" i="11"/>
  <c r="BN486" i="11"/>
  <c r="BN446" i="11"/>
  <c r="BN484" i="11"/>
  <c r="BN494" i="11"/>
  <c r="BN441" i="11"/>
  <c r="BN461" i="11"/>
  <c r="BN479" i="11"/>
  <c r="BN963" i="11"/>
  <c r="BN944" i="11"/>
  <c r="BN932" i="11"/>
  <c r="BN924" i="11"/>
  <c r="BN896" i="11"/>
  <c r="BN898" i="11"/>
  <c r="BN897" i="11"/>
  <c r="BN870" i="11"/>
  <c r="BN854" i="11"/>
  <c r="BN867" i="11"/>
  <c r="BN806" i="11"/>
  <c r="BN800" i="11"/>
  <c r="BN798" i="11"/>
  <c r="BN776" i="11"/>
  <c r="BN771" i="11"/>
  <c r="BN739" i="11"/>
  <c r="BN775" i="11"/>
  <c r="BN755" i="11"/>
  <c r="BN710" i="11"/>
  <c r="BN740" i="11"/>
  <c r="BN736" i="11"/>
  <c r="BN700" i="11"/>
  <c r="BN720" i="11"/>
  <c r="BN686" i="11"/>
  <c r="BN656" i="11"/>
  <c r="BN664" i="11"/>
  <c r="BN687" i="11"/>
  <c r="BN667" i="11"/>
  <c r="BN677" i="11"/>
  <c r="BN634" i="11"/>
  <c r="BN644" i="11"/>
  <c r="BN636" i="11"/>
  <c r="BN621" i="11"/>
  <c r="BN602" i="11"/>
  <c r="BN611" i="11"/>
  <c r="BN606" i="11"/>
  <c r="BN589" i="11"/>
  <c r="BN582" i="11"/>
  <c r="BN575" i="11"/>
  <c r="BN557" i="11"/>
  <c r="BN560" i="11"/>
  <c r="BN555" i="11"/>
  <c r="BN504" i="11"/>
  <c r="BN508" i="11"/>
  <c r="BN537" i="11"/>
  <c r="BN506" i="11"/>
  <c r="BN485" i="11"/>
  <c r="BN469" i="11"/>
  <c r="BN442" i="11"/>
  <c r="BN478" i="11"/>
  <c r="BN480" i="11"/>
  <c r="BN433" i="11"/>
  <c r="BN457" i="11"/>
  <c r="BN465" i="11"/>
  <c r="BN406" i="11"/>
  <c r="BN522" i="11"/>
  <c r="BN473" i="11"/>
  <c r="BN400" i="11"/>
  <c r="BN412" i="11"/>
  <c r="BN395" i="11"/>
  <c r="BN455" i="11"/>
  <c r="BN403" i="11"/>
  <c r="BN337" i="11"/>
  <c r="BN365" i="11"/>
  <c r="BN319" i="11"/>
  <c r="BN334" i="11"/>
  <c r="BN246" i="11"/>
  <c r="BN279" i="11"/>
  <c r="BN300" i="11"/>
  <c r="BN321" i="11"/>
  <c r="BN257" i="11"/>
  <c r="BN294" i="11"/>
  <c r="BN235" i="11"/>
  <c r="BN293" i="11"/>
  <c r="BN215" i="11"/>
  <c r="BN139" i="11"/>
  <c r="BN193" i="11"/>
  <c r="BN174" i="11"/>
  <c r="BN192" i="11"/>
  <c r="BN217" i="11"/>
  <c r="BN177" i="11"/>
  <c r="BN220" i="11"/>
  <c r="BN145" i="11"/>
  <c r="BN254" i="11"/>
  <c r="BN125" i="11"/>
  <c r="BN96" i="11"/>
  <c r="BN48" i="11"/>
  <c r="BN162" i="11"/>
  <c r="BN95" i="11"/>
  <c r="BN151" i="11"/>
  <c r="BN108" i="11"/>
  <c r="BN59" i="11"/>
  <c r="BN66" i="11"/>
  <c r="BN39" i="11"/>
  <c r="BN14" i="11"/>
  <c r="BN94" i="11"/>
  <c r="BN134" i="11"/>
  <c r="BN20" i="11"/>
  <c r="BN962" i="11"/>
  <c r="BN943" i="11"/>
  <c r="BN931" i="11"/>
  <c r="BN921" i="11"/>
  <c r="BN893" i="11"/>
  <c r="BN907" i="11"/>
  <c r="BN883" i="11"/>
  <c r="BN856" i="11"/>
  <c r="BN838" i="11"/>
  <c r="BN849" i="11"/>
  <c r="BN801" i="11"/>
  <c r="BN828" i="11"/>
  <c r="BN795" i="11"/>
  <c r="BN815" i="11"/>
  <c r="BN766" i="11"/>
  <c r="BN735" i="11"/>
  <c r="BN747" i="11"/>
  <c r="BN751" i="11"/>
  <c r="BN706" i="11"/>
  <c r="BN734" i="11"/>
  <c r="BN730" i="11"/>
  <c r="BN696" i="11"/>
  <c r="BN716" i="11"/>
  <c r="BN682" i="11"/>
  <c r="BN652" i="11"/>
  <c r="BN660" i="11"/>
  <c r="BN683" i="11"/>
  <c r="BN661" i="11"/>
  <c r="BN669" i="11"/>
  <c r="BN630" i="11"/>
  <c r="BN631" i="11"/>
  <c r="BN623" i="11"/>
  <c r="BN643" i="11"/>
  <c r="BN598" i="11"/>
  <c r="BN607" i="11"/>
  <c r="BN592" i="11"/>
  <c r="BN594" i="11"/>
  <c r="BN570" i="11"/>
  <c r="BN568" i="11"/>
  <c r="BN552" i="11"/>
  <c r="BN551" i="11"/>
  <c r="BN546" i="11"/>
  <c r="BN500" i="11"/>
  <c r="BN531" i="11"/>
  <c r="BN515" i="11"/>
  <c r="BN502" i="11"/>
  <c r="BN481" i="11"/>
  <c r="BN464" i="11"/>
  <c r="BN438" i="11"/>
  <c r="BN474" i="11"/>
  <c r="BN470" i="11"/>
  <c r="BN487" i="11"/>
  <c r="BN452" i="11"/>
  <c r="BN456" i="11"/>
  <c r="BN402" i="11"/>
  <c r="BN423" i="11"/>
  <c r="BN417" i="11"/>
  <c r="BN367" i="11"/>
  <c r="BN408" i="11"/>
  <c r="BN391" i="11"/>
  <c r="BN451" i="11"/>
  <c r="BN382" i="11"/>
  <c r="BN439" i="11"/>
  <c r="BN361" i="11"/>
  <c r="BN306" i="11"/>
  <c r="BN323" i="11"/>
  <c r="BN242" i="11"/>
  <c r="BN275" i="11"/>
  <c r="BN295" i="11"/>
  <c r="BN317" i="11"/>
  <c r="BN253" i="11"/>
  <c r="BN290" i="11"/>
  <c r="BN348" i="11"/>
  <c r="BN289" i="11"/>
  <c r="BN211" i="11"/>
  <c r="BN135" i="11"/>
  <c r="BN188" i="11"/>
  <c r="BN165" i="11"/>
  <c r="BN187" i="11"/>
  <c r="BN213" i="11"/>
  <c r="BN168" i="11"/>
  <c r="BN212" i="11"/>
  <c r="BN140" i="11"/>
  <c r="BN233" i="11"/>
  <c r="BN120" i="11"/>
  <c r="BN92" i="11"/>
  <c r="BN40" i="11"/>
  <c r="BN155" i="11"/>
  <c r="BN87" i="11"/>
  <c r="BN126" i="11"/>
  <c r="BN93" i="11"/>
  <c r="BN55" i="11"/>
  <c r="BN49" i="11"/>
  <c r="BN37" i="11"/>
  <c r="BN57" i="11"/>
  <c r="BN86" i="11"/>
  <c r="BN35" i="11"/>
  <c r="BN10" i="11"/>
  <c r="BN959" i="11"/>
  <c r="BN941" i="11"/>
  <c r="BN927" i="11"/>
  <c r="BN917" i="11"/>
  <c r="BN892" i="11"/>
  <c r="BN888" i="11"/>
  <c r="BN877" i="11"/>
  <c r="BN852" i="11"/>
  <c r="BN850" i="11"/>
  <c r="BN846" i="11"/>
  <c r="BN820" i="11"/>
  <c r="BN812" i="11"/>
  <c r="BN797" i="11"/>
  <c r="BN799" i="11"/>
  <c r="BN749" i="11"/>
  <c r="BN784" i="11"/>
  <c r="BN789" i="11"/>
  <c r="BN746" i="11"/>
  <c r="BN702" i="11"/>
  <c r="BN726" i="11"/>
  <c r="BN721" i="11"/>
  <c r="BN760" i="11"/>
  <c r="BN741" i="11"/>
  <c r="BN678" i="11"/>
  <c r="BN688" i="11"/>
  <c r="BN723" i="11"/>
  <c r="BN679" i="11"/>
  <c r="BN653" i="11"/>
  <c r="BN662" i="11"/>
  <c r="BN626" i="11"/>
  <c r="BN625" i="11"/>
  <c r="BN618" i="11"/>
  <c r="BN637" i="11"/>
  <c r="BN587" i="11"/>
  <c r="BN604" i="11"/>
  <c r="BN586" i="11"/>
  <c r="BN583" i="11"/>
  <c r="BN562" i="11"/>
  <c r="BN566" i="11"/>
  <c r="BN543" i="11"/>
  <c r="BN542" i="11"/>
  <c r="BN554" i="11"/>
  <c r="BN496" i="11"/>
  <c r="BN524" i="11"/>
  <c r="BN511" i="11"/>
  <c r="BN533" i="11"/>
  <c r="BN477" i="11"/>
  <c r="BN539" i="11"/>
  <c r="BN434" i="11"/>
  <c r="BN472" i="11"/>
  <c r="BN468" i="11"/>
  <c r="BN476" i="11"/>
  <c r="BN448" i="11"/>
  <c r="BN518" i="11"/>
  <c r="BN381" i="11"/>
  <c r="BN385" i="11"/>
  <c r="BN413" i="11"/>
  <c r="BN363" i="11"/>
  <c r="BN404" i="11"/>
  <c r="BN387" i="11"/>
  <c r="BN447" i="11"/>
  <c r="BN378" i="11"/>
  <c r="BN435" i="11"/>
  <c r="BN355" i="11"/>
  <c r="BN280" i="11"/>
  <c r="BN314" i="11"/>
  <c r="BN237" i="11"/>
  <c r="BN262" i="11"/>
  <c r="BN291" i="11"/>
  <c r="BN308" i="11"/>
  <c r="BN249" i="11"/>
  <c r="BN286" i="11"/>
  <c r="BN344" i="11"/>
  <c r="BN272" i="11"/>
  <c r="BN180" i="11"/>
  <c r="BN252" i="11"/>
  <c r="BN303" i="11"/>
  <c r="BN156" i="11"/>
  <c r="BN178" i="11"/>
  <c r="BN200" i="11"/>
  <c r="BN163" i="11"/>
  <c r="BN199" i="11"/>
  <c r="BN136" i="11"/>
  <c r="BN207" i="11"/>
  <c r="BN113" i="11"/>
  <c r="BN88" i="11"/>
  <c r="BN203" i="11"/>
  <c r="BN130" i="11"/>
  <c r="BN83" i="11"/>
  <c r="BN107" i="11"/>
  <c r="BN89" i="11"/>
  <c r="BN51" i="11"/>
  <c r="BN38" i="11"/>
  <c r="BN33" i="11"/>
  <c r="BN53" i="11"/>
  <c r="BN78" i="11"/>
  <c r="BN31" i="11"/>
  <c r="BN46" i="11"/>
  <c r="BN972" i="11"/>
  <c r="BN954" i="11"/>
  <c r="BN940" i="11"/>
  <c r="BN936" i="11"/>
  <c r="BN916" i="11"/>
  <c r="BN890" i="11"/>
  <c r="BN900" i="11"/>
  <c r="BN873" i="11"/>
  <c r="BN839" i="11"/>
  <c r="BN844" i="11"/>
  <c r="BN840" i="11"/>
  <c r="BN818" i="11"/>
  <c r="BN808" i="11"/>
  <c r="BN786" i="11"/>
  <c r="BN787" i="11"/>
  <c r="BN770" i="11"/>
  <c r="BN796" i="11"/>
  <c r="BN779" i="11"/>
  <c r="BN767" i="11"/>
  <c r="BN698" i="11"/>
  <c r="BN713" i="11"/>
  <c r="BN717" i="11"/>
  <c r="BN752" i="11"/>
  <c r="BN737" i="11"/>
  <c r="BN674" i="11"/>
  <c r="BN684" i="11"/>
  <c r="BN719" i="11"/>
  <c r="BN675" i="11"/>
  <c r="BN648" i="11"/>
  <c r="BN654" i="11"/>
  <c r="BN673" i="11"/>
  <c r="BN620" i="11"/>
  <c r="BN609" i="11"/>
  <c r="BN624" i="11"/>
  <c r="BN581" i="11"/>
  <c r="BN595" i="11"/>
  <c r="BN584" i="11"/>
  <c r="BN614" i="11"/>
  <c r="BN558" i="11"/>
  <c r="BN553" i="11"/>
  <c r="BN585" i="11"/>
  <c r="BN538" i="11"/>
  <c r="BN550" i="11"/>
  <c r="BN471" i="11"/>
  <c r="BN520" i="11"/>
  <c r="BN563" i="11"/>
  <c r="BN527" i="11"/>
  <c r="BN567" i="11"/>
  <c r="BN482" i="11"/>
  <c r="BN430" i="11"/>
  <c r="BN463" i="11"/>
  <c r="BN458" i="11"/>
  <c r="BN466" i="11"/>
  <c r="BN444" i="11"/>
  <c r="BN427" i="11"/>
  <c r="BN369" i="11"/>
  <c r="BN368" i="11"/>
  <c r="BN409" i="11"/>
  <c r="BN358" i="11"/>
  <c r="BN379" i="11"/>
  <c r="BN362" i="11"/>
  <c r="BN443" i="11"/>
  <c r="BN374" i="11"/>
  <c r="BN429" i="11"/>
  <c r="BN350" i="11"/>
  <c r="BN267" i="11"/>
  <c r="BN301" i="11"/>
  <c r="BN324" i="11"/>
  <c r="BN258" i="11"/>
  <c r="BN287" i="11"/>
  <c r="BN304" i="11"/>
  <c r="BN240" i="11"/>
  <c r="BN273" i="11"/>
  <c r="BN343" i="11"/>
  <c r="BN243" i="11"/>
  <c r="BN175" i="11"/>
  <c r="BN232" i="11"/>
  <c r="BN277" i="11"/>
  <c r="BN281" i="11"/>
  <c r="BN307" i="11"/>
  <c r="BN182" i="11"/>
  <c r="BN132" i="11"/>
  <c r="BN190" i="11"/>
  <c r="BN123" i="11"/>
  <c r="BN152" i="11"/>
  <c r="BN111" i="11"/>
  <c r="BN84" i="11"/>
  <c r="BN176" i="11"/>
  <c r="BN121" i="11"/>
  <c r="BN79" i="11"/>
  <c r="BN160" i="11"/>
  <c r="BN81" i="11"/>
  <c r="BN47" i="11"/>
  <c r="BN23" i="11"/>
  <c r="BN970" i="11"/>
  <c r="BN912" i="11"/>
  <c r="BN855" i="11"/>
  <c r="BN830" i="11"/>
  <c r="BN773" i="11"/>
  <c r="BN705" i="11"/>
  <c r="BN666" i="11"/>
  <c r="BN689" i="11"/>
  <c r="BN632" i="11"/>
  <c r="BN603" i="11"/>
  <c r="BN556" i="11"/>
  <c r="BN549" i="11"/>
  <c r="BN514" i="11"/>
  <c r="BN450" i="11"/>
  <c r="BN449" i="11"/>
  <c r="BN425" i="11"/>
  <c r="BN364" i="11"/>
  <c r="BN353" i="11"/>
  <c r="BN357" i="11"/>
  <c r="BN370" i="11"/>
  <c r="BN336" i="11"/>
  <c r="BN297" i="11"/>
  <c r="BN338" i="11"/>
  <c r="BN282" i="11"/>
  <c r="BN269" i="11"/>
  <c r="BN238" i="11"/>
  <c r="BN210" i="11"/>
  <c r="BN250" i="11"/>
  <c r="BN264" i="11"/>
  <c r="BN185" i="11"/>
  <c r="BN146" i="11"/>
  <c r="BN68" i="11"/>
  <c r="BN117" i="11"/>
  <c r="BN159" i="11"/>
  <c r="BN106" i="11"/>
  <c r="BN29" i="11"/>
  <c r="BN137" i="11"/>
  <c r="BN21" i="11"/>
  <c r="BN32" i="11"/>
  <c r="BN953" i="11"/>
  <c r="BN886" i="11"/>
  <c r="BN841" i="11"/>
  <c r="BN781" i="11"/>
  <c r="BN772" i="11"/>
  <c r="BN725" i="11"/>
  <c r="BN680" i="11"/>
  <c r="BN651" i="11"/>
  <c r="BN639" i="11"/>
  <c r="BN608" i="11"/>
  <c r="BN534" i="11"/>
  <c r="BN541" i="11"/>
  <c r="BN510" i="11"/>
  <c r="BN426" i="11"/>
  <c r="BN445" i="11"/>
  <c r="BN418" i="11"/>
  <c r="BN354" i="11"/>
  <c r="BN424" i="11"/>
  <c r="BN351" i="11"/>
  <c r="BN356" i="11"/>
  <c r="BN327" i="11"/>
  <c r="BN292" i="11"/>
  <c r="BN325" i="11"/>
  <c r="BN274" i="11"/>
  <c r="BN248" i="11"/>
  <c r="BN227" i="11"/>
  <c r="BN206" i="11"/>
  <c r="BN205" i="11"/>
  <c r="BN260" i="11"/>
  <c r="BN181" i="11"/>
  <c r="BN138" i="11"/>
  <c r="BN64" i="11"/>
  <c r="BN109" i="11"/>
  <c r="BN194" i="11"/>
  <c r="BN98" i="11"/>
  <c r="BN24" i="11"/>
  <c r="BN102" i="11"/>
  <c r="BN9" i="11"/>
  <c r="BN951" i="11"/>
  <c r="BN882" i="11"/>
  <c r="BN833" i="11"/>
  <c r="BN777" i="11"/>
  <c r="BN768" i="11"/>
  <c r="BN712" i="11"/>
  <c r="BN676" i="11"/>
  <c r="BN646" i="11"/>
  <c r="BN633" i="11"/>
  <c r="BN596" i="11"/>
  <c r="BN530" i="11"/>
  <c r="BN516" i="11"/>
  <c r="BN493" i="11"/>
  <c r="BN422" i="11"/>
  <c r="BN462" i="11"/>
  <c r="BN414" i="11"/>
  <c r="BN349" i="11"/>
  <c r="BN420" i="11"/>
  <c r="BN347" i="11"/>
  <c r="BN346" i="11"/>
  <c r="BN340" i="11"/>
  <c r="BN288" i="11"/>
  <c r="BN313" i="11"/>
  <c r="BN265" i="11"/>
  <c r="BN244" i="11"/>
  <c r="BN223" i="11"/>
  <c r="BN202" i="11"/>
  <c r="BN201" i="11"/>
  <c r="BN256" i="11"/>
  <c r="BN172" i="11"/>
  <c r="BN129" i="11"/>
  <c r="BN60" i="11"/>
  <c r="BN103" i="11"/>
  <c r="BN167" i="11"/>
  <c r="BN82" i="11"/>
  <c r="BN15" i="11"/>
  <c r="BN12" i="11"/>
  <c r="BN122" i="11"/>
  <c r="BN939" i="11"/>
  <c r="BN887" i="11"/>
  <c r="BN835" i="11"/>
  <c r="BN792" i="11"/>
  <c r="BN756" i="11"/>
  <c r="BN748" i="11"/>
  <c r="BN692" i="11"/>
  <c r="BN658" i="11"/>
  <c r="BN577" i="11"/>
  <c r="BN544" i="11"/>
  <c r="BN526" i="11"/>
  <c r="BN507" i="11"/>
  <c r="BN529" i="11"/>
  <c r="BN498" i="11"/>
  <c r="BN490" i="11"/>
  <c r="BN410" i="11"/>
  <c r="BN475" i="11"/>
  <c r="BN416" i="11"/>
  <c r="BN460" i="11"/>
  <c r="BN342" i="11"/>
  <c r="BN330" i="11"/>
  <c r="BN284" i="11"/>
  <c r="BN309" i="11"/>
  <c r="BN261" i="11"/>
  <c r="BN239" i="11"/>
  <c r="BN219" i="11"/>
  <c r="BN197" i="11"/>
  <c r="BN196" i="11"/>
  <c r="BN191" i="11"/>
  <c r="BN158" i="11"/>
  <c r="BN127" i="11"/>
  <c r="BN52" i="11"/>
  <c r="BN99" i="11"/>
  <c r="BN118" i="11"/>
  <c r="BN74" i="11"/>
  <c r="BN133" i="11"/>
  <c r="BN11" i="11"/>
  <c r="BN112" i="11"/>
  <c r="BN948" i="11"/>
  <c r="BN871" i="11"/>
  <c r="BN826" i="11"/>
  <c r="BN790" i="11"/>
  <c r="BN750" i="11"/>
  <c r="BN743" i="11"/>
  <c r="BN733" i="11"/>
  <c r="BN665" i="11"/>
  <c r="BN573" i="11"/>
  <c r="BN540" i="11"/>
  <c r="BN535" i="11"/>
  <c r="BN503" i="11"/>
  <c r="BN513" i="11"/>
  <c r="BN505" i="11"/>
  <c r="BN483" i="11"/>
  <c r="BN360" i="11"/>
  <c r="BN401" i="11"/>
  <c r="BN375" i="11"/>
  <c r="BN419" i="11"/>
  <c r="BN398" i="11"/>
  <c r="BN263" i="11"/>
  <c r="BN322" i="11"/>
  <c r="BN270" i="11"/>
  <c r="BN329" i="11"/>
  <c r="BN315" i="11"/>
  <c r="BN166" i="11"/>
  <c r="BN226" i="11"/>
  <c r="BN234" i="11"/>
  <c r="BN128" i="11"/>
  <c r="BN119" i="11"/>
  <c r="BN144" i="11"/>
  <c r="BN164" i="11"/>
  <c r="BN75" i="11"/>
  <c r="BN77" i="11"/>
  <c r="BN18" i="11"/>
  <c r="BN25" i="11"/>
  <c r="BN19" i="11"/>
  <c r="BN45" i="11"/>
  <c r="BN918" i="11"/>
  <c r="BN868" i="11"/>
  <c r="BN813" i="11"/>
  <c r="BN761" i="11"/>
  <c r="BN738" i="11"/>
  <c r="BN699" i="11"/>
  <c r="BN657" i="11"/>
  <c r="BN610" i="11"/>
  <c r="BN590" i="11"/>
  <c r="BN579" i="11"/>
  <c r="BN521" i="11"/>
  <c r="BN545" i="11"/>
  <c r="BN459" i="11"/>
  <c r="BN495" i="11"/>
  <c r="BN436" i="11"/>
  <c r="BN335" i="11"/>
  <c r="BN380" i="11"/>
  <c r="BN431" i="11"/>
  <c r="BN411" i="11"/>
  <c r="BN390" i="11"/>
  <c r="BN255" i="11"/>
  <c r="BN296" i="11"/>
  <c r="BN236" i="11"/>
  <c r="BN312" i="11"/>
  <c r="BN302" i="11"/>
  <c r="BN153" i="11"/>
  <c r="BN214" i="11"/>
  <c r="BN229" i="11"/>
  <c r="BN228" i="11"/>
  <c r="BN316" i="11"/>
  <c r="BN765" i="11"/>
  <c r="BN615" i="11"/>
  <c r="BN559" i="11"/>
  <c r="BN341" i="11"/>
  <c r="BN394" i="11"/>
  <c r="BN326" i="11"/>
  <c r="BN230" i="11"/>
  <c r="BN100" i="11"/>
  <c r="BN69" i="11"/>
  <c r="BN8" i="11"/>
  <c r="BN971" i="11"/>
  <c r="BN794" i="11"/>
  <c r="BN645" i="11"/>
  <c r="BN523" i="11"/>
  <c r="BN331" i="11"/>
  <c r="BN386" i="11"/>
  <c r="BN299" i="11"/>
  <c r="BN225" i="11"/>
  <c r="BN150" i="11"/>
  <c r="BN63" i="11"/>
  <c r="BN169" i="11"/>
  <c r="BN935" i="11"/>
  <c r="BN742" i="11"/>
  <c r="BN593" i="11"/>
  <c r="BN488" i="11"/>
  <c r="BN384" i="11"/>
  <c r="BN259" i="11"/>
  <c r="BN311" i="11"/>
  <c r="BN241" i="11"/>
  <c r="BN147" i="11"/>
  <c r="BN61" i="11"/>
  <c r="BN27" i="11"/>
  <c r="BN913" i="11"/>
  <c r="BN709" i="11"/>
  <c r="BN619" i="11"/>
  <c r="BN454" i="11"/>
  <c r="BN428" i="11"/>
  <c r="BN251" i="11"/>
  <c r="BN298" i="11"/>
  <c r="BN224" i="11"/>
  <c r="BN173" i="11"/>
  <c r="BN58" i="11"/>
  <c r="BN42" i="11"/>
  <c r="BN869" i="11"/>
  <c r="BN728" i="11"/>
  <c r="BN548" i="11"/>
  <c r="BN501" i="11"/>
  <c r="BN371" i="11"/>
  <c r="BN318" i="11"/>
  <c r="BN157" i="11"/>
  <c r="BN114" i="11"/>
  <c r="BN71" i="11"/>
  <c r="BN54" i="11"/>
  <c r="BN41" i="11"/>
  <c r="BN578" i="11"/>
  <c r="BN407" i="11"/>
  <c r="BN141" i="11"/>
  <c r="BN36" i="11"/>
  <c r="BN525" i="11"/>
  <c r="BN857" i="11"/>
  <c r="BN467" i="11"/>
  <c r="BN245" i="11"/>
  <c r="BN67" i="11"/>
  <c r="BN822" i="11"/>
  <c r="BN803" i="11"/>
  <c r="BN440" i="11"/>
  <c r="BN148" i="11"/>
  <c r="BN73" i="11"/>
  <c r="BN670" i="11"/>
  <c r="BN432" i="11"/>
  <c r="BN222" i="11"/>
  <c r="BN30" i="11"/>
  <c r="BN453" i="11"/>
  <c r="BN65" i="11"/>
  <c r="BN399" i="11"/>
  <c r="BN26" i="11"/>
  <c r="BN415" i="11"/>
  <c r="BN13" i="11"/>
  <c r="BN283" i="11"/>
  <c r="BN647" i="11"/>
  <c r="BN104" i="11"/>
  <c r="BN268" i="11"/>
  <c r="BN328" i="11"/>
  <c r="BN183" i="11"/>
  <c r="BN659" i="11"/>
  <c r="BV967" i="11"/>
  <c r="BV953" i="11"/>
  <c r="BV944" i="11"/>
  <c r="BV950" i="11"/>
  <c r="BV927" i="11"/>
  <c r="BV924" i="11"/>
  <c r="BV913" i="11"/>
  <c r="BV896" i="11"/>
  <c r="BV882" i="11"/>
  <c r="BV903" i="11"/>
  <c r="BV881" i="11"/>
  <c r="BV865" i="11"/>
  <c r="BV851" i="11"/>
  <c r="BV850" i="11"/>
  <c r="BV835" i="11"/>
  <c r="BV831" i="11"/>
  <c r="BV818" i="11"/>
  <c r="BV812" i="11"/>
  <c r="BV798" i="11"/>
  <c r="BV799" i="11"/>
  <c r="BV774" i="11"/>
  <c r="BV762" i="11"/>
  <c r="BV761" i="11"/>
  <c r="BV764" i="11"/>
  <c r="BV746" i="11"/>
  <c r="BV702" i="11"/>
  <c r="BV713" i="11"/>
  <c r="BV730" i="11"/>
  <c r="BV708" i="11"/>
  <c r="BV716" i="11"/>
  <c r="BV674" i="11"/>
  <c r="BV694" i="11"/>
  <c r="BV660" i="11"/>
  <c r="BV675" i="11"/>
  <c r="BV681" i="11"/>
  <c r="BV661" i="11"/>
  <c r="BV626" i="11"/>
  <c r="BV615" i="11"/>
  <c r="BV618" i="11"/>
  <c r="BV641" i="11"/>
  <c r="BV573" i="11"/>
  <c r="BV607" i="11"/>
  <c r="BV592" i="11"/>
  <c r="BV637" i="11"/>
  <c r="BV558" i="11"/>
  <c r="BV548" i="11"/>
  <c r="BV575" i="11"/>
  <c r="BV538" i="11"/>
  <c r="BV965" i="11"/>
  <c r="BV959" i="11"/>
  <c r="BV940" i="11"/>
  <c r="BV931" i="11"/>
  <c r="BV926" i="11"/>
  <c r="BV963" i="11"/>
  <c r="BV958" i="11"/>
  <c r="BV939" i="11"/>
  <c r="BV930" i="11"/>
  <c r="BV925" i="11"/>
  <c r="BV912" i="11"/>
  <c r="BV894" i="11"/>
  <c r="BV909" i="11"/>
  <c r="BV871" i="11"/>
  <c r="BV860" i="11"/>
  <c r="BV874" i="11"/>
  <c r="BV833" i="11"/>
  <c r="BV845" i="11"/>
  <c r="BV827" i="11"/>
  <c r="BV809" i="11"/>
  <c r="BV816" i="11"/>
  <c r="BV781" i="11"/>
  <c r="BV815" i="11"/>
  <c r="BV766" i="11"/>
  <c r="BV757" i="11"/>
  <c r="BV772" i="11"/>
  <c r="BV737" i="11"/>
  <c r="BV733" i="11"/>
  <c r="BV760" i="11"/>
  <c r="BV725" i="11"/>
  <c r="BV720" i="11"/>
  <c r="BV670" i="11"/>
  <c r="BV684" i="11"/>
  <c r="BV743" i="11"/>
  <c r="BV648" i="11"/>
  <c r="BV655" i="11"/>
  <c r="BV634" i="11"/>
  <c r="BV633" i="11"/>
  <c r="BV609" i="11"/>
  <c r="BV621" i="11"/>
  <c r="BV619" i="11"/>
  <c r="BV590" i="11"/>
  <c r="BV583" i="11"/>
  <c r="BV567" i="11"/>
  <c r="BV553" i="11"/>
  <c r="BV568" i="11"/>
  <c r="BV530" i="11"/>
  <c r="BV525" i="11"/>
  <c r="BV533" i="11"/>
  <c r="BV520" i="11"/>
  <c r="BV535" i="11"/>
  <c r="BV510" i="11"/>
  <c r="BV527" i="11"/>
  <c r="BV475" i="11"/>
  <c r="BV434" i="11"/>
  <c r="BV463" i="11"/>
  <c r="BV531" i="11"/>
  <c r="BV480" i="11"/>
  <c r="BV440" i="11"/>
  <c r="BV456" i="11"/>
  <c r="BV369" i="11"/>
  <c r="BV364" i="11"/>
  <c r="BV409" i="11"/>
  <c r="BV358" i="11"/>
  <c r="BV379" i="11"/>
  <c r="BV439" i="11"/>
  <c r="BV351" i="11"/>
  <c r="BV382" i="11"/>
  <c r="BV398" i="11"/>
  <c r="BV336" i="11"/>
  <c r="BV263" i="11"/>
  <c r="BV288" i="11"/>
  <c r="BV296" i="11"/>
  <c r="BV330" i="11"/>
  <c r="BV245" i="11"/>
  <c r="BV274" i="11"/>
  <c r="BV334" i="11"/>
  <c r="BV269" i="11"/>
  <c r="BV311" i="11"/>
  <c r="BV234" i="11"/>
  <c r="BV166" i="11"/>
  <c r="BV250" i="11"/>
  <c r="BV233" i="11"/>
  <c r="BV307" i="11"/>
  <c r="BV325" i="11"/>
  <c r="BV213" i="11"/>
  <c r="BV163" i="11"/>
  <c r="BV212" i="11"/>
  <c r="BV140" i="11"/>
  <c r="BV173" i="11"/>
  <c r="BV108" i="11"/>
  <c r="BV64" i="11"/>
  <c r="BV127" i="11"/>
  <c r="BV138" i="11"/>
  <c r="BV71" i="11"/>
  <c r="BV164" i="11"/>
  <c r="BV73" i="11"/>
  <c r="BV107" i="11"/>
  <c r="BV15" i="11"/>
  <c r="BV41" i="11"/>
  <c r="BV26" i="11"/>
  <c r="BV109" i="11"/>
  <c r="BV9" i="11"/>
  <c r="BV57" i="11"/>
  <c r="BV968" i="11"/>
  <c r="BV961" i="11"/>
  <c r="BV947" i="11"/>
  <c r="BV921" i="11"/>
  <c r="BV914" i="11"/>
  <c r="BV893" i="11"/>
  <c r="BV899" i="11"/>
  <c r="BV905" i="11"/>
  <c r="BV858" i="11"/>
  <c r="BV840" i="11"/>
  <c r="BV853" i="11"/>
  <c r="BV824" i="11"/>
  <c r="BV804" i="11"/>
  <c r="BV807" i="11"/>
  <c r="BV797" i="11"/>
  <c r="BV789" i="11"/>
  <c r="BV779" i="11"/>
  <c r="BV769" i="11"/>
  <c r="BV741" i="11"/>
  <c r="BV731" i="11"/>
  <c r="BV738" i="11"/>
  <c r="BV700" i="11"/>
  <c r="BV690" i="11"/>
  <c r="BV723" i="11"/>
  <c r="BV732" i="11"/>
  <c r="BV649" i="11"/>
  <c r="BV647" i="11"/>
  <c r="BV667" i="11"/>
  <c r="BV629" i="11"/>
  <c r="BV623" i="11"/>
  <c r="BV577" i="11"/>
  <c r="BV595" i="11"/>
  <c r="BV589" i="11"/>
  <c r="BV562" i="11"/>
  <c r="BV570" i="11"/>
  <c r="BV564" i="11"/>
  <c r="BV555" i="11"/>
  <c r="BV496" i="11"/>
  <c r="BV539" i="11"/>
  <c r="BV511" i="11"/>
  <c r="BV493" i="11"/>
  <c r="BV488" i="11"/>
  <c r="BV962" i="11"/>
  <c r="BV948" i="11"/>
  <c r="BV934" i="11"/>
  <c r="BV920" i="11"/>
  <c r="BV906" i="11"/>
  <c r="BV891" i="11"/>
  <c r="BV888" i="11"/>
  <c r="BV873" i="11"/>
  <c r="BV839" i="11"/>
  <c r="BV834" i="11"/>
  <c r="BV830" i="11"/>
  <c r="BV814" i="11"/>
  <c r="BV817" i="11"/>
  <c r="BV787" i="11"/>
  <c r="BV780" i="11"/>
  <c r="BV778" i="11"/>
  <c r="BV765" i="11"/>
  <c r="BV768" i="11"/>
  <c r="BV714" i="11"/>
  <c r="BV726" i="11"/>
  <c r="BV717" i="11"/>
  <c r="BV736" i="11"/>
  <c r="BV682" i="11"/>
  <c r="BV688" i="11"/>
  <c r="BV691" i="11"/>
  <c r="BV689" i="11"/>
  <c r="BV653" i="11"/>
  <c r="BV654" i="11"/>
  <c r="BV631" i="11"/>
  <c r="BV632" i="11"/>
  <c r="BV565" i="11"/>
  <c r="BV584" i="11"/>
  <c r="BV594" i="11"/>
  <c r="BV540" i="11"/>
  <c r="BV557" i="11"/>
  <c r="BV551" i="11"/>
  <c r="BV576" i="11"/>
  <c r="BV467" i="11"/>
  <c r="BV516" i="11"/>
  <c r="BV519" i="11"/>
  <c r="BV485" i="11"/>
  <c r="BV494" i="11"/>
  <c r="BV446" i="11"/>
  <c r="BV486" i="11"/>
  <c r="BV433" i="11"/>
  <c r="BV957" i="11"/>
  <c r="BV941" i="11"/>
  <c r="BV923" i="11"/>
  <c r="BV900" i="11"/>
  <c r="BV878" i="11"/>
  <c r="BV862" i="11"/>
  <c r="BV856" i="11"/>
  <c r="BV870" i="11"/>
  <c r="BV828" i="11"/>
  <c r="BV820" i="11"/>
  <c r="BV786" i="11"/>
  <c r="BV794" i="11"/>
  <c r="BV753" i="11"/>
  <c r="BV755" i="11"/>
  <c r="BV748" i="11"/>
  <c r="BV750" i="11"/>
  <c r="BV756" i="11"/>
  <c r="BV652" i="11"/>
  <c r="BV687" i="11"/>
  <c r="BV673" i="11"/>
  <c r="BV630" i="11"/>
  <c r="BV625" i="11"/>
  <c r="BV643" i="11"/>
  <c r="BV604" i="11"/>
  <c r="BV608" i="11"/>
  <c r="BV585" i="11"/>
  <c r="BV556" i="11"/>
  <c r="BV574" i="11"/>
  <c r="BV487" i="11"/>
  <c r="BV515" i="11"/>
  <c r="BV481" i="11"/>
  <c r="BV490" i="11"/>
  <c r="BV426" i="11"/>
  <c r="BV449" i="11"/>
  <c r="BV554" i="11"/>
  <c r="BV444" i="11"/>
  <c r="BV483" i="11"/>
  <c r="BV341" i="11"/>
  <c r="BV431" i="11"/>
  <c r="BV423" i="11"/>
  <c r="BV412" i="11"/>
  <c r="BV447" i="11"/>
  <c r="BV357" i="11"/>
  <c r="BV378" i="11"/>
  <c r="BV390" i="11"/>
  <c r="BV326" i="11"/>
  <c r="BV956" i="11"/>
  <c r="BV938" i="11"/>
  <c r="BV918" i="11"/>
  <c r="BV907" i="11"/>
  <c r="BV908" i="11"/>
  <c r="BV877" i="11"/>
  <c r="BV855" i="11"/>
  <c r="BV841" i="11"/>
  <c r="BV823" i="11"/>
  <c r="BV808" i="11"/>
  <c r="BV777" i="11"/>
  <c r="BV782" i="11"/>
  <c r="BV739" i="11"/>
  <c r="BV751" i="11"/>
  <c r="BV722" i="11"/>
  <c r="BV740" i="11"/>
  <c r="BV728" i="11"/>
  <c r="BV719" i="11"/>
  <c r="BV683" i="11"/>
  <c r="BV659" i="11"/>
  <c r="BV662" i="11"/>
  <c r="BV620" i="11"/>
  <c r="BV605" i="11"/>
  <c r="BV593" i="11"/>
  <c r="BV596" i="11"/>
  <c r="BV563" i="11"/>
  <c r="BV560" i="11"/>
  <c r="BV521" i="11"/>
  <c r="BV559" i="11"/>
  <c r="BV523" i="11"/>
  <c r="BV477" i="11"/>
  <c r="BV473" i="11"/>
  <c r="BV422" i="11"/>
  <c r="BV445" i="11"/>
  <c r="BV550" i="11"/>
  <c r="BV436" i="11"/>
  <c r="BV418" i="11"/>
  <c r="BV335" i="11"/>
  <c r="BV427" i="11"/>
  <c r="BV400" i="11"/>
  <c r="BV408" i="11"/>
  <c r="BV443" i="11"/>
  <c r="BV347" i="11"/>
  <c r="BV374" i="11"/>
  <c r="BV386" i="11"/>
  <c r="BV319" i="11"/>
  <c r="BV301" i="11"/>
  <c r="BV322" i="11"/>
  <c r="BV343" i="11"/>
  <c r="BV236" i="11"/>
  <c r="BV261" i="11"/>
  <c r="BV299" i="11"/>
  <c r="BV235" i="11"/>
  <c r="BV272" i="11"/>
  <c r="BV180" i="11"/>
  <c r="BV277" i="11"/>
  <c r="BV226" i="11"/>
  <c r="BV205" i="11"/>
  <c r="BV256" i="11"/>
  <c r="BV230" i="11"/>
  <c r="BV228" i="11"/>
  <c r="BV158" i="11"/>
  <c r="BV176" i="11"/>
  <c r="BV104" i="11"/>
  <c r="BV52" i="11"/>
  <c r="BV113" i="11"/>
  <c r="BV87" i="11"/>
  <c r="BV141" i="11"/>
  <c r="BV81" i="11"/>
  <c r="BV194" i="11"/>
  <c r="BV102" i="11"/>
  <c r="BV37" i="11"/>
  <c r="BV11" i="11"/>
  <c r="BV35" i="11"/>
  <c r="BV66" i="11"/>
  <c r="BV954" i="11"/>
  <c r="BV945" i="11"/>
  <c r="BV935" i="11"/>
  <c r="BV904" i="11"/>
  <c r="BV902" i="11"/>
  <c r="BV869" i="11"/>
  <c r="BV859" i="11"/>
  <c r="BV836" i="11"/>
  <c r="BV810" i="11"/>
  <c r="BV803" i="11"/>
  <c r="BV795" i="11"/>
  <c r="BV771" i="11"/>
  <c r="BV735" i="11"/>
  <c r="BV767" i="11"/>
  <c r="BV709" i="11"/>
  <c r="BV734" i="11"/>
  <c r="BV699" i="11"/>
  <c r="BV680" i="11"/>
  <c r="BV679" i="11"/>
  <c r="BV657" i="11"/>
  <c r="BV650" i="11"/>
  <c r="BV640" i="11"/>
  <c r="BV581" i="11"/>
  <c r="BV611" i="11"/>
  <c r="BV591" i="11"/>
  <c r="BV586" i="11"/>
  <c r="BV542" i="11"/>
  <c r="BV517" i="11"/>
  <c r="BV545" i="11"/>
  <c r="BV506" i="11"/>
  <c r="BV549" i="11"/>
  <c r="BV459" i="11"/>
  <c r="BV505" i="11"/>
  <c r="BV441" i="11"/>
  <c r="BV470" i="11"/>
  <c r="BV432" i="11"/>
  <c r="BV414" i="11"/>
  <c r="BV331" i="11"/>
  <c r="BV425" i="11"/>
  <c r="BV367" i="11"/>
  <c r="BV404" i="11"/>
  <c r="BV428" i="11"/>
  <c r="BV424" i="11"/>
  <c r="BV370" i="11"/>
  <c r="BV365" i="11"/>
  <c r="BV306" i="11"/>
  <c r="BV297" i="11"/>
  <c r="BV318" i="11"/>
  <c r="BV313" i="11"/>
  <c r="BV340" i="11"/>
  <c r="BV257" i="11"/>
  <c r="BV294" i="11"/>
  <c r="BV338" i="11"/>
  <c r="BV243" i="11"/>
  <c r="BV175" i="11"/>
  <c r="BV210" i="11"/>
  <c r="BV222" i="11"/>
  <c r="BV201" i="11"/>
  <c r="BV241" i="11"/>
  <c r="BV191" i="11"/>
  <c r="BV224" i="11"/>
  <c r="BV145" i="11"/>
  <c r="BV162" i="11"/>
  <c r="BV100" i="11"/>
  <c r="BV48" i="11"/>
  <c r="BV111" i="11"/>
  <c r="BV83" i="11"/>
  <c r="BV150" i="11"/>
  <c r="BV77" i="11"/>
  <c r="BV23" i="11"/>
  <c r="BV94" i="11"/>
  <c r="BV25" i="11"/>
  <c r="BV19" i="11"/>
  <c r="BV31" i="11"/>
  <c r="BV20" i="11"/>
  <c r="BV971" i="11"/>
  <c r="BV951" i="11"/>
  <c r="BV932" i="11"/>
  <c r="BV917" i="11"/>
  <c r="BV895" i="11"/>
  <c r="BV898" i="11"/>
  <c r="BV887" i="11"/>
  <c r="BV846" i="11"/>
  <c r="BV826" i="11"/>
  <c r="BV801" i="11"/>
  <c r="BV822" i="11"/>
  <c r="BV776" i="11"/>
  <c r="BV784" i="11"/>
  <c r="BV773" i="11"/>
  <c r="BV710" i="11"/>
  <c r="BV701" i="11"/>
  <c r="BV704" i="11"/>
  <c r="BV678" i="11"/>
  <c r="BV672" i="11"/>
  <c r="BV665" i="11"/>
  <c r="BV651" i="11"/>
  <c r="BV639" i="11"/>
  <c r="BV636" i="11"/>
  <c r="BV614" i="11"/>
  <c r="BV603" i="11"/>
  <c r="BV572" i="11"/>
  <c r="BV552" i="11"/>
  <c r="BV526" i="11"/>
  <c r="BV500" i="11"/>
  <c r="BV507" i="11"/>
  <c r="BV498" i="11"/>
  <c r="BV513" i="11"/>
  <c r="BV450" i="11"/>
  <c r="BV469" i="11"/>
  <c r="BV478" i="11"/>
  <c r="BV461" i="11"/>
  <c r="BV518" i="11"/>
  <c r="BV406" i="11"/>
  <c r="BV385" i="11"/>
  <c r="BV413" i="11"/>
  <c r="BV353" i="11"/>
  <c r="BV371" i="11"/>
  <c r="BV395" i="11"/>
  <c r="BV415" i="11"/>
  <c r="BV346" i="11"/>
  <c r="BV355" i="11"/>
  <c r="BV267" i="11"/>
  <c r="BV284" i="11"/>
  <c r="BV279" i="11"/>
  <c r="BV300" i="11"/>
  <c r="BV317" i="11"/>
  <c r="BV249" i="11"/>
  <c r="BV286" i="11"/>
  <c r="BV315" i="11"/>
  <c r="BV227" i="11"/>
  <c r="BV153" i="11"/>
  <c r="BV202" i="11"/>
  <c r="BV183" i="11"/>
  <c r="BV192" i="11"/>
  <c r="BV225" i="11"/>
  <c r="BV168" i="11"/>
  <c r="BV199" i="11"/>
  <c r="BV123" i="11"/>
  <c r="BV133" i="11"/>
  <c r="BV92" i="11"/>
  <c r="BV160" i="11"/>
  <c r="BV152" i="11"/>
  <c r="BV75" i="11"/>
  <c r="BV155" i="11"/>
  <c r="BV63" i="11"/>
  <c r="BV130" i="11"/>
  <c r="BV78" i="11"/>
  <c r="BV49" i="11"/>
  <c r="BV126" i="11"/>
  <c r="BV21" i="11"/>
  <c r="BV53" i="11"/>
  <c r="BV969" i="11"/>
  <c r="BV943" i="11"/>
  <c r="BV936" i="11"/>
  <c r="BV966" i="11"/>
  <c r="BV916" i="11"/>
  <c r="BV883" i="11"/>
  <c r="BV838" i="11"/>
  <c r="BV805" i="11"/>
  <c r="BV791" i="11"/>
  <c r="BV747" i="11"/>
  <c r="BV697" i="11"/>
  <c r="BV666" i="11"/>
  <c r="BV695" i="11"/>
  <c r="BV610" i="11"/>
  <c r="BV602" i="11"/>
  <c r="BV544" i="11"/>
  <c r="BV579" i="11"/>
  <c r="BV503" i="11"/>
  <c r="BV495" i="11"/>
  <c r="BV482" i="11"/>
  <c r="BV457" i="11"/>
  <c r="BV402" i="11"/>
  <c r="BV401" i="11"/>
  <c r="BV460" i="11"/>
  <c r="BV411" i="11"/>
  <c r="BV350" i="11"/>
  <c r="BV292" i="11"/>
  <c r="BV258" i="11"/>
  <c r="BV308" i="11"/>
  <c r="BV312" i="11"/>
  <c r="BV298" i="11"/>
  <c r="BV157" i="11"/>
  <c r="BV188" i="11"/>
  <c r="BV187" i="11"/>
  <c r="BV254" i="11"/>
  <c r="BV185" i="11"/>
  <c r="BV134" i="11"/>
  <c r="BV68" i="11"/>
  <c r="BV146" i="11"/>
  <c r="BV144" i="11"/>
  <c r="BV55" i="11"/>
  <c r="BV86" i="11"/>
  <c r="BV13" i="11"/>
  <c r="BV106" i="11"/>
  <c r="BV960" i="11"/>
  <c r="BV911" i="11"/>
  <c r="BV866" i="11"/>
  <c r="BV832" i="11"/>
  <c r="BV800" i="11"/>
  <c r="BV796" i="11"/>
  <c r="BV759" i="11"/>
  <c r="BV721" i="11"/>
  <c r="BV656" i="11"/>
  <c r="BV677" i="11"/>
  <c r="BV644" i="11"/>
  <c r="BV624" i="11"/>
  <c r="BV532" i="11"/>
  <c r="BV546" i="11"/>
  <c r="BV529" i="11"/>
  <c r="BV464" i="11"/>
  <c r="BV453" i="11"/>
  <c r="BV448" i="11"/>
  <c r="BV360" i="11"/>
  <c r="BV380" i="11"/>
  <c r="BV451" i="11"/>
  <c r="BV403" i="11"/>
  <c r="BV329" i="11"/>
  <c r="BV242" i="11"/>
  <c r="BV309" i="11"/>
  <c r="BV282" i="11"/>
  <c r="BV273" i="11"/>
  <c r="BV289" i="11"/>
  <c r="BV139" i="11"/>
  <c r="BV214" i="11"/>
  <c r="BV264" i="11"/>
  <c r="BV132" i="11"/>
  <c r="BV172" i="11"/>
  <c r="BV203" i="11"/>
  <c r="BV40" i="11"/>
  <c r="BV99" i="11"/>
  <c r="BV151" i="11"/>
  <c r="BV47" i="11"/>
  <c r="BV45" i="11"/>
  <c r="BV8" i="11"/>
  <c r="BV82" i="11"/>
  <c r="BV942" i="11"/>
  <c r="BV897" i="11"/>
  <c r="BV868" i="11"/>
  <c r="BV848" i="11"/>
  <c r="BV819" i="11"/>
  <c r="BV758" i="11"/>
  <c r="BV727" i="11"/>
  <c r="BV712" i="11"/>
  <c r="BV676" i="11"/>
  <c r="BV671" i="11"/>
  <c r="BV627" i="11"/>
  <c r="BV606" i="11"/>
  <c r="BV561" i="11"/>
  <c r="BV504" i="11"/>
  <c r="BV502" i="11"/>
  <c r="BV454" i="11"/>
  <c r="BV484" i="11"/>
  <c r="BV522" i="11"/>
  <c r="BV429" i="11"/>
  <c r="BV363" i="11"/>
  <c r="BV399" i="11"/>
  <c r="BV356" i="11"/>
  <c r="BV280" i="11"/>
  <c r="BV237" i="11"/>
  <c r="BV295" i="11"/>
  <c r="BV265" i="11"/>
  <c r="BV248" i="11"/>
  <c r="BV238" i="11"/>
  <c r="BV135" i="11"/>
  <c r="BV174" i="11"/>
  <c r="BV260" i="11"/>
  <c r="BV128" i="11"/>
  <c r="BV136" i="11"/>
  <c r="BV137" i="11"/>
  <c r="BV159" i="11"/>
  <c r="BV95" i="11"/>
  <c r="BV112" i="11"/>
  <c r="BV18" i="11"/>
  <c r="BV42" i="11"/>
  <c r="BV117" i="11"/>
  <c r="BV74" i="11"/>
  <c r="BV949" i="11"/>
  <c r="BV892" i="11"/>
  <c r="BV876" i="11"/>
  <c r="BV854" i="11"/>
  <c r="BV802" i="11"/>
  <c r="BV775" i="11"/>
  <c r="BV706" i="11"/>
  <c r="BV696" i="11"/>
  <c r="BV668" i="11"/>
  <c r="BV646" i="11"/>
  <c r="BV645" i="11"/>
  <c r="BV599" i="11"/>
  <c r="BV543" i="11"/>
  <c r="BV471" i="11"/>
  <c r="BV541" i="11"/>
  <c r="BV442" i="11"/>
  <c r="BV474" i="11"/>
  <c r="BV476" i="11"/>
  <c r="BV368" i="11"/>
  <c r="BV435" i="11"/>
  <c r="BV391" i="11"/>
  <c r="BV342" i="11"/>
  <c r="BV259" i="11"/>
  <c r="BV323" i="11"/>
  <c r="BV291" i="11"/>
  <c r="BV253" i="11"/>
  <c r="BV244" i="11"/>
  <c r="BV223" i="11"/>
  <c r="BV303" i="11"/>
  <c r="BV165" i="11"/>
  <c r="BV229" i="11"/>
  <c r="BV316" i="11"/>
  <c r="BV119" i="11"/>
  <c r="BV118" i="11"/>
  <c r="BV129" i="11"/>
  <c r="BV79" i="11"/>
  <c r="BV93" i="11"/>
  <c r="BV121" i="11"/>
  <c r="BV38" i="11"/>
  <c r="BV61" i="11"/>
  <c r="BV10" i="11"/>
  <c r="BV972" i="11"/>
  <c r="BV933" i="11"/>
  <c r="BV886" i="11"/>
  <c r="BV852" i="11"/>
  <c r="BV857" i="11"/>
  <c r="BV790" i="11"/>
  <c r="BV770" i="11"/>
  <c r="BV752" i="11"/>
  <c r="BV724" i="11"/>
  <c r="BV692" i="11"/>
  <c r="BV638" i="11"/>
  <c r="BV616" i="11"/>
  <c r="BV612" i="11"/>
  <c r="BV566" i="11"/>
  <c r="BV508" i="11"/>
  <c r="BV889" i="11"/>
  <c r="BV792" i="11"/>
  <c r="BV742" i="11"/>
  <c r="BV658" i="11"/>
  <c r="BV587" i="11"/>
  <c r="BV537" i="11"/>
  <c r="BV468" i="11"/>
  <c r="BV417" i="11"/>
  <c r="BV419" i="11"/>
  <c r="BV314" i="11"/>
  <c r="BV321" i="11"/>
  <c r="BV302" i="11"/>
  <c r="BV193" i="11"/>
  <c r="BV182" i="11"/>
  <c r="BV207" i="11"/>
  <c r="BV169" i="11"/>
  <c r="BV59" i="11"/>
  <c r="BV30" i="11"/>
  <c r="BV875" i="11"/>
  <c r="BV785" i="11"/>
  <c r="BV729" i="11"/>
  <c r="BV635" i="11"/>
  <c r="BV534" i="11"/>
  <c r="BV479" i="11"/>
  <c r="BV452" i="11"/>
  <c r="BV384" i="11"/>
  <c r="BV407" i="11"/>
  <c r="BV246" i="11"/>
  <c r="BV304" i="11"/>
  <c r="BV293" i="11"/>
  <c r="BV281" i="11"/>
  <c r="BV177" i="11"/>
  <c r="BV122" i="11"/>
  <c r="BV103" i="11"/>
  <c r="BV51" i="11"/>
  <c r="BV12" i="11"/>
  <c r="BV970" i="11"/>
  <c r="BV867" i="11"/>
  <c r="BV783" i="11"/>
  <c r="BV686" i="11"/>
  <c r="BV628" i="11"/>
  <c r="BV578" i="11"/>
  <c r="BV438" i="11"/>
  <c r="BV466" i="11"/>
  <c r="BV420" i="11"/>
  <c r="BV337" i="11"/>
  <c r="BV283" i="11"/>
  <c r="BV240" i="11"/>
  <c r="BV219" i="11"/>
  <c r="BV156" i="11"/>
  <c r="BV268" i="11"/>
  <c r="BV96" i="11"/>
  <c r="BV67" i="11"/>
  <c r="BV33" i="11"/>
  <c r="BV58" i="11"/>
  <c r="BV952" i="11"/>
  <c r="BV849" i="11"/>
  <c r="BV749" i="11"/>
  <c r="BV693" i="11"/>
  <c r="BV569" i="11"/>
  <c r="BV512" i="11"/>
  <c r="BV430" i="11"/>
  <c r="BV465" i="11"/>
  <c r="BV416" i="11"/>
  <c r="BV394" i="11"/>
  <c r="BV275" i="11"/>
  <c r="BV348" i="11"/>
  <c r="BV215" i="11"/>
  <c r="BV232" i="11"/>
  <c r="BV220" i="11"/>
  <c r="BV88" i="11"/>
  <c r="BV65" i="11"/>
  <c r="BV29" i="11"/>
  <c r="BV54" i="11"/>
  <c r="BV929" i="11"/>
  <c r="BV844" i="11"/>
  <c r="BV793" i="11"/>
  <c r="BV664" i="11"/>
  <c r="BV598" i="11"/>
  <c r="BV524" i="11"/>
  <c r="BV501" i="11"/>
  <c r="BV410" i="11"/>
  <c r="BV375" i="11"/>
  <c r="BV361" i="11"/>
  <c r="BV262" i="11"/>
  <c r="BV324" i="11"/>
  <c r="BV211" i="11"/>
  <c r="BV196" i="11"/>
  <c r="BV190" i="11"/>
  <c r="BV84" i="11"/>
  <c r="BV167" i="11"/>
  <c r="BV24" i="11"/>
  <c r="BV27" i="11"/>
  <c r="BV922" i="11"/>
  <c r="BV705" i="11"/>
  <c r="BV514" i="11"/>
  <c r="BV455" i="11"/>
  <c r="BV270" i="11"/>
  <c r="BV217" i="11"/>
  <c r="BV147" i="11"/>
  <c r="BV32" i="11"/>
  <c r="BV915" i="11"/>
  <c r="BV669" i="11"/>
  <c r="BV489" i="11"/>
  <c r="BV387" i="11"/>
  <c r="BV290" i="11"/>
  <c r="BV200" i="11"/>
  <c r="BV89" i="11"/>
  <c r="BV890" i="11"/>
  <c r="BV685" i="11"/>
  <c r="BV458" i="11"/>
  <c r="BV362" i="11"/>
  <c r="BV239" i="11"/>
  <c r="BV181" i="11"/>
  <c r="BV69" i="11"/>
  <c r="BV861" i="11"/>
  <c r="BV642" i="11"/>
  <c r="BV472" i="11"/>
  <c r="BV327" i="11"/>
  <c r="BV328" i="11"/>
  <c r="BV114" i="11"/>
  <c r="BV46" i="11"/>
  <c r="BV806" i="11"/>
  <c r="BV597" i="11"/>
  <c r="BV462" i="11"/>
  <c r="BV255" i="11"/>
  <c r="BV148" i="11"/>
  <c r="BV252" i="11"/>
  <c r="BV14" i="11"/>
  <c r="BV813" i="11"/>
  <c r="BV582" i="11"/>
  <c r="BV381" i="11"/>
  <c r="BV251" i="11"/>
  <c r="BV206" i="11"/>
  <c r="BV60" i="11"/>
  <c r="BV39" i="11"/>
  <c r="BV763" i="11"/>
  <c r="BV536" i="11"/>
  <c r="BV354" i="11"/>
  <c r="BV344" i="11"/>
  <c r="BV197" i="11"/>
  <c r="BV125" i="11"/>
  <c r="BV98" i="11"/>
  <c r="BV698" i="11"/>
  <c r="BV499" i="11"/>
  <c r="BV349" i="11"/>
  <c r="BV287" i="11"/>
  <c r="BV178" i="11"/>
  <c r="BV120" i="11"/>
  <c r="BV36" i="11"/>
  <c r="Y17" i="4"/>
  <c r="Y17" i="5"/>
  <c r="S18" i="7"/>
  <c r="Y18" i="7" s="1"/>
  <c r="Y23" i="4"/>
  <c r="Y23" i="5"/>
  <c r="S24" i="7"/>
  <c r="Y24" i="7" s="1"/>
  <c r="S36" i="7"/>
  <c r="Y36" i="7" s="1"/>
  <c r="Y35" i="4"/>
  <c r="Y35" i="5"/>
  <c r="Y20" i="4"/>
  <c r="S21" i="7"/>
  <c r="Y21" i="7" s="1"/>
  <c r="Y20" i="5"/>
  <c r="S34" i="7"/>
  <c r="Y34" i="7" s="1"/>
  <c r="Y33" i="5"/>
  <c r="Y33" i="4"/>
  <c r="Y31" i="4"/>
  <c r="S32" i="7"/>
  <c r="Y32" i="7" s="1"/>
  <c r="Y31" i="5"/>
  <c r="BO962" i="11"/>
  <c r="BO954" i="11"/>
  <c r="BO950" i="11"/>
  <c r="BO931" i="11"/>
  <c r="BO930" i="11"/>
  <c r="BO920" i="11"/>
  <c r="BO899" i="11"/>
  <c r="BO886" i="11"/>
  <c r="BO888" i="11"/>
  <c r="BO883" i="11"/>
  <c r="BO878" i="11"/>
  <c r="BO862" i="11"/>
  <c r="BO855" i="11"/>
  <c r="BO833" i="11"/>
  <c r="BO830" i="11"/>
  <c r="BO827" i="11"/>
  <c r="BO800" i="11"/>
  <c r="BO803" i="11"/>
  <c r="BO815" i="11"/>
  <c r="BO801" i="11"/>
  <c r="BO966" i="11"/>
  <c r="BO967" i="11"/>
  <c r="BO949" i="11"/>
  <c r="BO940" i="11"/>
  <c r="BO927" i="11"/>
  <c r="BO917" i="11"/>
  <c r="BO896" i="11"/>
  <c r="BO905" i="11"/>
  <c r="BO918" i="11"/>
  <c r="BO902" i="11"/>
  <c r="BO876" i="11"/>
  <c r="BO860" i="11"/>
  <c r="BO865" i="11"/>
  <c r="BO845" i="11"/>
  <c r="BO826" i="11"/>
  <c r="BO972" i="11"/>
  <c r="BO965" i="11"/>
  <c r="BO961" i="11"/>
  <c r="BO942" i="11"/>
  <c r="BO934" i="11"/>
  <c r="BO926" i="11"/>
  <c r="BO916" i="11"/>
  <c r="BO895" i="11"/>
  <c r="BO903" i="11"/>
  <c r="BO908" i="11"/>
  <c r="BO881" i="11"/>
  <c r="BO859" i="11"/>
  <c r="BO856" i="11"/>
  <c r="BO850" i="11"/>
  <c r="BO839" i="11"/>
  <c r="BO835" i="11"/>
  <c r="BO818" i="11"/>
  <c r="BO792" i="11"/>
  <c r="BO795" i="11"/>
  <c r="BO797" i="11"/>
  <c r="BO959" i="11"/>
  <c r="BO945" i="11"/>
  <c r="BO932" i="11"/>
  <c r="BO914" i="11"/>
  <c r="BO890" i="11"/>
  <c r="BO909" i="11"/>
  <c r="BO867" i="11"/>
  <c r="BO869" i="11"/>
  <c r="BO848" i="11"/>
  <c r="BO824" i="11"/>
  <c r="BO787" i="11"/>
  <c r="BO823" i="11"/>
  <c r="BO785" i="11"/>
  <c r="BO782" i="11"/>
  <c r="BO757" i="11"/>
  <c r="BO773" i="11"/>
  <c r="BO755" i="11"/>
  <c r="BO758" i="11"/>
  <c r="BO713" i="11"/>
  <c r="BO721" i="11"/>
  <c r="BO760" i="11"/>
  <c r="BO737" i="11"/>
  <c r="BO727" i="11"/>
  <c r="BO666" i="11"/>
  <c r="BO688" i="11"/>
  <c r="BO698" i="11"/>
  <c r="BO675" i="11"/>
  <c r="BO694" i="11"/>
  <c r="BO634" i="11"/>
  <c r="BO650" i="11"/>
  <c r="BO619" i="11"/>
  <c r="BO592" i="11"/>
  <c r="BO635" i="11"/>
  <c r="BO585" i="11"/>
  <c r="BO584" i="11"/>
  <c r="BO616" i="11"/>
  <c r="BO605" i="11"/>
  <c r="BO573" i="11"/>
  <c r="BO552" i="11"/>
  <c r="BO551" i="11"/>
  <c r="BO559" i="11"/>
  <c r="BO540" i="11"/>
  <c r="BO524" i="11"/>
  <c r="BO526" i="11"/>
  <c r="BO506" i="11"/>
  <c r="BO510" i="11"/>
  <c r="BO554" i="11"/>
  <c r="BO513" i="11"/>
  <c r="BO434" i="11"/>
  <c r="BO470" i="11"/>
  <c r="BO425" i="11"/>
  <c r="BO457" i="11"/>
  <c r="BO481" i="11"/>
  <c r="BO464" i="11"/>
  <c r="BO326" i="11"/>
  <c r="BO486" i="11"/>
  <c r="BO469" i="11"/>
  <c r="BO375" i="11"/>
  <c r="BO391" i="11"/>
  <c r="BO403" i="11"/>
  <c r="BO337" i="11"/>
  <c r="BO386" i="11"/>
  <c r="BO418" i="11"/>
  <c r="BO341" i="11"/>
  <c r="BO292" i="11"/>
  <c r="BO971" i="11"/>
  <c r="BO960" i="11"/>
  <c r="BO943" i="11"/>
  <c r="BO970" i="11"/>
  <c r="BO956" i="11"/>
  <c r="BO944" i="11"/>
  <c r="BO925" i="11"/>
  <c r="BO912" i="11"/>
  <c r="BO938" i="11"/>
  <c r="BO887" i="11"/>
  <c r="BO858" i="11"/>
  <c r="BO846" i="11"/>
  <c r="BO831" i="11"/>
  <c r="BO805" i="11"/>
  <c r="BO819" i="11"/>
  <c r="BO802" i="11"/>
  <c r="BO806" i="11"/>
  <c r="BO814" i="11"/>
  <c r="BO739" i="11"/>
  <c r="BO779" i="11"/>
  <c r="BO746" i="11"/>
  <c r="BO738" i="11"/>
  <c r="BO705" i="11"/>
  <c r="BO725" i="11"/>
  <c r="BO747" i="11"/>
  <c r="BO699" i="11"/>
  <c r="BO690" i="11"/>
  <c r="BO689" i="11"/>
  <c r="BO680" i="11"/>
  <c r="BO655" i="11"/>
  <c r="BO695" i="11"/>
  <c r="BO662" i="11"/>
  <c r="BO626" i="11"/>
  <c r="BO652" i="11"/>
  <c r="BO636" i="11"/>
  <c r="BO628" i="11"/>
  <c r="BO611" i="11"/>
  <c r="BO615" i="11"/>
  <c r="BO609" i="11"/>
  <c r="BO608" i="11"/>
  <c r="BO598" i="11"/>
  <c r="BO553" i="11"/>
  <c r="BO539" i="11"/>
  <c r="BO572" i="11"/>
  <c r="BO541" i="11"/>
  <c r="BO508" i="11"/>
  <c r="BO516" i="11"/>
  <c r="BO511" i="11"/>
  <c r="BO498" i="11"/>
  <c r="BO522" i="11"/>
  <c r="BO525" i="11"/>
  <c r="BO459" i="11"/>
  <c r="BO484" i="11"/>
  <c r="BO453" i="11"/>
  <c r="BO476" i="11"/>
  <c r="BO448" i="11"/>
  <c r="BO471" i="11"/>
  <c r="BO385" i="11"/>
  <c r="BO417" i="11"/>
  <c r="BO400" i="11"/>
  <c r="BO420" i="11"/>
  <c r="BO968" i="11"/>
  <c r="BO952" i="11"/>
  <c r="BO948" i="11"/>
  <c r="BO924" i="11"/>
  <c r="BO911" i="11"/>
  <c r="BO906" i="11"/>
  <c r="BO874" i="11"/>
  <c r="BO853" i="11"/>
  <c r="BO866" i="11"/>
  <c r="BO851" i="11"/>
  <c r="BO822" i="11"/>
  <c r="BO812" i="11"/>
  <c r="BO798" i="11"/>
  <c r="BO794" i="11"/>
  <c r="BO776" i="11"/>
  <c r="BO735" i="11"/>
  <c r="BO774" i="11"/>
  <c r="BO767" i="11"/>
  <c r="BO731" i="11"/>
  <c r="BO701" i="11"/>
  <c r="BO712" i="11"/>
  <c r="BO729" i="11"/>
  <c r="BO733" i="11"/>
  <c r="BO686" i="11"/>
  <c r="BO685" i="11"/>
  <c r="BO676" i="11"/>
  <c r="BO702" i="11"/>
  <c r="BO667" i="11"/>
  <c r="BO654" i="11"/>
  <c r="BO658" i="11"/>
  <c r="BO659" i="11"/>
  <c r="BO623" i="11"/>
  <c r="BO643" i="11"/>
  <c r="BO644" i="11"/>
  <c r="BO610" i="11"/>
  <c r="BO603" i="11"/>
  <c r="BO591" i="11"/>
  <c r="BO587" i="11"/>
  <c r="BO548" i="11"/>
  <c r="BO535" i="11"/>
  <c r="BO569" i="11"/>
  <c r="BO537" i="11"/>
  <c r="BO487" i="11"/>
  <c r="BO507" i="11"/>
  <c r="BO563" i="11"/>
  <c r="BO494" i="11"/>
  <c r="BO518" i="11"/>
  <c r="BO521" i="11"/>
  <c r="BO454" i="11"/>
  <c r="BO478" i="11"/>
  <c r="BO449" i="11"/>
  <c r="BO466" i="11"/>
  <c r="BO444" i="11"/>
  <c r="BO460" i="11"/>
  <c r="BO368" i="11"/>
  <c r="BO413" i="11"/>
  <c r="BO367" i="11"/>
  <c r="BO416" i="11"/>
  <c r="BO432" i="11"/>
  <c r="BO426" i="11"/>
  <c r="BO374" i="11"/>
  <c r="BO435" i="11"/>
  <c r="BO355" i="11"/>
  <c r="BO406" i="11"/>
  <c r="BO334" i="11"/>
  <c r="BO246" i="11"/>
  <c r="BO296" i="11"/>
  <c r="BO241" i="11"/>
  <c r="BO287" i="11"/>
  <c r="BO274" i="11"/>
  <c r="BO312" i="11"/>
  <c r="BO244" i="11"/>
  <c r="BO264" i="11"/>
  <c r="BO280" i="11"/>
  <c r="BO289" i="11"/>
  <c r="BO188" i="11"/>
  <c r="BO165" i="11"/>
  <c r="BO178" i="11"/>
  <c r="BO225" i="11"/>
  <c r="BO228" i="11"/>
  <c r="BO172" i="11"/>
  <c r="BO243" i="11"/>
  <c r="BO144" i="11"/>
  <c r="BO215" i="11"/>
  <c r="BO84" i="11"/>
  <c r="BO173" i="11"/>
  <c r="BO99" i="11"/>
  <c r="BO65" i="11"/>
  <c r="BO163" i="11"/>
  <c r="BO134" i="11"/>
  <c r="BO78" i="11"/>
  <c r="BO152" i="11"/>
  <c r="BO111" i="11"/>
  <c r="BO133" i="11"/>
  <c r="BO51" i="11"/>
  <c r="BO12" i="11"/>
  <c r="BO10" i="11"/>
  <c r="BO42" i="11"/>
  <c r="BO38" i="11"/>
  <c r="BO969" i="11"/>
  <c r="BO947" i="11"/>
  <c r="BO935" i="11"/>
  <c r="BO923" i="11"/>
  <c r="BO894" i="11"/>
  <c r="BO898" i="11"/>
  <c r="BO870" i="11"/>
  <c r="BO875" i="11"/>
  <c r="BO854" i="11"/>
  <c r="BO820" i="11"/>
  <c r="BO813" i="11"/>
  <c r="BO808" i="11"/>
  <c r="BO786" i="11"/>
  <c r="BO789" i="11"/>
  <c r="BO777" i="11"/>
  <c r="BO783" i="11"/>
  <c r="BO772" i="11"/>
  <c r="BO750" i="11"/>
  <c r="BO722" i="11"/>
  <c r="BO697" i="11"/>
  <c r="BO708" i="11"/>
  <c r="BO724" i="11"/>
  <c r="BO732" i="11"/>
  <c r="BO682" i="11"/>
  <c r="BO681" i="11"/>
  <c r="BO672" i="11"/>
  <c r="BO691" i="11"/>
  <c r="BO661" i="11"/>
  <c r="BO651" i="11"/>
  <c r="BO621" i="11"/>
  <c r="BO657" i="11"/>
  <c r="BO645" i="11"/>
  <c r="BO637" i="11"/>
  <c r="BO607" i="11"/>
  <c r="BO618" i="11"/>
  <c r="BO599" i="11"/>
  <c r="BO578" i="11"/>
  <c r="BO581" i="11"/>
  <c r="BO579" i="11"/>
  <c r="BO531" i="11"/>
  <c r="BO555" i="11"/>
  <c r="BO533" i="11"/>
  <c r="BO483" i="11"/>
  <c r="BO503" i="11"/>
  <c r="BO562" i="11"/>
  <c r="BO544" i="11"/>
  <c r="BO505" i="11"/>
  <c r="BO517" i="11"/>
  <c r="BO450" i="11"/>
  <c r="BO474" i="11"/>
  <c r="BO445" i="11"/>
  <c r="BO462" i="11"/>
  <c r="BO440" i="11"/>
  <c r="BO455" i="11"/>
  <c r="BO364" i="11"/>
  <c r="BO409" i="11"/>
  <c r="BO363" i="11"/>
  <c r="BO412" i="11"/>
  <c r="BO431" i="11"/>
  <c r="BO419" i="11"/>
  <c r="BO370" i="11"/>
  <c r="BO422" i="11"/>
  <c r="BO350" i="11"/>
  <c r="BO402" i="11"/>
  <c r="BO323" i="11"/>
  <c r="BO957" i="11"/>
  <c r="BO939" i="11"/>
  <c r="BO889" i="11"/>
  <c r="BO873" i="11"/>
  <c r="BO836" i="11"/>
  <c r="BO817" i="11"/>
  <c r="BO775" i="11"/>
  <c r="BO753" i="11"/>
  <c r="BO751" i="11"/>
  <c r="BO709" i="11"/>
  <c r="BO752" i="11"/>
  <c r="BO706" i="11"/>
  <c r="BO684" i="11"/>
  <c r="BO756" i="11"/>
  <c r="BO630" i="11"/>
  <c r="BO614" i="11"/>
  <c r="BO629" i="11"/>
  <c r="BO625" i="11"/>
  <c r="BO602" i="11"/>
  <c r="BO543" i="11"/>
  <c r="BO550" i="11"/>
  <c r="BO520" i="11"/>
  <c r="BO502" i="11"/>
  <c r="BO534" i="11"/>
  <c r="BO493" i="11"/>
  <c r="BO488" i="11"/>
  <c r="BO473" i="11"/>
  <c r="BO477" i="11"/>
  <c r="BO424" i="11"/>
  <c r="BO395" i="11"/>
  <c r="BO356" i="11"/>
  <c r="BO365" i="11"/>
  <c r="BO369" i="11"/>
  <c r="BO284" i="11"/>
  <c r="BO283" i="11"/>
  <c r="BO325" i="11"/>
  <c r="BO321" i="11"/>
  <c r="BO253" i="11"/>
  <c r="BO273" i="11"/>
  <c r="BO277" i="11"/>
  <c r="BO306" i="11"/>
  <c r="BO236" i="11"/>
  <c r="BO293" i="11"/>
  <c r="BO205" i="11"/>
  <c r="BO343" i="11"/>
  <c r="BO191" i="11"/>
  <c r="BO185" i="11"/>
  <c r="BO114" i="11"/>
  <c r="BO127" i="11"/>
  <c r="BO141" i="11"/>
  <c r="BO177" i="11"/>
  <c r="BO130" i="11"/>
  <c r="BO75" i="11"/>
  <c r="BO41" i="11"/>
  <c r="BO148" i="11"/>
  <c r="BO74" i="11"/>
  <c r="BO138" i="11"/>
  <c r="BO48" i="11"/>
  <c r="BO8" i="11"/>
  <c r="BO118" i="11"/>
  <c r="BO21" i="11"/>
  <c r="BO46" i="11"/>
  <c r="BO23" i="11"/>
  <c r="BO951" i="11"/>
  <c r="BO921" i="11"/>
  <c r="BO904" i="11"/>
  <c r="BO852" i="11"/>
  <c r="BO828" i="11"/>
  <c r="BO791" i="11"/>
  <c r="BO810" i="11"/>
  <c r="BO743" i="11"/>
  <c r="BO766" i="11"/>
  <c r="BO736" i="11"/>
  <c r="BO716" i="11"/>
  <c r="BO674" i="11"/>
  <c r="BO664" i="11"/>
  <c r="BO648" i="11"/>
  <c r="BO941" i="11"/>
  <c r="BO913" i="11"/>
  <c r="BO897" i="11"/>
  <c r="BO861" i="11"/>
  <c r="BO838" i="11"/>
  <c r="BO807" i="11"/>
  <c r="BO778" i="11"/>
  <c r="BO769" i="11"/>
  <c r="BO742" i="11"/>
  <c r="BO717" i="11"/>
  <c r="BO728" i="11"/>
  <c r="BO710" i="11"/>
  <c r="BO692" i="11"/>
  <c r="BO669" i="11"/>
  <c r="BO671" i="11"/>
  <c r="BO641" i="11"/>
  <c r="BO631" i="11"/>
  <c r="BO594" i="11"/>
  <c r="BO568" i="11"/>
  <c r="BO542" i="11"/>
  <c r="BO512" i="11"/>
  <c r="BO515" i="11"/>
  <c r="BO538" i="11"/>
  <c r="BO482" i="11"/>
  <c r="BO458" i="11"/>
  <c r="BO452" i="11"/>
  <c r="BO423" i="11"/>
  <c r="BO428" i="11"/>
  <c r="BO371" i="11"/>
  <c r="BO411" i="11"/>
  <c r="BO436" i="11"/>
  <c r="BO427" i="11"/>
  <c r="BO314" i="11"/>
  <c r="BO347" i="11"/>
  <c r="BO258" i="11"/>
  <c r="BO295" i="11"/>
  <c r="BO282" i="11"/>
  <c r="BO299" i="11"/>
  <c r="BO316" i="11"/>
  <c r="BO252" i="11"/>
  <c r="BO255" i="11"/>
  <c r="BO202" i="11"/>
  <c r="BO183" i="11"/>
  <c r="BO187" i="11"/>
  <c r="BO217" i="11"/>
  <c r="BO220" i="11"/>
  <c r="BO140" i="11"/>
  <c r="BO194" i="11"/>
  <c r="BO227" i="11"/>
  <c r="BO92" i="11"/>
  <c r="BO180" i="11"/>
  <c r="BO95" i="11"/>
  <c r="BO57" i="11"/>
  <c r="BO107" i="11"/>
  <c r="BO98" i="11"/>
  <c r="BO166" i="11"/>
  <c r="BO120" i="11"/>
  <c r="BO24" i="11"/>
  <c r="BO40" i="11"/>
  <c r="BO108" i="11"/>
  <c r="BO18" i="11"/>
  <c r="BO9" i="11"/>
  <c r="BO936" i="11"/>
  <c r="BO893" i="11"/>
  <c r="BO857" i="11"/>
  <c r="BO844" i="11"/>
  <c r="BO809" i="11"/>
  <c r="BO781" i="11"/>
  <c r="BO770" i="11"/>
  <c r="BO768" i="11"/>
  <c r="BO740" i="11"/>
  <c r="BO704" i="11"/>
  <c r="BO723" i="11"/>
  <c r="BO677" i="11"/>
  <c r="BO687" i="11"/>
  <c r="BO646" i="11"/>
  <c r="BO649" i="11"/>
  <c r="BO624" i="11"/>
  <c r="BO612" i="11"/>
  <c r="BO574" i="11"/>
  <c r="BO564" i="11"/>
  <c r="BO546" i="11"/>
  <c r="BO479" i="11"/>
  <c r="BO545" i="11"/>
  <c r="BO501" i="11"/>
  <c r="BO446" i="11"/>
  <c r="BO441" i="11"/>
  <c r="BO485" i="11"/>
  <c r="BO354" i="11"/>
  <c r="BO358" i="11"/>
  <c r="BO467" i="11"/>
  <c r="BO407" i="11"/>
  <c r="BO398" i="11"/>
  <c r="BO414" i="11"/>
  <c r="BO301" i="11"/>
  <c r="BO324" i="11"/>
  <c r="BO254" i="11"/>
  <c r="BO291" i="11"/>
  <c r="BO265" i="11"/>
  <c r="BO294" i="11"/>
  <c r="BO307" i="11"/>
  <c r="BO234" i="11"/>
  <c r="BO251" i="11"/>
  <c r="BO197" i="11"/>
  <c r="BO174" i="11"/>
  <c r="BO169" i="11"/>
  <c r="BO213" i="11"/>
  <c r="BO212" i="11"/>
  <c r="BO136" i="11"/>
  <c r="BO176" i="11"/>
  <c r="BO223" i="11"/>
  <c r="BO88" i="11"/>
  <c r="BO155" i="11"/>
  <c r="BO87" i="11"/>
  <c r="BO53" i="11"/>
  <c r="BO175" i="11"/>
  <c r="BO94" i="11"/>
  <c r="BO157" i="11"/>
  <c r="BO113" i="11"/>
  <c r="BO60" i="11"/>
  <c r="BO30" i="11"/>
  <c r="BO35" i="11"/>
  <c r="BO93" i="11"/>
  <c r="BO15" i="11"/>
  <c r="BO963" i="11"/>
  <c r="BO907" i="11"/>
  <c r="BO849" i="11"/>
  <c r="BO784" i="11"/>
  <c r="BO771" i="11"/>
  <c r="BO720" i="11"/>
  <c r="BO668" i="11"/>
  <c r="BO693" i="11"/>
  <c r="BO639" i="11"/>
  <c r="BO589" i="11"/>
  <c r="BO557" i="11"/>
  <c r="BO549" i="11"/>
  <c r="BO532" i="11"/>
  <c r="BO442" i="11"/>
  <c r="BO489" i="11"/>
  <c r="BO340" i="11"/>
  <c r="BO379" i="11"/>
  <c r="BO346" i="11"/>
  <c r="BO410" i="11"/>
  <c r="BO237" i="11"/>
  <c r="BO338" i="11"/>
  <c r="BO304" i="11"/>
  <c r="BO269" i="11"/>
  <c r="BO330" i="11"/>
  <c r="BO210" i="11"/>
  <c r="BO272" i="11"/>
  <c r="BO229" i="11"/>
  <c r="BO181" i="11"/>
  <c r="BO167" i="11"/>
  <c r="BO100" i="11"/>
  <c r="BO139" i="11"/>
  <c r="BO61" i="11"/>
  <c r="BO112" i="11"/>
  <c r="BO168" i="11"/>
  <c r="BO33" i="11"/>
  <c r="BO137" i="11"/>
  <c r="BO20" i="11"/>
  <c r="BO953" i="11"/>
  <c r="BO900" i="11"/>
  <c r="BO840" i="11"/>
  <c r="BO790" i="11"/>
  <c r="BO762" i="11"/>
  <c r="BO741" i="11"/>
  <c r="BO660" i="11"/>
  <c r="BO665" i="11"/>
  <c r="BO633" i="11"/>
  <c r="BO620" i="11"/>
  <c r="BO556" i="11"/>
  <c r="BO475" i="11"/>
  <c r="BO527" i="11"/>
  <c r="BO438" i="11"/>
  <c r="BO461" i="11"/>
  <c r="BO401" i="11"/>
  <c r="BO430" i="11"/>
  <c r="BO342" i="11"/>
  <c r="BO381" i="11"/>
  <c r="BO357" i="11"/>
  <c r="BO313" i="11"/>
  <c r="BO261" i="11"/>
  <c r="BO248" i="11"/>
  <c r="BO319" i="11"/>
  <c r="BO206" i="11"/>
  <c r="BO201" i="11"/>
  <c r="BO200" i="11"/>
  <c r="BO158" i="11"/>
  <c r="BO162" i="11"/>
  <c r="BO96" i="11"/>
  <c r="BO121" i="11"/>
  <c r="BO49" i="11"/>
  <c r="BO106" i="11"/>
  <c r="BO146" i="11"/>
  <c r="BO29" i="11"/>
  <c r="BO89" i="11"/>
  <c r="BO77" i="11"/>
  <c r="BO933" i="11"/>
  <c r="BO882" i="11"/>
  <c r="BO804" i="11"/>
  <c r="BO765" i="11"/>
  <c r="BO734" i="11"/>
  <c r="BO719" i="11"/>
  <c r="BO683" i="11"/>
  <c r="BO656" i="11"/>
  <c r="BO595" i="11"/>
  <c r="BO570" i="11"/>
  <c r="BO576" i="11"/>
  <c r="BO530" i="11"/>
  <c r="BO514" i="11"/>
  <c r="BO463" i="11"/>
  <c r="BO465" i="11"/>
  <c r="BO384" i="11"/>
  <c r="BO399" i="11"/>
  <c r="BO439" i="11"/>
  <c r="BO360" i="11"/>
  <c r="BO322" i="11"/>
  <c r="BO309" i="11"/>
  <c r="BO257" i="11"/>
  <c r="BO239" i="11"/>
  <c r="BO267" i="11"/>
  <c r="BO193" i="11"/>
  <c r="BO196" i="11"/>
  <c r="BO182" i="11"/>
  <c r="BO145" i="11"/>
  <c r="BO109" i="11"/>
  <c r="BO68" i="11"/>
  <c r="BO117" i="11"/>
  <c r="BO45" i="11"/>
  <c r="BO102" i="11"/>
  <c r="BO135" i="11"/>
  <c r="BO25" i="11"/>
  <c r="BO52" i="11"/>
  <c r="BO63" i="11"/>
  <c r="BO929" i="11"/>
  <c r="BO868" i="11"/>
  <c r="BO796" i="11"/>
  <c r="BO761" i="11"/>
  <c r="BO726" i="11"/>
  <c r="BO958" i="11"/>
  <c r="BO891" i="11"/>
  <c r="BO832" i="11"/>
  <c r="BO877" i="11"/>
  <c r="BO780" i="11"/>
  <c r="BO678" i="11"/>
  <c r="BO638" i="11"/>
  <c r="BO606" i="11"/>
  <c r="BO560" i="11"/>
  <c r="BO523" i="11"/>
  <c r="BO480" i="11"/>
  <c r="BO349" i="11"/>
  <c r="BO415" i="11"/>
  <c r="BO335" i="11"/>
  <c r="BO262" i="11"/>
  <c r="BO240" i="11"/>
  <c r="BO256" i="11"/>
  <c r="BO222" i="11"/>
  <c r="BO344" i="11"/>
  <c r="BO207" i="11"/>
  <c r="BO150" i="11"/>
  <c r="BO67" i="11"/>
  <c r="BO66" i="11"/>
  <c r="BO14" i="11"/>
  <c r="BO11" i="11"/>
  <c r="BO871" i="11"/>
  <c r="BO763" i="11"/>
  <c r="BO670" i="11"/>
  <c r="BO640" i="11"/>
  <c r="BO586" i="11"/>
  <c r="BO567" i="11"/>
  <c r="BO519" i="11"/>
  <c r="BO433" i="11"/>
  <c r="BO380" i="11"/>
  <c r="BO382" i="11"/>
  <c r="BO331" i="11"/>
  <c r="BO250" i="11"/>
  <c r="BO329" i="11"/>
  <c r="BO263" i="11"/>
  <c r="BO214" i="11"/>
  <c r="BO245" i="11"/>
  <c r="BO203" i="11"/>
  <c r="BO147" i="11"/>
  <c r="BO37" i="11"/>
  <c r="BO58" i="11"/>
  <c r="BO13" i="11"/>
  <c r="BO122" i="11"/>
  <c r="BO841" i="11"/>
  <c r="BO759" i="11"/>
  <c r="BO673" i="11"/>
  <c r="BO627" i="11"/>
  <c r="BO597" i="11"/>
  <c r="BO565" i="11"/>
  <c r="BO472" i="11"/>
  <c r="BO429" i="11"/>
  <c r="BO353" i="11"/>
  <c r="BO378" i="11"/>
  <c r="BO297" i="11"/>
  <c r="BO300" i="11"/>
  <c r="BO290" i="11"/>
  <c r="BO259" i="11"/>
  <c r="BO298" i="11"/>
  <c r="BO224" i="11"/>
  <c r="BO311" i="11"/>
  <c r="BO132" i="11"/>
  <c r="BO151" i="11"/>
  <c r="BO54" i="11"/>
  <c r="BO81" i="11"/>
  <c r="BO36" i="11"/>
  <c r="BO799" i="11"/>
  <c r="BO764" i="11"/>
  <c r="BO714" i="11"/>
  <c r="BO632" i="11"/>
  <c r="BO566" i="11"/>
  <c r="BO529" i="11"/>
  <c r="BO468" i="11"/>
  <c r="BO490" i="11"/>
  <c r="BO348" i="11"/>
  <c r="BO394" i="11"/>
  <c r="BO288" i="11"/>
  <c r="BO270" i="11"/>
  <c r="BO286" i="11"/>
  <c r="BO233" i="11"/>
  <c r="BO192" i="11"/>
  <c r="BO199" i="11"/>
  <c r="BO238" i="11"/>
  <c r="BO153" i="11"/>
  <c r="BO126" i="11"/>
  <c r="BO129" i="11"/>
  <c r="BO73" i="11"/>
  <c r="BO32" i="11"/>
  <c r="BO915" i="11"/>
  <c r="BO793" i="11"/>
  <c r="BO696" i="11"/>
  <c r="BO647" i="11"/>
  <c r="BO593" i="11"/>
  <c r="BO575" i="11"/>
  <c r="BO495" i="11"/>
  <c r="BO496" i="11"/>
  <c r="BO447" i="11"/>
  <c r="BO387" i="11"/>
  <c r="BO336" i="11"/>
  <c r="BO279" i="11"/>
  <c r="BO308" i="11"/>
  <c r="BO268" i="11"/>
  <c r="BO351" i="11"/>
  <c r="BO302" i="11"/>
  <c r="BO119" i="11"/>
  <c r="BO104" i="11"/>
  <c r="BO79" i="11"/>
  <c r="BO86" i="11"/>
  <c r="BO55" i="11"/>
  <c r="BO31" i="11"/>
  <c r="BO47" i="11"/>
  <c r="BO892" i="11"/>
  <c r="BO748" i="11"/>
  <c r="BO749" i="11"/>
  <c r="BO642" i="11"/>
  <c r="BO590" i="11"/>
  <c r="BO561" i="11"/>
  <c r="BO536" i="11"/>
  <c r="BO558" i="11"/>
  <c r="BO443" i="11"/>
  <c r="BO362" i="11"/>
  <c r="BO327" i="11"/>
  <c r="BO275" i="11"/>
  <c r="BO249" i="11"/>
  <c r="BO260" i="11"/>
  <c r="BO226" i="11"/>
  <c r="BO230" i="11"/>
  <c r="BO235" i="11"/>
  <c r="BO834" i="11"/>
  <c r="BO577" i="11"/>
  <c r="BO404" i="11"/>
  <c r="BO281" i="11"/>
  <c r="BO211" i="11"/>
  <c r="BO125" i="11"/>
  <c r="BO730" i="11"/>
  <c r="BO583" i="11"/>
  <c r="BO390" i="11"/>
  <c r="BO315" i="11"/>
  <c r="BO64" i="11"/>
  <c r="BO59" i="11"/>
  <c r="BO700" i="11"/>
  <c r="BO499" i="11"/>
  <c r="BO361" i="11"/>
  <c r="BO232" i="11"/>
  <c r="BO103" i="11"/>
  <c r="BO39" i="11"/>
  <c r="BO653" i="11"/>
  <c r="BO500" i="11"/>
  <c r="BO318" i="11"/>
  <c r="BO160" i="11"/>
  <c r="BO71" i="11"/>
  <c r="BO128" i="11"/>
  <c r="BO922" i="11"/>
  <c r="BO596" i="11"/>
  <c r="BO451" i="11"/>
  <c r="BO317" i="11"/>
  <c r="BO123" i="11"/>
  <c r="BO156" i="11"/>
  <c r="BO19" i="11"/>
  <c r="BO242" i="11"/>
  <c r="BO82" i="11"/>
  <c r="BO679" i="11"/>
  <c r="BO303" i="11"/>
  <c r="BO27" i="11"/>
  <c r="BO604" i="11"/>
  <c r="BO164" i="11"/>
  <c r="BO69" i="11"/>
  <c r="BO582" i="11"/>
  <c r="BO190" i="11"/>
  <c r="BO456" i="11"/>
  <c r="BO83" i="11"/>
  <c r="BO408" i="11"/>
  <c r="BO328" i="11"/>
  <c r="BO219" i="11"/>
  <c r="BO159" i="11"/>
  <c r="BO26" i="11"/>
  <c r="BO816" i="11"/>
  <c r="BO504" i="11"/>
  <c r="BS965" i="11"/>
  <c r="BS956" i="11"/>
  <c r="BS944" i="11"/>
  <c r="BS933" i="11"/>
  <c r="BS924" i="11"/>
  <c r="BS913" i="11"/>
  <c r="BS904" i="11"/>
  <c r="BS922" i="11"/>
  <c r="BS895" i="11"/>
  <c r="BS899" i="11"/>
  <c r="BS870" i="11"/>
  <c r="BS861" i="11"/>
  <c r="BS844" i="11"/>
  <c r="BS972" i="11"/>
  <c r="BS963" i="11"/>
  <c r="BS954" i="11"/>
  <c r="BS941" i="11"/>
  <c r="BS932" i="11"/>
  <c r="BS938" i="11"/>
  <c r="BS912" i="11"/>
  <c r="BS903" i="11"/>
  <c r="BS888" i="11"/>
  <c r="BS894" i="11"/>
  <c r="BS889" i="11"/>
  <c r="BS857" i="11"/>
  <c r="BS871" i="11"/>
  <c r="BS873" i="11"/>
  <c r="BS851" i="11"/>
  <c r="BS824" i="11"/>
  <c r="BS826" i="11"/>
  <c r="BS790" i="11"/>
  <c r="BS789" i="11"/>
  <c r="BS817" i="11"/>
  <c r="BS792" i="11"/>
  <c r="BS775" i="11"/>
  <c r="BS751" i="11"/>
  <c r="BS795" i="11"/>
  <c r="BS753" i="11"/>
  <c r="BS729" i="11"/>
  <c r="BS967" i="11"/>
  <c r="BS958" i="11"/>
  <c r="BS952" i="11"/>
  <c r="BS950" i="11"/>
  <c r="BS926" i="11"/>
  <c r="BS915" i="11"/>
  <c r="BS906" i="11"/>
  <c r="BS943" i="11"/>
  <c r="BS897" i="11"/>
  <c r="BS886" i="11"/>
  <c r="BS881" i="11"/>
  <c r="BS855" i="11"/>
  <c r="BS858" i="11"/>
  <c r="BS831" i="11"/>
  <c r="BS839" i="11"/>
  <c r="BS823" i="11"/>
  <c r="BS802" i="11"/>
  <c r="BS801" i="11"/>
  <c r="BS804" i="11"/>
  <c r="BS774" i="11"/>
  <c r="BS776" i="11"/>
  <c r="BS763" i="11"/>
  <c r="BS767" i="11"/>
  <c r="BS765" i="11"/>
  <c r="BS764" i="11"/>
  <c r="BS699" i="11"/>
  <c r="BS719" i="11"/>
  <c r="BS694" i="11"/>
  <c r="BS709" i="11"/>
  <c r="BS717" i="11"/>
  <c r="BS961" i="11"/>
  <c r="BS949" i="11"/>
  <c r="BS930" i="11"/>
  <c r="BS911" i="11"/>
  <c r="BS918" i="11"/>
  <c r="BS892" i="11"/>
  <c r="BS874" i="11"/>
  <c r="BS845" i="11"/>
  <c r="BS840" i="11"/>
  <c r="BS853" i="11"/>
  <c r="BS807" i="11"/>
  <c r="BS793" i="11"/>
  <c r="BS784" i="11"/>
  <c r="BS780" i="11"/>
  <c r="BS755" i="11"/>
  <c r="BS771" i="11"/>
  <c r="BS769" i="11"/>
  <c r="BS752" i="11"/>
  <c r="BS714" i="11"/>
  <c r="BS749" i="11"/>
  <c r="BS736" i="11"/>
  <c r="BS668" i="11"/>
  <c r="BS679" i="11"/>
  <c r="BS666" i="11"/>
  <c r="BS689" i="11"/>
  <c r="BS669" i="11"/>
  <c r="BS649" i="11"/>
  <c r="BS661" i="11"/>
  <c r="BS645" i="11"/>
  <c r="BS635" i="11"/>
  <c r="BS646" i="11"/>
  <c r="BS618" i="11"/>
  <c r="BS596" i="11"/>
  <c r="BS607" i="11"/>
  <c r="BS615" i="11"/>
  <c r="BS579" i="11"/>
  <c r="BS541" i="11"/>
  <c r="BS549" i="11"/>
  <c r="BS570" i="11"/>
  <c r="BS552" i="11"/>
  <c r="BS514" i="11"/>
  <c r="BS518" i="11"/>
  <c r="BS517" i="11"/>
  <c r="BS542" i="11"/>
  <c r="BS495" i="11"/>
  <c r="BS502" i="11"/>
  <c r="BS448" i="11"/>
  <c r="BS540" i="11"/>
  <c r="BS435" i="11"/>
  <c r="BS471" i="11"/>
  <c r="BS454" i="11"/>
  <c r="BS478" i="11"/>
  <c r="BS428" i="11"/>
  <c r="BS347" i="11"/>
  <c r="BS407" i="11"/>
  <c r="BS526" i="11"/>
  <c r="BS355" i="11"/>
  <c r="BS406" i="11"/>
  <c r="BS385" i="11"/>
  <c r="BS384" i="11"/>
  <c r="BS353" i="11"/>
  <c r="BS404" i="11"/>
  <c r="BS294" i="11"/>
  <c r="BS235" i="11"/>
  <c r="BS277" i="11"/>
  <c r="BS311" i="11"/>
  <c r="BS306" i="11"/>
  <c r="BS354" i="11"/>
  <c r="BS284" i="11"/>
  <c r="BS279" i="11"/>
  <c r="BS349" i="11"/>
  <c r="BS265" i="11"/>
  <c r="BS191" i="11"/>
  <c r="BS220" i="11"/>
  <c r="BS207" i="11"/>
  <c r="BS227" i="11"/>
  <c r="BS245" i="11"/>
  <c r="BS295" i="11"/>
  <c r="BS156" i="11"/>
  <c r="BS300" i="11"/>
  <c r="BS169" i="11"/>
  <c r="BS236" i="11"/>
  <c r="BS130" i="11"/>
  <c r="BS86" i="11"/>
  <c r="BS128" i="11"/>
  <c r="BS89" i="11"/>
  <c r="BS51" i="11"/>
  <c r="BS146" i="11"/>
  <c r="BS84" i="11"/>
  <c r="BS123" i="11"/>
  <c r="BS31" i="11"/>
  <c r="BS9" i="11"/>
  <c r="BS103" i="11"/>
  <c r="BS29" i="11"/>
  <c r="BS41" i="11"/>
  <c r="BS26" i="11"/>
  <c r="BS960" i="11"/>
  <c r="BS939" i="11"/>
  <c r="BS927" i="11"/>
  <c r="BS909" i="11"/>
  <c r="BS920" i="11"/>
  <c r="BS891" i="11"/>
  <c r="BS865" i="11"/>
  <c r="BS867" i="11"/>
  <c r="BS846" i="11"/>
  <c r="BS833" i="11"/>
  <c r="BS798" i="11"/>
  <c r="BS818" i="11"/>
  <c r="BS796" i="11"/>
  <c r="BS803" i="11"/>
  <c r="BS746" i="11"/>
  <c r="BS766" i="11"/>
  <c r="BS760" i="11"/>
  <c r="BS747" i="11"/>
  <c r="BS710" i="11"/>
  <c r="BS740" i="11"/>
  <c r="BS730" i="11"/>
  <c r="BS700" i="11"/>
  <c r="BS675" i="11"/>
  <c r="BS662" i="11"/>
  <c r="BS685" i="11"/>
  <c r="BS665" i="11"/>
  <c r="BS644" i="11"/>
  <c r="BS648" i="11"/>
  <c r="BS643" i="11"/>
  <c r="BS611" i="11"/>
  <c r="BS629" i="11"/>
  <c r="BS603" i="11"/>
  <c r="BS591" i="11"/>
  <c r="BS604" i="11"/>
  <c r="BS584" i="11"/>
  <c r="BS578" i="11"/>
  <c r="BS537" i="11"/>
  <c r="BS545" i="11"/>
  <c r="BS553" i="11"/>
  <c r="BS543" i="11"/>
  <c r="BS510" i="11"/>
  <c r="BS505" i="11"/>
  <c r="BS504" i="11"/>
  <c r="BS534" i="11"/>
  <c r="BS474" i="11"/>
  <c r="BS498" i="11"/>
  <c r="BS444" i="11"/>
  <c r="BS483" i="11"/>
  <c r="BS431" i="11"/>
  <c r="BS464" i="11"/>
  <c r="BS450" i="11"/>
  <c r="BS472" i="11"/>
  <c r="BS399" i="11"/>
  <c r="BS328" i="11"/>
  <c r="BS403" i="11"/>
  <c r="BS422" i="11"/>
  <c r="BS350" i="11"/>
  <c r="BS402" i="11"/>
  <c r="BS368" i="11"/>
  <c r="BS380" i="11"/>
  <c r="BS348" i="11"/>
  <c r="BS379" i="11"/>
  <c r="BS290" i="11"/>
  <c r="BS341" i="11"/>
  <c r="BS268" i="11"/>
  <c r="BS302" i="11"/>
  <c r="BS280" i="11"/>
  <c r="BS336" i="11"/>
  <c r="BS246" i="11"/>
  <c r="BS275" i="11"/>
  <c r="BS340" i="11"/>
  <c r="BS261" i="11"/>
  <c r="BS177" i="11"/>
  <c r="BS212" i="11"/>
  <c r="BS203" i="11"/>
  <c r="BS223" i="11"/>
  <c r="BS210" i="11"/>
  <c r="BS243" i="11"/>
  <c r="BS152" i="11"/>
  <c r="BS238" i="11"/>
  <c r="BS164" i="11"/>
  <c r="BS229" i="11"/>
  <c r="BS119" i="11"/>
  <c r="BS82" i="11"/>
  <c r="BS126" i="11"/>
  <c r="BS81" i="11"/>
  <c r="BS47" i="11"/>
  <c r="BS118" i="11"/>
  <c r="BS68" i="11"/>
  <c r="BS135" i="11"/>
  <c r="BS27" i="11"/>
  <c r="BS144" i="11"/>
  <c r="BS95" i="11"/>
  <c r="BS24" i="11"/>
  <c r="BS38" i="11"/>
  <c r="BS13" i="11"/>
  <c r="BS971" i="11"/>
  <c r="BS959" i="11"/>
  <c r="BS947" i="11"/>
  <c r="BS925" i="11"/>
  <c r="BS908" i="11"/>
  <c r="BS898" i="11"/>
  <c r="BS890" i="11"/>
  <c r="BS877" i="11"/>
  <c r="BS848" i="11"/>
  <c r="BS838" i="11"/>
  <c r="BS827" i="11"/>
  <c r="BS794" i="11"/>
  <c r="BS805" i="11"/>
  <c r="BS783" i="11"/>
  <c r="BS791" i="11"/>
  <c r="BS737" i="11"/>
  <c r="BS770" i="11"/>
  <c r="BS756" i="11"/>
  <c r="BS743" i="11"/>
  <c r="BS706" i="11"/>
  <c r="BS726" i="11"/>
  <c r="BS721" i="11"/>
  <c r="BS692" i="11"/>
  <c r="BS690" i="11"/>
  <c r="BS658" i="11"/>
  <c r="BS681" i="11"/>
  <c r="BS660" i="11"/>
  <c r="BS640" i="11"/>
  <c r="BS659" i="11"/>
  <c r="BS630" i="11"/>
  <c r="BS606" i="11"/>
  <c r="BS627" i="11"/>
  <c r="BS599" i="11"/>
  <c r="BS582" i="11"/>
  <c r="BS595" i="11"/>
  <c r="BS634" i="11"/>
  <c r="BS574" i="11"/>
  <c r="BS533" i="11"/>
  <c r="BS563" i="11"/>
  <c r="BS548" i="11"/>
  <c r="BS539" i="11"/>
  <c r="BS493" i="11"/>
  <c r="BS501" i="11"/>
  <c r="BS500" i="11"/>
  <c r="BS524" i="11"/>
  <c r="BS470" i="11"/>
  <c r="BS494" i="11"/>
  <c r="BS440" i="11"/>
  <c r="BS460" i="11"/>
  <c r="BS427" i="11"/>
  <c r="BS515" i="11"/>
  <c r="BS446" i="11"/>
  <c r="BS458" i="11"/>
  <c r="BS395" i="11"/>
  <c r="BS324" i="11"/>
  <c r="BS382" i="11"/>
  <c r="BS398" i="11"/>
  <c r="BS468" i="11"/>
  <c r="BS381" i="11"/>
  <c r="BS364" i="11"/>
  <c r="BS344" i="11"/>
  <c r="BS329" i="11"/>
  <c r="BS375" i="11"/>
  <c r="BS286" i="11"/>
  <c r="BS335" i="11"/>
  <c r="BS264" i="11"/>
  <c r="BS298" i="11"/>
  <c r="BS267" i="11"/>
  <c r="BS323" i="11"/>
  <c r="BS242" i="11"/>
  <c r="BS262" i="11"/>
  <c r="BS321" i="11"/>
  <c r="BS257" i="11"/>
  <c r="BS168" i="11"/>
  <c r="BS199" i="11"/>
  <c r="BS194" i="11"/>
  <c r="BS219" i="11"/>
  <c r="BS206" i="11"/>
  <c r="BS226" i="11"/>
  <c r="BS147" i="11"/>
  <c r="BS205" i="11"/>
  <c r="BS160" i="11"/>
  <c r="BS225" i="11"/>
  <c r="BS117" i="11"/>
  <c r="BS78" i="11"/>
  <c r="BS114" i="11"/>
  <c r="BS77" i="11"/>
  <c r="BS39" i="11"/>
  <c r="BS108" i="11"/>
  <c r="BS64" i="11"/>
  <c r="BS127" i="11"/>
  <c r="BS21" i="11"/>
  <c r="BS65" i="11"/>
  <c r="BS87" i="11"/>
  <c r="BS15" i="11"/>
  <c r="BS37" i="11"/>
  <c r="BS11" i="11"/>
  <c r="BS970" i="11"/>
  <c r="BS957" i="11"/>
  <c r="BS940" i="11"/>
  <c r="BS931" i="11"/>
  <c r="BS907" i="11"/>
  <c r="BS887" i="11"/>
  <c r="BS882" i="11"/>
  <c r="BS875" i="11"/>
  <c r="BS862" i="11"/>
  <c r="BS834" i="11"/>
  <c r="BS830" i="11"/>
  <c r="BS815" i="11"/>
  <c r="BS813" i="11"/>
  <c r="BS812" i="11"/>
  <c r="BS782" i="11"/>
  <c r="BS733" i="11"/>
  <c r="BS761" i="11"/>
  <c r="BS724" i="11"/>
  <c r="BS739" i="11"/>
  <c r="BS702" i="11"/>
  <c r="BS713" i="11"/>
  <c r="BS688" i="11"/>
  <c r="BS697" i="11"/>
  <c r="BS686" i="11"/>
  <c r="BS708" i="11"/>
  <c r="BS677" i="11"/>
  <c r="BS656" i="11"/>
  <c r="BS636" i="11"/>
  <c r="BS655" i="11"/>
  <c r="BS612" i="11"/>
  <c r="BS602" i="11"/>
  <c r="BS619" i="11"/>
  <c r="BS583" i="11"/>
  <c r="BS620" i="11"/>
  <c r="BS590" i="11"/>
  <c r="BS609" i="11"/>
  <c r="BS555" i="11"/>
  <c r="BS529" i="11"/>
  <c r="BS562" i="11"/>
  <c r="BS575" i="11"/>
  <c r="BS535" i="11"/>
  <c r="BS489" i="11"/>
  <c r="BS532" i="11"/>
  <c r="BS496" i="11"/>
  <c r="BS520" i="11"/>
  <c r="BS466" i="11"/>
  <c r="BS488" i="11"/>
  <c r="BS436" i="11"/>
  <c r="BS455" i="11"/>
  <c r="BS423" i="11"/>
  <c r="BS486" i="11"/>
  <c r="BS442" i="11"/>
  <c r="BS453" i="11"/>
  <c r="BS391" i="11"/>
  <c r="BS426" i="11"/>
  <c r="BS378" i="11"/>
  <c r="BS394" i="11"/>
  <c r="BS462" i="11"/>
  <c r="BS369" i="11"/>
  <c r="BS425" i="11"/>
  <c r="BS334" i="11"/>
  <c r="BS325" i="11"/>
  <c r="BS371" i="11"/>
  <c r="BS273" i="11"/>
  <c r="BS331" i="11"/>
  <c r="BS260" i="11"/>
  <c r="BS293" i="11"/>
  <c r="BS263" i="11"/>
  <c r="BS966" i="11"/>
  <c r="BS948" i="11"/>
  <c r="BS942" i="11"/>
  <c r="BS916" i="11"/>
  <c r="BS923" i="11"/>
  <c r="BS896" i="11"/>
  <c r="BS859" i="11"/>
  <c r="BS854" i="11"/>
  <c r="BS852" i="11"/>
  <c r="BS828" i="11"/>
  <c r="BS819" i="11"/>
  <c r="BS806" i="11"/>
  <c r="BS820" i="11"/>
  <c r="BS799" i="11"/>
  <c r="BS768" i="11"/>
  <c r="BS741" i="11"/>
  <c r="BS777" i="11"/>
  <c r="BS728" i="11"/>
  <c r="BS735" i="11"/>
  <c r="BS722" i="11"/>
  <c r="BS742" i="11"/>
  <c r="BS676" i="11"/>
  <c r="BS687" i="11"/>
  <c r="BS674" i="11"/>
  <c r="BS734" i="11"/>
  <c r="BS725" i="11"/>
  <c r="BS652" i="11"/>
  <c r="BS624" i="11"/>
  <c r="BS651" i="11"/>
  <c r="BS626" i="11"/>
  <c r="BS633" i="11"/>
  <c r="BS623" i="11"/>
  <c r="BS608" i="11"/>
  <c r="BS593" i="11"/>
  <c r="BS568" i="11"/>
  <c r="BS589" i="11"/>
  <c r="BS559" i="11"/>
  <c r="BS565" i="11"/>
  <c r="BS587" i="11"/>
  <c r="BS561" i="11"/>
  <c r="BS551" i="11"/>
  <c r="BS477" i="11"/>
  <c r="BS525" i="11"/>
  <c r="BS508" i="11"/>
  <c r="BS503" i="11"/>
  <c r="BS519" i="11"/>
  <c r="BS457" i="11"/>
  <c r="BS465" i="11"/>
  <c r="BS443" i="11"/>
  <c r="BS479" i="11"/>
  <c r="BS467" i="11"/>
  <c r="BS463" i="11"/>
  <c r="BS480" i="11"/>
  <c r="BS357" i="11"/>
  <c r="BS415" i="11"/>
  <c r="BS356" i="11"/>
  <c r="BS365" i="11"/>
  <c r="BS414" i="11"/>
  <c r="BS434" i="11"/>
  <c r="BS409" i="11"/>
  <c r="BS363" i="11"/>
  <c r="BS412" i="11"/>
  <c r="BS312" i="11"/>
  <c r="BS244" i="11"/>
  <c r="BS303" i="11"/>
  <c r="BS342" i="11"/>
  <c r="BS326" i="11"/>
  <c r="BS251" i="11"/>
  <c r="BS292" i="11"/>
  <c r="BS296" i="11"/>
  <c r="BS241" i="11"/>
  <c r="BS282" i="11"/>
  <c r="BS337" i="11"/>
  <c r="BS228" i="11"/>
  <c r="BS172" i="11"/>
  <c r="BS313" i="11"/>
  <c r="BS291" i="11"/>
  <c r="BS188" i="11"/>
  <c r="BS174" i="11"/>
  <c r="BS121" i="11"/>
  <c r="BS187" i="11"/>
  <c r="BS107" i="11"/>
  <c r="BS153" i="11"/>
  <c r="BS98" i="11"/>
  <c r="BS145" i="11"/>
  <c r="BS137" i="11"/>
  <c r="BS59" i="11"/>
  <c r="BS122" i="11"/>
  <c r="BS92" i="11"/>
  <c r="BS200" i="11"/>
  <c r="BS67" i="11"/>
  <c r="BS20" i="11"/>
  <c r="BS23" i="11"/>
  <c r="BS42" i="11"/>
  <c r="BS48" i="11"/>
  <c r="BS40" i="11"/>
  <c r="BS58" i="11"/>
  <c r="BS945" i="11"/>
  <c r="BS914" i="11"/>
  <c r="BS876" i="11"/>
  <c r="BS850" i="11"/>
  <c r="BS797" i="11"/>
  <c r="BS772" i="11"/>
  <c r="BS720" i="11"/>
  <c r="BS758" i="11"/>
  <c r="BS691" i="11"/>
  <c r="BS712" i="11"/>
  <c r="BS671" i="11"/>
  <c r="BS594" i="11"/>
  <c r="BS614" i="11"/>
  <c r="BS586" i="11"/>
  <c r="BS544" i="11"/>
  <c r="BS485" i="11"/>
  <c r="BS556" i="11"/>
  <c r="BS461" i="11"/>
  <c r="BS511" i="11"/>
  <c r="BS484" i="11"/>
  <c r="BS419" i="11"/>
  <c r="BS433" i="11"/>
  <c r="BS401" i="11"/>
  <c r="BS338" i="11"/>
  <c r="BS256" i="11"/>
  <c r="BS233" i="11"/>
  <c r="BS283" i="11"/>
  <c r="BS274" i="11"/>
  <c r="BS224" i="11"/>
  <c r="BS287" i="11"/>
  <c r="BS327" i="11"/>
  <c r="BS112" i="11"/>
  <c r="BS330" i="11"/>
  <c r="BS94" i="11"/>
  <c r="BS93" i="11"/>
  <c r="BS120" i="11"/>
  <c r="BS136" i="11"/>
  <c r="BS10" i="11"/>
  <c r="BS33" i="11"/>
  <c r="BS30" i="11"/>
  <c r="BS951" i="11"/>
  <c r="BS905" i="11"/>
  <c r="BS866" i="11"/>
  <c r="BS832" i="11"/>
  <c r="BS809" i="11"/>
  <c r="BS759" i="11"/>
  <c r="BS716" i="11"/>
  <c r="BS705" i="11"/>
  <c r="BS683" i="11"/>
  <c r="BS693" i="11"/>
  <c r="BS667" i="11"/>
  <c r="BS631" i="11"/>
  <c r="BS581" i="11"/>
  <c r="BS546" i="11"/>
  <c r="BS577" i="11"/>
  <c r="BS481" i="11"/>
  <c r="BS516" i="11"/>
  <c r="BS452" i="11"/>
  <c r="BS490" i="11"/>
  <c r="BS449" i="11"/>
  <c r="BS411" i="11"/>
  <c r="BS418" i="11"/>
  <c r="BS400" i="11"/>
  <c r="BS299" i="11"/>
  <c r="BS252" i="11"/>
  <c r="BS314" i="11"/>
  <c r="BS258" i="11"/>
  <c r="BS253" i="11"/>
  <c r="BS190" i="11"/>
  <c r="BS215" i="11"/>
  <c r="BS222" i="11"/>
  <c r="BS201" i="11"/>
  <c r="BS217" i="11"/>
  <c r="BS74" i="11"/>
  <c r="BS73" i="11"/>
  <c r="BS104" i="11"/>
  <c r="BS99" i="11"/>
  <c r="BS36" i="11"/>
  <c r="BS8" i="11"/>
  <c r="BS150" i="11"/>
  <c r="BS953" i="11"/>
  <c r="BS902" i="11"/>
  <c r="BS868" i="11"/>
  <c r="BS822" i="11"/>
  <c r="BS800" i="11"/>
  <c r="BS781" i="11"/>
  <c r="BS762" i="11"/>
  <c r="BS701" i="11"/>
  <c r="BS682" i="11"/>
  <c r="BS704" i="11"/>
  <c r="BS664" i="11"/>
  <c r="BS642" i="11"/>
  <c r="BS610" i="11"/>
  <c r="BS569" i="11"/>
  <c r="BS573" i="11"/>
  <c r="BS522" i="11"/>
  <c r="BS507" i="11"/>
  <c r="BS432" i="11"/>
  <c r="BS473" i="11"/>
  <c r="BS445" i="11"/>
  <c r="BS374" i="11"/>
  <c r="BS410" i="11"/>
  <c r="BS367" i="11"/>
  <c r="BS269" i="11"/>
  <c r="BS315" i="11"/>
  <c r="BS301" i="11"/>
  <c r="BS254" i="11"/>
  <c r="BS249" i="11"/>
  <c r="BS185" i="11"/>
  <c r="BS211" i="11"/>
  <c r="BS214" i="11"/>
  <c r="BS196" i="11"/>
  <c r="BS213" i="11"/>
  <c r="BS66" i="11"/>
  <c r="BS69" i="11"/>
  <c r="BS100" i="11"/>
  <c r="BS83" i="11"/>
  <c r="BS32" i="11"/>
  <c r="BS12" i="11"/>
  <c r="BS113" i="11"/>
  <c r="BS934" i="11"/>
  <c r="BS921" i="11"/>
  <c r="BS869" i="11"/>
  <c r="BS841" i="11"/>
  <c r="BS808" i="11"/>
  <c r="BS750" i="11"/>
  <c r="BS732" i="11"/>
  <c r="BS738" i="11"/>
  <c r="BS678" i="11"/>
  <c r="BS654" i="11"/>
  <c r="BS647" i="11"/>
  <c r="BS625" i="11"/>
  <c r="BS576" i="11"/>
  <c r="BS550" i="11"/>
  <c r="BS566" i="11"/>
  <c r="BS513" i="11"/>
  <c r="BS499" i="11"/>
  <c r="BS487" i="11"/>
  <c r="BS475" i="11"/>
  <c r="BS430" i="11"/>
  <c r="BS370" i="11"/>
  <c r="BS360" i="11"/>
  <c r="BS358" i="11"/>
  <c r="BS248" i="11"/>
  <c r="BS289" i="11"/>
  <c r="BS297" i="11"/>
  <c r="BS250" i="11"/>
  <c r="BS240" i="11"/>
  <c r="BS181" i="11"/>
  <c r="BS180" i="11"/>
  <c r="BS183" i="11"/>
  <c r="BS192" i="11"/>
  <c r="BS155" i="11"/>
  <c r="BS173" i="11"/>
  <c r="BS63" i="11"/>
  <c r="BS96" i="11"/>
  <c r="BS75" i="11"/>
  <c r="BS19" i="11"/>
  <c r="BS132" i="11"/>
  <c r="BS61" i="11"/>
  <c r="BS936" i="11"/>
  <c r="BS883" i="11"/>
  <c r="BS849" i="11"/>
  <c r="BS836" i="11"/>
  <c r="BS787" i="11"/>
  <c r="BS779" i="11"/>
  <c r="BS723" i="11"/>
  <c r="BS684" i="11"/>
  <c r="BS670" i="11"/>
  <c r="BS650" i="11"/>
  <c r="BS641" i="11"/>
  <c r="BS638" i="11"/>
  <c r="BS572" i="11"/>
  <c r="BS585" i="11"/>
  <c r="BS557" i="11"/>
  <c r="BS538" i="11"/>
  <c r="BS530" i="11"/>
  <c r="BS456" i="11"/>
  <c r="BS469" i="11"/>
  <c r="BS387" i="11"/>
  <c r="BS346" i="11"/>
  <c r="BS441" i="11"/>
  <c r="BS420" i="11"/>
  <c r="BS239" i="11"/>
  <c r="BS272" i="11"/>
  <c r="BS288" i="11"/>
  <c r="BS232" i="11"/>
  <c r="BS230" i="11"/>
  <c r="BS158" i="11"/>
  <c r="BS270" i="11"/>
  <c r="BS165" i="11"/>
  <c r="BS178" i="11"/>
  <c r="BS139" i="11"/>
  <c r="BS133" i="11"/>
  <c r="BS55" i="11"/>
  <c r="BS88" i="11"/>
  <c r="BS35" i="11"/>
  <c r="BS18" i="11"/>
  <c r="BS45" i="11"/>
  <c r="BS54" i="11"/>
  <c r="BS969" i="11"/>
  <c r="BS935" i="11"/>
  <c r="BS900" i="11"/>
  <c r="BS860" i="11"/>
  <c r="BS816" i="11"/>
  <c r="BS786" i="11"/>
  <c r="BS757" i="11"/>
  <c r="BS727" i="11"/>
  <c r="BS680" i="11"/>
  <c r="BS657" i="11"/>
  <c r="BS673" i="11"/>
  <c r="BS639" i="11"/>
  <c r="BS616" i="11"/>
  <c r="BS564" i="11"/>
  <c r="BS567" i="11"/>
  <c r="BS531" i="11"/>
  <c r="BS521" i="11"/>
  <c r="BS523" i="11"/>
  <c r="BS451" i="11"/>
  <c r="BS459" i="11"/>
  <c r="BS362" i="11"/>
  <c r="BS390" i="11"/>
  <c r="BS429" i="11"/>
  <c r="BS416" i="11"/>
  <c r="BS316" i="11"/>
  <c r="BS319" i="11"/>
  <c r="BS237" i="11"/>
  <c r="BS317" i="11"/>
  <c r="BS163" i="11"/>
  <c r="BS176" i="11"/>
  <c r="BS202" i="11"/>
  <c r="BS138" i="11"/>
  <c r="BS151" i="11"/>
  <c r="BS109" i="11"/>
  <c r="BS175" i="11"/>
  <c r="BS166" i="11"/>
  <c r="BS60" i="11"/>
  <c r="BS182" i="11"/>
  <c r="BS79" i="11"/>
  <c r="BS25" i="11"/>
  <c r="BS835" i="11"/>
  <c r="BS731" i="11"/>
  <c r="BS598" i="11"/>
  <c r="BS536" i="11"/>
  <c r="BS482" i="11"/>
  <c r="BS343" i="11"/>
  <c r="BS304" i="11"/>
  <c r="BS125" i="11"/>
  <c r="BS157" i="11"/>
  <c r="BS49" i="11"/>
  <c r="BS968" i="11"/>
  <c r="BS814" i="11"/>
  <c r="BS672" i="11"/>
  <c r="BS621" i="11"/>
  <c r="BS560" i="11"/>
  <c r="BS351" i="11"/>
  <c r="BS307" i="11"/>
  <c r="BS309" i="11"/>
  <c r="BS129" i="11"/>
  <c r="BS52" i="11"/>
  <c r="BS962" i="11"/>
  <c r="BS810" i="11"/>
  <c r="BS696" i="11"/>
  <c r="BS605" i="11"/>
  <c r="BS512" i="11"/>
  <c r="BS424" i="11"/>
  <c r="BS281" i="11"/>
  <c r="BS234" i="11"/>
  <c r="BS111" i="11"/>
  <c r="BS141" i="11"/>
  <c r="BS929" i="11"/>
  <c r="BS785" i="11"/>
  <c r="BS653" i="11"/>
  <c r="BS597" i="11"/>
  <c r="BS506" i="11"/>
  <c r="BS386" i="11"/>
  <c r="BS259" i="11"/>
  <c r="BS167" i="11"/>
  <c r="BS106" i="11"/>
  <c r="BS57" i="11"/>
  <c r="BS917" i="11"/>
  <c r="BS778" i="11"/>
  <c r="BS695" i="11"/>
  <c r="BS592" i="11"/>
  <c r="BS476" i="11"/>
  <c r="BS361" i="11"/>
  <c r="BS255" i="11"/>
  <c r="BS162" i="11"/>
  <c r="BS102" i="11"/>
  <c r="BS53" i="11"/>
  <c r="BS893" i="11"/>
  <c r="BS748" i="11"/>
  <c r="BS632" i="11"/>
  <c r="BS554" i="11"/>
  <c r="BS447" i="11"/>
  <c r="BS417" i="11"/>
  <c r="BS322" i="11"/>
  <c r="BS197" i="11"/>
  <c r="BS148" i="11"/>
  <c r="BS71" i="11"/>
  <c r="BS878" i="11"/>
  <c r="BS773" i="11"/>
  <c r="BS628" i="11"/>
  <c r="BS558" i="11"/>
  <c r="BS439" i="11"/>
  <c r="BS413" i="11"/>
  <c r="BS318" i="11"/>
  <c r="BS193" i="11"/>
  <c r="BS140" i="11"/>
  <c r="BS46" i="11"/>
  <c r="BS308" i="11"/>
  <c r="BS134" i="11"/>
  <c r="BS856" i="11"/>
  <c r="BS159" i="11"/>
  <c r="BS698" i="11"/>
  <c r="BS14" i="11"/>
  <c r="BS637" i="11"/>
  <c r="BS438" i="11"/>
  <c r="BS527" i="11"/>
  <c r="BS408" i="11"/>
  <c r="BT961" i="11"/>
  <c r="BT949" i="11"/>
  <c r="BT959" i="11"/>
  <c r="BT953" i="11"/>
  <c r="BT929" i="11"/>
  <c r="BT917" i="11"/>
  <c r="BT908" i="11"/>
  <c r="BT924" i="11"/>
  <c r="BT904" i="11"/>
  <c r="BT890" i="11"/>
  <c r="BT867" i="11"/>
  <c r="BT873" i="11"/>
  <c r="BT866" i="11"/>
  <c r="BT851" i="11"/>
  <c r="BT855" i="11"/>
  <c r="BT850" i="11"/>
  <c r="BT802" i="11"/>
  <c r="BT805" i="11"/>
  <c r="BT808" i="11"/>
  <c r="BT782" i="11"/>
  <c r="BT797" i="11"/>
  <c r="BT779" i="11"/>
  <c r="BT750" i="11"/>
  <c r="BT740" i="11"/>
  <c r="BT764" i="11"/>
  <c r="BT743" i="11"/>
  <c r="BT714" i="11"/>
  <c r="BT722" i="11"/>
  <c r="BT697" i="11"/>
  <c r="BT725" i="11"/>
  <c r="BT687" i="11"/>
  <c r="BT720" i="11"/>
  <c r="BT677" i="11"/>
  <c r="BT684" i="11"/>
  <c r="BT650" i="11"/>
  <c r="BT649" i="11"/>
  <c r="BT635" i="11"/>
  <c r="BT716" i="11"/>
  <c r="BT633" i="11"/>
  <c r="BT642" i="11"/>
  <c r="BT594" i="11"/>
  <c r="BT596" i="11"/>
  <c r="BT585" i="11"/>
  <c r="BT606" i="11"/>
  <c r="BT972" i="11"/>
  <c r="BT950" i="11"/>
  <c r="BT956" i="11"/>
  <c r="BT936" i="11"/>
  <c r="BT940" i="11"/>
  <c r="BT913" i="11"/>
  <c r="BT921" i="11"/>
  <c r="BT883" i="11"/>
  <c r="BT891" i="11"/>
  <c r="BT888" i="11"/>
  <c r="BT859" i="11"/>
  <c r="BT860" i="11"/>
  <c r="BT834" i="11"/>
  <c r="BT832" i="11"/>
  <c r="BT831" i="11"/>
  <c r="BT818" i="11"/>
  <c r="BT803" i="11"/>
  <c r="BT792" i="11"/>
  <c r="BT798" i="11"/>
  <c r="BT763" i="11"/>
  <c r="BT766" i="11"/>
  <c r="BT773" i="11"/>
  <c r="BT747" i="11"/>
  <c r="BT710" i="11"/>
  <c r="BT749" i="11"/>
  <c r="BT730" i="11"/>
  <c r="BT700" i="11"/>
  <c r="BT667" i="11"/>
  <c r="BT685" i="11"/>
  <c r="BT688" i="11"/>
  <c r="BT690" i="11"/>
  <c r="BT648" i="11"/>
  <c r="BT623" i="11"/>
  <c r="BT621" i="11"/>
  <c r="BT629" i="11"/>
  <c r="BT634" i="11"/>
  <c r="BT605" i="11"/>
  <c r="BT607" i="11"/>
  <c r="BT592" i="11"/>
  <c r="BT576" i="11"/>
  <c r="BT572" i="11"/>
  <c r="BT558" i="11"/>
  <c r="BT557" i="11"/>
  <c r="BT568" i="11"/>
  <c r="BT468" i="11"/>
  <c r="BT517" i="11"/>
  <c r="BT534" i="11"/>
  <c r="BT526" i="11"/>
  <c r="BT536" i="11"/>
  <c r="BT465" i="11"/>
  <c r="BT485" i="11"/>
  <c r="BT435" i="11"/>
  <c r="BT464" i="11"/>
  <c r="BT450" i="11"/>
  <c r="BT484" i="11"/>
  <c r="BT474" i="11"/>
  <c r="BT403" i="11"/>
  <c r="BT337" i="11"/>
  <c r="BT361" i="11"/>
  <c r="BT402" i="11"/>
  <c r="BT364" i="11"/>
  <c r="BT417" i="11"/>
  <c r="BT400" i="11"/>
  <c r="BT412" i="11"/>
  <c r="BT430" i="11"/>
  <c r="BT351" i="11"/>
  <c r="BT316" i="11"/>
  <c r="BT256" i="11"/>
  <c r="BT289" i="11"/>
  <c r="BT280" i="11"/>
  <c r="BT297" i="11"/>
  <c r="BT318" i="11"/>
  <c r="BT250" i="11"/>
  <c r="BT295" i="11"/>
  <c r="BT299" i="11"/>
  <c r="BT239" i="11"/>
  <c r="BT190" i="11"/>
  <c r="BT282" i="11"/>
  <c r="BT308" i="11"/>
  <c r="BT166" i="11"/>
  <c r="BT206" i="11"/>
  <c r="BT222" i="11"/>
  <c r="BT196" i="11"/>
  <c r="BT129" i="11"/>
  <c r="BT200" i="11"/>
  <c r="BT137" i="11"/>
  <c r="BT128" i="11"/>
  <c r="BT81" i="11"/>
  <c r="BT47" i="11"/>
  <c r="BT108" i="11"/>
  <c r="BT64" i="11"/>
  <c r="BT152" i="11"/>
  <c r="BT117" i="11"/>
  <c r="BT78" i="11"/>
  <c r="BT57" i="11"/>
  <c r="BT9" i="11"/>
  <c r="BT33" i="11"/>
  <c r="BT37" i="11"/>
  <c r="BT26" i="11"/>
  <c r="BT99" i="11"/>
  <c r="BT970" i="11"/>
  <c r="BT948" i="11"/>
  <c r="BT962" i="11"/>
  <c r="BT933" i="11"/>
  <c r="BT935" i="11"/>
  <c r="BT912" i="11"/>
  <c r="BT918" i="11"/>
  <c r="BT900" i="11"/>
  <c r="BT886" i="11"/>
  <c r="BT881" i="11"/>
  <c r="BT871" i="11"/>
  <c r="BT856" i="11"/>
  <c r="BT844" i="11"/>
  <c r="BT827" i="11"/>
  <c r="BT807" i="11"/>
  <c r="BT830" i="11"/>
  <c r="BT799" i="11"/>
  <c r="BT790" i="11"/>
  <c r="BT793" i="11"/>
  <c r="BT759" i="11"/>
  <c r="BT762" i="11"/>
  <c r="BT769" i="11"/>
  <c r="BT739" i="11"/>
  <c r="BT706" i="11"/>
  <c r="BT726" i="11"/>
  <c r="BT721" i="11"/>
  <c r="BT696" i="11"/>
  <c r="BT746" i="11"/>
  <c r="BT681" i="11"/>
  <c r="BT680" i="11"/>
  <c r="BT686" i="11"/>
  <c r="BT659" i="11"/>
  <c r="BT666" i="11"/>
  <c r="BT616" i="11"/>
  <c r="BT619" i="11"/>
  <c r="BT632" i="11"/>
  <c r="BT591" i="11"/>
  <c r="BT604" i="11"/>
  <c r="BT586" i="11"/>
  <c r="BT569" i="11"/>
  <c r="BT567" i="11"/>
  <c r="BT544" i="11"/>
  <c r="BT552" i="11"/>
  <c r="BT556" i="11"/>
  <c r="BT532" i="11"/>
  <c r="BT504" i="11"/>
  <c r="BT524" i="11"/>
  <c r="BT515" i="11"/>
  <c r="BT514" i="11"/>
  <c r="BT456" i="11"/>
  <c r="BT483" i="11"/>
  <c r="BT431" i="11"/>
  <c r="BT530" i="11"/>
  <c r="BT446" i="11"/>
  <c r="BT458" i="11"/>
  <c r="BT462" i="11"/>
  <c r="BT382" i="11"/>
  <c r="BT476" i="11"/>
  <c r="BT355" i="11"/>
  <c r="BT381" i="11"/>
  <c r="BT354" i="11"/>
  <c r="BT413" i="11"/>
  <c r="BT367" i="11"/>
  <c r="BT408" i="11"/>
  <c r="BT428" i="11"/>
  <c r="BT347" i="11"/>
  <c r="BT307" i="11"/>
  <c r="BT252" i="11"/>
  <c r="BT272" i="11"/>
  <c r="BT267" i="11"/>
  <c r="BT292" i="11"/>
  <c r="BT296" i="11"/>
  <c r="BT241" i="11"/>
  <c r="BT291" i="11"/>
  <c r="BT294" i="11"/>
  <c r="BT235" i="11"/>
  <c r="BT185" i="11"/>
  <c r="BT251" i="11"/>
  <c r="BT227" i="11"/>
  <c r="BT157" i="11"/>
  <c r="BT202" i="11"/>
  <c r="BT214" i="11"/>
  <c r="BT192" i="11"/>
  <c r="BT111" i="11"/>
  <c r="BT182" i="11"/>
  <c r="BT133" i="11"/>
  <c r="BT126" i="11"/>
  <c r="BT77" i="11"/>
  <c r="BT39" i="11"/>
  <c r="BT104" i="11"/>
  <c r="BT135" i="11"/>
  <c r="BT144" i="11"/>
  <c r="BT109" i="11"/>
  <c r="BT74" i="11"/>
  <c r="BT53" i="11"/>
  <c r="BT23" i="11"/>
  <c r="BT29" i="11"/>
  <c r="BT25" i="11"/>
  <c r="BT13" i="11"/>
  <c r="BT83" i="11"/>
  <c r="BT967" i="11"/>
  <c r="BT957" i="11"/>
  <c r="BT954" i="11"/>
  <c r="BT932" i="11"/>
  <c r="BT925" i="11"/>
  <c r="BT909" i="11"/>
  <c r="BT920" i="11"/>
  <c r="BT896" i="11"/>
  <c r="BT899" i="11"/>
  <c r="BT870" i="11"/>
  <c r="BT854" i="11"/>
  <c r="BT839" i="11"/>
  <c r="BT875" i="11"/>
  <c r="BT958" i="11"/>
  <c r="BT938" i="11"/>
  <c r="BT915" i="11"/>
  <c r="BT922" i="11"/>
  <c r="BT892" i="11"/>
  <c r="BT861" i="11"/>
  <c r="BT852" i="11"/>
  <c r="BT823" i="11"/>
  <c r="BT815" i="11"/>
  <c r="BT804" i="11"/>
  <c r="BT787" i="11"/>
  <c r="BT791" i="11"/>
  <c r="BT741" i="11"/>
  <c r="BT748" i="11"/>
  <c r="BT732" i="11"/>
  <c r="BT761" i="11"/>
  <c r="BT742" i="11"/>
  <c r="BT692" i="11"/>
  <c r="BT653" i="11"/>
  <c r="BT693" i="11"/>
  <c r="BT682" i="11"/>
  <c r="BT643" i="11"/>
  <c r="BT628" i="11"/>
  <c r="BT644" i="11"/>
  <c r="BT570" i="11"/>
  <c r="BT593" i="11"/>
  <c r="BT645" i="11"/>
  <c r="BT541" i="11"/>
  <c r="BT563" i="11"/>
  <c r="BT543" i="11"/>
  <c r="BT518" i="11"/>
  <c r="BT525" i="11"/>
  <c r="BT520" i="11"/>
  <c r="BT486" i="11"/>
  <c r="BT487" i="11"/>
  <c r="BT460" i="11"/>
  <c r="BT481" i="11"/>
  <c r="BT459" i="11"/>
  <c r="BT453" i="11"/>
  <c r="BT419" i="11"/>
  <c r="BT346" i="11"/>
  <c r="BT350" i="11"/>
  <c r="BT432" i="11"/>
  <c r="BT444" i="11"/>
  <c r="BT363" i="11"/>
  <c r="BT375" i="11"/>
  <c r="BT362" i="11"/>
  <c r="BT303" i="11"/>
  <c r="BT311" i="11"/>
  <c r="BT319" i="11"/>
  <c r="BT288" i="11"/>
  <c r="BT275" i="11"/>
  <c r="BT309" i="11"/>
  <c r="BT290" i="11"/>
  <c r="BT224" i="11"/>
  <c r="BT140" i="11"/>
  <c r="BT223" i="11"/>
  <c r="BT261" i="11"/>
  <c r="BT232" i="11"/>
  <c r="BT187" i="11"/>
  <c r="BT229" i="11"/>
  <c r="BT146" i="11"/>
  <c r="BT114" i="11"/>
  <c r="BT63" i="11"/>
  <c r="BT165" i="11"/>
  <c r="BT132" i="11"/>
  <c r="BT139" i="11"/>
  <c r="BT86" i="11"/>
  <c r="BT52" i="11"/>
  <c r="BT95" i="11"/>
  <c r="BT41" i="11"/>
  <c r="BT10" i="11"/>
  <c r="BT35" i="11"/>
  <c r="BT963" i="11"/>
  <c r="BT966" i="11"/>
  <c r="BT930" i="11"/>
  <c r="BT911" i="11"/>
  <c r="BT898" i="11"/>
  <c r="BT889" i="11"/>
  <c r="BT869" i="11"/>
  <c r="BT849" i="11"/>
  <c r="BT845" i="11"/>
  <c r="BT814" i="11"/>
  <c r="BT817" i="11"/>
  <c r="BT786" i="11"/>
  <c r="BT784" i="11"/>
  <c r="BT774" i="11"/>
  <c r="BT760" i="11"/>
  <c r="BT719" i="11"/>
  <c r="BT731" i="11"/>
  <c r="BT968" i="11"/>
  <c r="BT951" i="11"/>
  <c r="BT927" i="11"/>
  <c r="BT907" i="11"/>
  <c r="BT887" i="11"/>
  <c r="BT878" i="11"/>
  <c r="BT857" i="11"/>
  <c r="BT846" i="11"/>
  <c r="BT826" i="11"/>
  <c r="BT810" i="11"/>
  <c r="BT812" i="11"/>
  <c r="BT781" i="11"/>
  <c r="BT785" i="11"/>
  <c r="BT771" i="11"/>
  <c r="BT756" i="11"/>
  <c r="BT737" i="11"/>
  <c r="BT753" i="11"/>
  <c r="BT757" i="11"/>
  <c r="BT679" i="11"/>
  <c r="BT689" i="11"/>
  <c r="BT668" i="11"/>
  <c r="BT658" i="11"/>
  <c r="BT627" i="11"/>
  <c r="BT624" i="11"/>
  <c r="BT640" i="11"/>
  <c r="BT608" i="11"/>
  <c r="BT590" i="11"/>
  <c r="BT603" i="11"/>
  <c r="BT529" i="11"/>
  <c r="BT553" i="11"/>
  <c r="BT531" i="11"/>
  <c r="BT472" i="11"/>
  <c r="BT560" i="11"/>
  <c r="BT503" i="11"/>
  <c r="BT551" i="11"/>
  <c r="BT502" i="11"/>
  <c r="BT447" i="11"/>
  <c r="BT471" i="11"/>
  <c r="BT438" i="11"/>
  <c r="BT441" i="11"/>
  <c r="BT407" i="11"/>
  <c r="BT398" i="11"/>
  <c r="BT414" i="11"/>
  <c r="BT368" i="11"/>
  <c r="BT401" i="11"/>
  <c r="BT348" i="11"/>
  <c r="BT338" i="11"/>
  <c r="BT324" i="11"/>
  <c r="BT268" i="11"/>
  <c r="BT293" i="11"/>
  <c r="BT259" i="11"/>
  <c r="BT242" i="11"/>
  <c r="BT254" i="11"/>
  <c r="BT270" i="11"/>
  <c r="BT269" i="11"/>
  <c r="BT199" i="11"/>
  <c r="BT203" i="11"/>
  <c r="BT211" i="11"/>
  <c r="BT210" i="11"/>
  <c r="BT340" i="11"/>
  <c r="BT164" i="11"/>
  <c r="BT213" i="11"/>
  <c r="BT321" i="11"/>
  <c r="BT112" i="11"/>
  <c r="BT51" i="11"/>
  <c r="BT96" i="11"/>
  <c r="BT113" i="11"/>
  <c r="BT119" i="11"/>
  <c r="BT58" i="11"/>
  <c r="BT36" i="11"/>
  <c r="BT71" i="11"/>
  <c r="BT8" i="11"/>
  <c r="BT60" i="11"/>
  <c r="BT965" i="11"/>
  <c r="BT945" i="11"/>
  <c r="BT942" i="11"/>
  <c r="BT906" i="11"/>
  <c r="BT897" i="11"/>
  <c r="BT876" i="11"/>
  <c r="BT853" i="11"/>
  <c r="BT838" i="11"/>
  <c r="BT820" i="11"/>
  <c r="BT806" i="11"/>
  <c r="BT796" i="11"/>
  <c r="BT777" i="11"/>
  <c r="BT772" i="11"/>
  <c r="BT758" i="11"/>
  <c r="BT752" i="11"/>
  <c r="BT735" i="11"/>
  <c r="BT713" i="11"/>
  <c r="BT734" i="11"/>
  <c r="BT675" i="11"/>
  <c r="BT673" i="11"/>
  <c r="BT662" i="11"/>
  <c r="BT652" i="11"/>
  <c r="BT664" i="11"/>
  <c r="BT615" i="11"/>
  <c r="BT638" i="11"/>
  <c r="BT614" i="11"/>
  <c r="BT611" i="11"/>
  <c r="BT599" i="11"/>
  <c r="BT565" i="11"/>
  <c r="BT548" i="11"/>
  <c r="BT527" i="11"/>
  <c r="BT513" i="11"/>
  <c r="BT512" i="11"/>
  <c r="BT499" i="11"/>
  <c r="BT510" i="11"/>
  <c r="BT498" i="11"/>
  <c r="BT443" i="11"/>
  <c r="BT477" i="11"/>
  <c r="BT434" i="11"/>
  <c r="BT433" i="11"/>
  <c r="BT378" i="11"/>
  <c r="BT394" i="11"/>
  <c r="BT410" i="11"/>
  <c r="BT461" i="11"/>
  <c r="BT384" i="11"/>
  <c r="BT420" i="11"/>
  <c r="BT399" i="11"/>
  <c r="BT341" i="11"/>
  <c r="BT264" i="11"/>
  <c r="BT243" i="11"/>
  <c r="BT336" i="11"/>
  <c r="BT237" i="11"/>
  <c r="BT344" i="11"/>
  <c r="BT245" i="11"/>
  <c r="BT248" i="11"/>
  <c r="BT181" i="11"/>
  <c r="BT194" i="11"/>
  <c r="BT180" i="11"/>
  <c r="BT197" i="11"/>
  <c r="BT317" i="11"/>
  <c r="BT160" i="11"/>
  <c r="BT173" i="11"/>
  <c r="BT274" i="11"/>
  <c r="BT93" i="11"/>
  <c r="BT174" i="11"/>
  <c r="BT92" i="11"/>
  <c r="BT191" i="11"/>
  <c r="BT106" i="11"/>
  <c r="BT54" i="11"/>
  <c r="BT32" i="11"/>
  <c r="BT24" i="11"/>
  <c r="BT11" i="11"/>
  <c r="BT12" i="11"/>
  <c r="BT943" i="11"/>
  <c r="BT934" i="11"/>
  <c r="BT865" i="11"/>
  <c r="BT836" i="11"/>
  <c r="BT809" i="11"/>
  <c r="BT819" i="11"/>
  <c r="BT765" i="11"/>
  <c r="BT698" i="11"/>
  <c r="BT708" i="11"/>
  <c r="BT695" i="11"/>
  <c r="BT654" i="11"/>
  <c r="BT672" i="11"/>
  <c r="BT625" i="11"/>
  <c r="BT602" i="11"/>
  <c r="BT612" i="11"/>
  <c r="BT545" i="11"/>
  <c r="BT582" i="11"/>
  <c r="BT521" i="11"/>
  <c r="BT511" i="11"/>
  <c r="BT506" i="11"/>
  <c r="BT423" i="11"/>
  <c r="BT463" i="11"/>
  <c r="BT415" i="11"/>
  <c r="BT386" i="11"/>
  <c r="BT385" i="11"/>
  <c r="BT436" i="11"/>
  <c r="BT395" i="11"/>
  <c r="BT281" i="11"/>
  <c r="BT329" i="11"/>
  <c r="BT246" i="11"/>
  <c r="BT313" i="11"/>
  <c r="BT244" i="11"/>
  <c r="BT136" i="11"/>
  <c r="BT349" i="11"/>
  <c r="BT183" i="11"/>
  <c r="BT240" i="11"/>
  <c r="BT253" i="11"/>
  <c r="BT59" i="11"/>
  <c r="BT84" i="11"/>
  <c r="BT121" i="11"/>
  <c r="BT123" i="11"/>
  <c r="BT15" i="11"/>
  <c r="BT138" i="11"/>
  <c r="BT960" i="11"/>
  <c r="BT931" i="11"/>
  <c r="BT903" i="11"/>
  <c r="BT877" i="11"/>
  <c r="BT868" i="11"/>
  <c r="BT800" i="11"/>
  <c r="BT775" i="11"/>
  <c r="BT776" i="11"/>
  <c r="BT733" i="11"/>
  <c r="BT704" i="11"/>
  <c r="BT669" i="11"/>
  <c r="BT678" i="11"/>
  <c r="BT651" i="11"/>
  <c r="BT620" i="11"/>
  <c r="BT598" i="11"/>
  <c r="BT583" i="11"/>
  <c r="BT562" i="11"/>
  <c r="BT952" i="11"/>
  <c r="BT926" i="11"/>
  <c r="BT895" i="11"/>
  <c r="BT840" i="11"/>
  <c r="BT828" i="11"/>
  <c r="BT789" i="11"/>
  <c r="BT768" i="11"/>
  <c r="BT728" i="11"/>
  <c r="BT709" i="11"/>
  <c r="BT691" i="11"/>
  <c r="BT665" i="11"/>
  <c r="BT674" i="11"/>
  <c r="BT641" i="11"/>
  <c r="BT636" i="11"/>
  <c r="BT587" i="11"/>
  <c r="BT559" i="11"/>
  <c r="BT577" i="11"/>
  <c r="BT522" i="11"/>
  <c r="BT508" i="11"/>
  <c r="BT482" i="11"/>
  <c r="BT495" i="11"/>
  <c r="BT473" i="11"/>
  <c r="BT519" i="11"/>
  <c r="BT374" i="11"/>
  <c r="BT470" i="11"/>
  <c r="BT452" i="11"/>
  <c r="BT353" i="11"/>
  <c r="BT387" i="11"/>
  <c r="BT260" i="11"/>
  <c r="BT306" i="11"/>
  <c r="BT283" i="11"/>
  <c r="BT287" i="11"/>
  <c r="BT228" i="11"/>
  <c r="BT176" i="11"/>
  <c r="BT257" i="11"/>
  <c r="BT205" i="11"/>
  <c r="BT217" i="11"/>
  <c r="BT177" i="11"/>
  <c r="BT156" i="11"/>
  <c r="BT127" i="11"/>
  <c r="BT98" i="11"/>
  <c r="BT65" i="11"/>
  <c r="BT45" i="11"/>
  <c r="BT21" i="11"/>
  <c r="BT947" i="11"/>
  <c r="BT939" i="11"/>
  <c r="BT894" i="11"/>
  <c r="BT858" i="11"/>
  <c r="BT824" i="11"/>
  <c r="BT783" i="11"/>
  <c r="BT755" i="11"/>
  <c r="BT699" i="11"/>
  <c r="BT705" i="11"/>
  <c r="BT683" i="11"/>
  <c r="BT661" i="11"/>
  <c r="BT670" i="11"/>
  <c r="BT626" i="11"/>
  <c r="BT578" i="11"/>
  <c r="BT595" i="11"/>
  <c r="BT550" i="11"/>
  <c r="BT575" i="11"/>
  <c r="BT505" i="11"/>
  <c r="BT564" i="11"/>
  <c r="BT478" i="11"/>
  <c r="BT494" i="11"/>
  <c r="BT475" i="11"/>
  <c r="BT449" i="11"/>
  <c r="BT370" i="11"/>
  <c r="BT418" i="11"/>
  <c r="BT448" i="11"/>
  <c r="BT416" i="11"/>
  <c r="BT357" i="11"/>
  <c r="BT234" i="11"/>
  <c r="BT263" i="11"/>
  <c r="BT279" i="11"/>
  <c r="BT236" i="11"/>
  <c r="BT220" i="11"/>
  <c r="BT167" i="11"/>
  <c r="BT249" i="11"/>
  <c r="BT201" i="11"/>
  <c r="BT159" i="11"/>
  <c r="BT163" i="11"/>
  <c r="BT134" i="11"/>
  <c r="BT125" i="11"/>
  <c r="BT94" i="11"/>
  <c r="BT19" i="11"/>
  <c r="BT38" i="11"/>
  <c r="BT75" i="11"/>
  <c r="BT971" i="11"/>
  <c r="BT916" i="11"/>
  <c r="BT893" i="11"/>
  <c r="BT862" i="11"/>
  <c r="BT822" i="11"/>
  <c r="BT794" i="11"/>
  <c r="BT767" i="11"/>
  <c r="BT751" i="11"/>
  <c r="BT701" i="11"/>
  <c r="BT671" i="11"/>
  <c r="BT694" i="11"/>
  <c r="BT655" i="11"/>
  <c r="BT637" i="11"/>
  <c r="BT574" i="11"/>
  <c r="BT584" i="11"/>
  <c r="BT537" i="11"/>
  <c r="BT573" i="11"/>
  <c r="BT501" i="11"/>
  <c r="BT542" i="11"/>
  <c r="BT493" i="11"/>
  <c r="BT455" i="11"/>
  <c r="BT469" i="11"/>
  <c r="BT445" i="11"/>
  <c r="BT356" i="11"/>
  <c r="BT406" i="11"/>
  <c r="BT425" i="11"/>
  <c r="BT404" i="11"/>
  <c r="BT328" i="11"/>
  <c r="BT315" i="11"/>
  <c r="BT323" i="11"/>
  <c r="BT262" i="11"/>
  <c r="BT334" i="11"/>
  <c r="BT212" i="11"/>
  <c r="BT162" i="11"/>
  <c r="BT193" i="11"/>
  <c r="BT178" i="11"/>
  <c r="BT155" i="11"/>
  <c r="BT148" i="11"/>
  <c r="BT122" i="11"/>
  <c r="BT168" i="11"/>
  <c r="BT82" i="11"/>
  <c r="BT18" i="11"/>
  <c r="BT14" i="11"/>
  <c r="BT67" i="11"/>
  <c r="BT882" i="11"/>
  <c r="BT778" i="11"/>
  <c r="BT702" i="11"/>
  <c r="BT660" i="11"/>
  <c r="BT566" i="11"/>
  <c r="BT549" i="11"/>
  <c r="BT500" i="11"/>
  <c r="BT496" i="11"/>
  <c r="BT523" i="11"/>
  <c r="BT365" i="11"/>
  <c r="BT358" i="11"/>
  <c r="BT277" i="11"/>
  <c r="BT322" i="11"/>
  <c r="BT304" i="11"/>
  <c r="BT265" i="11"/>
  <c r="BT225" i="11"/>
  <c r="BT55" i="11"/>
  <c r="BT102" i="11"/>
  <c r="BT48" i="11"/>
  <c r="BT969" i="11"/>
  <c r="BT874" i="11"/>
  <c r="BT816" i="11"/>
  <c r="BT738" i="11"/>
  <c r="BT656" i="11"/>
  <c r="BT630" i="11"/>
  <c r="BT561" i="11"/>
  <c r="BT516" i="11"/>
  <c r="BT451" i="11"/>
  <c r="BT480" i="11"/>
  <c r="BT369" i="11"/>
  <c r="BT379" i="11"/>
  <c r="BT302" i="11"/>
  <c r="BT258" i="11"/>
  <c r="BT172" i="11"/>
  <c r="BT188" i="11"/>
  <c r="BT150" i="11"/>
  <c r="BT118" i="11"/>
  <c r="BT66" i="11"/>
  <c r="BT49" i="11"/>
  <c r="BT944" i="11"/>
  <c r="BT835" i="11"/>
  <c r="BT795" i="11"/>
  <c r="BT717" i="11"/>
  <c r="BT647" i="11"/>
  <c r="BT581" i="11"/>
  <c r="BT539" i="11"/>
  <c r="BT507" i="11"/>
  <c r="BT439" i="11"/>
  <c r="BT426" i="11"/>
  <c r="BT360" i="11"/>
  <c r="BT371" i="11"/>
  <c r="BT298" i="11"/>
  <c r="BT330" i="11"/>
  <c r="BT158" i="11"/>
  <c r="BT233" i="11"/>
  <c r="BT141" i="11"/>
  <c r="BT100" i="11"/>
  <c r="BT46" i="11"/>
  <c r="BT40" i="11"/>
  <c r="BT941" i="11"/>
  <c r="BT833" i="11"/>
  <c r="BT780" i="11"/>
  <c r="BT712" i="11"/>
  <c r="BT639" i="11"/>
  <c r="BT609" i="11"/>
  <c r="BT535" i="11"/>
  <c r="BT540" i="11"/>
  <c r="BT427" i="11"/>
  <c r="BT424" i="11"/>
  <c r="BT429" i="11"/>
  <c r="BT343" i="11"/>
  <c r="BT238" i="11"/>
  <c r="BT327" i="11"/>
  <c r="BT145" i="11"/>
  <c r="BT226" i="11"/>
  <c r="BT120" i="11"/>
  <c r="BT88" i="11"/>
  <c r="BT42" i="11"/>
  <c r="BT30" i="11"/>
  <c r="BT914" i="11"/>
  <c r="BT841" i="11"/>
  <c r="BT736" i="11"/>
  <c r="BT724" i="11"/>
  <c r="BT631" i="11"/>
  <c r="BT597" i="11"/>
  <c r="BT579" i="11"/>
  <c r="BT490" i="11"/>
  <c r="BT479" i="11"/>
  <c r="BT411" i="11"/>
  <c r="BT457" i="11"/>
  <c r="BT391" i="11"/>
  <c r="BT326" i="11"/>
  <c r="BT300" i="11"/>
  <c r="BT207" i="11"/>
  <c r="BT255" i="11"/>
  <c r="BT230" i="11"/>
  <c r="BT68" i="11"/>
  <c r="BT20" i="11"/>
  <c r="BT61" i="11"/>
  <c r="BT905" i="11"/>
  <c r="BT848" i="11"/>
  <c r="BT770" i="11"/>
  <c r="BT657" i="11"/>
  <c r="BT610" i="11"/>
  <c r="BT618" i="11"/>
  <c r="BT488" i="11"/>
  <c r="BT489" i="11"/>
  <c r="BT467" i="11"/>
  <c r="BT342" i="11"/>
  <c r="BT409" i="11"/>
  <c r="BT335" i="11"/>
  <c r="BT314" i="11"/>
  <c r="BT312" i="11"/>
  <c r="BT219" i="11"/>
  <c r="BT169" i="11"/>
  <c r="BT89" i="11"/>
  <c r="BT153" i="11"/>
  <c r="BT103" i="11"/>
  <c r="BT31" i="11"/>
  <c r="BT923" i="11"/>
  <c r="BT801" i="11"/>
  <c r="BT723" i="11"/>
  <c r="BT729" i="11"/>
  <c r="BT589" i="11"/>
  <c r="BT533" i="11"/>
  <c r="BT546" i="11"/>
  <c r="BT555" i="11"/>
  <c r="BT454" i="11"/>
  <c r="BT422" i="11"/>
  <c r="BT380" i="11"/>
  <c r="BT331" i="11"/>
  <c r="BT301" i="11"/>
  <c r="BT286" i="11"/>
  <c r="BT215" i="11"/>
  <c r="BT151" i="11"/>
  <c r="BT73" i="11"/>
  <c r="BT147" i="11"/>
  <c r="BT87" i="11"/>
  <c r="BT27" i="11"/>
  <c r="BT902" i="11"/>
  <c r="BT813" i="11"/>
  <c r="BT727" i="11"/>
  <c r="BT676" i="11"/>
  <c r="BT646" i="11"/>
  <c r="BT554" i="11"/>
  <c r="BT538" i="11"/>
  <c r="BT466" i="11"/>
  <c r="BT442" i="11"/>
  <c r="BT390" i="11"/>
  <c r="BT440" i="11"/>
  <c r="BT325" i="11"/>
  <c r="BT284" i="11"/>
  <c r="BT273" i="11"/>
  <c r="BT175" i="11"/>
  <c r="BT107" i="11"/>
  <c r="BT69" i="11"/>
  <c r="BT130" i="11"/>
  <c r="BT79" i="11"/>
  <c r="BK966" i="11"/>
  <c r="BK957" i="11"/>
  <c r="BK943" i="11"/>
  <c r="BK939" i="11"/>
  <c r="BK934" i="11"/>
  <c r="BK915" i="11"/>
  <c r="BK906" i="11"/>
  <c r="BK888" i="11"/>
  <c r="BK895" i="11"/>
  <c r="BK921" i="11"/>
  <c r="BK874" i="11"/>
  <c r="BK877" i="11"/>
  <c r="BK856" i="11"/>
  <c r="BK831" i="11"/>
  <c r="BK839" i="11"/>
  <c r="BK836" i="11"/>
  <c r="BK794" i="11"/>
  <c r="BK965" i="11"/>
  <c r="BK952" i="11"/>
  <c r="BK947" i="11"/>
  <c r="BK938" i="11"/>
  <c r="BK929" i="11"/>
  <c r="BK914" i="11"/>
  <c r="BK905" i="11"/>
  <c r="BK900" i="11"/>
  <c r="BK894" i="11"/>
  <c r="BK889" i="11"/>
  <c r="BK870" i="11"/>
  <c r="BK875" i="11"/>
  <c r="BK871" i="11"/>
  <c r="BK851" i="11"/>
  <c r="BK832" i="11"/>
  <c r="BK833" i="11"/>
  <c r="BK790" i="11"/>
  <c r="BK793" i="11"/>
  <c r="BK817" i="11"/>
  <c r="BK774" i="11"/>
  <c r="BK796" i="11"/>
  <c r="BK746" i="11"/>
  <c r="BK771" i="11"/>
  <c r="BK753" i="11"/>
  <c r="BK756" i="11"/>
  <c r="BK735" i="11"/>
  <c r="BK714" i="11"/>
  <c r="BK738" i="11"/>
  <c r="BK705" i="11"/>
  <c r="BK688" i="11"/>
  <c r="BK691" i="11"/>
  <c r="BK696" i="11"/>
  <c r="BK662" i="11"/>
  <c r="BK681" i="11"/>
  <c r="BK695" i="11"/>
  <c r="BK628" i="11"/>
  <c r="BK656" i="11"/>
  <c r="BK647" i="11"/>
  <c r="BK594" i="11"/>
  <c r="BK645" i="11"/>
  <c r="BK596" i="11"/>
  <c r="BK962" i="11"/>
  <c r="BK951" i="11"/>
  <c r="BK941" i="11"/>
  <c r="BK935" i="11"/>
  <c r="BK909" i="11"/>
  <c r="BK920" i="11"/>
  <c r="BK892" i="11"/>
  <c r="BK898" i="11"/>
  <c r="BK854" i="11"/>
  <c r="BK848" i="11"/>
  <c r="BK838" i="11"/>
  <c r="BK822" i="11"/>
  <c r="BK820" i="11"/>
  <c r="BK805" i="11"/>
  <c r="BK784" i="11"/>
  <c r="BK780" i="11"/>
  <c r="BK755" i="11"/>
  <c r="BK777" i="11"/>
  <c r="BK791" i="11"/>
  <c r="BK739" i="11"/>
  <c r="BK732" i="11"/>
  <c r="BK698" i="11"/>
  <c r="BK726" i="11"/>
  <c r="BK717" i="11"/>
  <c r="BK700" i="11"/>
  <c r="BK690" i="11"/>
  <c r="BK758" i="11"/>
  <c r="BK671" i="11"/>
  <c r="BK644" i="11"/>
  <c r="BK673" i="11"/>
  <c r="BK633" i="11"/>
  <c r="BK598" i="11"/>
  <c r="BK643" i="11"/>
  <c r="BK641" i="11"/>
  <c r="BK621" i="11"/>
  <c r="BK568" i="11"/>
  <c r="BK584" i="11"/>
  <c r="BK546" i="11"/>
  <c r="BK577" i="11"/>
  <c r="BK562" i="11"/>
  <c r="BK557" i="11"/>
  <c r="BK514" i="11"/>
  <c r="BK522" i="11"/>
  <c r="BK525" i="11"/>
  <c r="BK512" i="11"/>
  <c r="BK495" i="11"/>
  <c r="BK506" i="11"/>
  <c r="BK452" i="11"/>
  <c r="BK471" i="11"/>
  <c r="BK455" i="11"/>
  <c r="BK423" i="11"/>
  <c r="BK459" i="11"/>
  <c r="BK468" i="11"/>
  <c r="BK399" i="11"/>
  <c r="BK328" i="11"/>
  <c r="BK378" i="11"/>
  <c r="BK398" i="11"/>
  <c r="BK425" i="11"/>
  <c r="BK360" i="11"/>
  <c r="BK413" i="11"/>
  <c r="BK433" i="11"/>
  <c r="BK348" i="11"/>
  <c r="BK412" i="11"/>
  <c r="BK336" i="11"/>
  <c r="BK269" i="11"/>
  <c r="BK303" i="11"/>
  <c r="BK337" i="11"/>
  <c r="BK340" i="11"/>
  <c r="BK259" i="11"/>
  <c r="BK292" i="11"/>
  <c r="BK335" i="11"/>
  <c r="BK258" i="11"/>
  <c r="BK304" i="11"/>
  <c r="BK240" i="11"/>
  <c r="BK228" i="11"/>
  <c r="BK172" i="11"/>
  <c r="BK167" i="11"/>
  <c r="BK313" i="11"/>
  <c r="BK291" i="11"/>
  <c r="BK165" i="11"/>
  <c r="BK112" i="11"/>
  <c r="BK178" i="11"/>
  <c r="BK243" i="11"/>
  <c r="BK102" i="11"/>
  <c r="BK146" i="11"/>
  <c r="BK89" i="11"/>
  <c r="BK51" i="11"/>
  <c r="BK173" i="11"/>
  <c r="BK84" i="11"/>
  <c r="BK157" i="11"/>
  <c r="BK117" i="11"/>
  <c r="BK42" i="11"/>
  <c r="BK67" i="11"/>
  <c r="BK61" i="11"/>
  <c r="BK145" i="11"/>
  <c r="BK15" i="11"/>
  <c r="BK11" i="11"/>
  <c r="BK13" i="11"/>
  <c r="BK972" i="11"/>
  <c r="BK961" i="11"/>
  <c r="BK945" i="11"/>
  <c r="BK944" i="11"/>
  <c r="BK932" i="11"/>
  <c r="BK908" i="11"/>
  <c r="BK923" i="11"/>
  <c r="BK891" i="11"/>
  <c r="BK881" i="11"/>
  <c r="BK858" i="11"/>
  <c r="BK844" i="11"/>
  <c r="BK834" i="11"/>
  <c r="BK826" i="11"/>
  <c r="BK814" i="11"/>
  <c r="BK813" i="11"/>
  <c r="BK808" i="11"/>
  <c r="BK776" i="11"/>
  <c r="BK751" i="11"/>
  <c r="BK766" i="11"/>
  <c r="BK748" i="11"/>
  <c r="BK729" i="11"/>
  <c r="BK723" i="11"/>
  <c r="BK694" i="11"/>
  <c r="BK713" i="11"/>
  <c r="BK712" i="11"/>
  <c r="BK687" i="11"/>
  <c r="BK686" i="11"/>
  <c r="BK657" i="11"/>
  <c r="BK652" i="11"/>
  <c r="BK640" i="11"/>
  <c r="BK665" i="11"/>
  <c r="BK631" i="11"/>
  <c r="BK642" i="11"/>
  <c r="BK630" i="11"/>
  <c r="BK582" i="11"/>
  <c r="BK607" i="11"/>
  <c r="BK564" i="11"/>
  <c r="BK603" i="11"/>
  <c r="BK563" i="11"/>
  <c r="BK570" i="11"/>
  <c r="BK558" i="11"/>
  <c r="BK552" i="11"/>
  <c r="BK510" i="11"/>
  <c r="BK518" i="11"/>
  <c r="BK521" i="11"/>
  <c r="BK508" i="11"/>
  <c r="BK474" i="11"/>
  <c r="BK502" i="11"/>
  <c r="BK448" i="11"/>
  <c r="BK465" i="11"/>
  <c r="BK451" i="11"/>
  <c r="BK482" i="11"/>
  <c r="BK454" i="11"/>
  <c r="BK463" i="11"/>
  <c r="BK395" i="11"/>
  <c r="BK324" i="11"/>
  <c r="BK374" i="11"/>
  <c r="BK394" i="11"/>
  <c r="BK418" i="11"/>
  <c r="BK462" i="11"/>
  <c r="BK409" i="11"/>
  <c r="BK430" i="11"/>
  <c r="BK329" i="11"/>
  <c r="BK408" i="11"/>
  <c r="BK326" i="11"/>
  <c r="BK248" i="11"/>
  <c r="BK281" i="11"/>
  <c r="BK315" i="11"/>
  <c r="BK330" i="11"/>
  <c r="BK255" i="11"/>
  <c r="BK288" i="11"/>
  <c r="BK322" i="11"/>
  <c r="BK254" i="11"/>
  <c r="BK282" i="11"/>
  <c r="BK331" i="11"/>
  <c r="BK224" i="11"/>
  <c r="BK158" i="11"/>
  <c r="BK162" i="11"/>
  <c r="BK287" i="11"/>
  <c r="BK270" i="11"/>
  <c r="BK156" i="11"/>
  <c r="BK295" i="11"/>
  <c r="BK169" i="11"/>
  <c r="BK230" i="11"/>
  <c r="BK98" i="11"/>
  <c r="BK122" i="11"/>
  <c r="BK81" i="11"/>
  <c r="BK47" i="11"/>
  <c r="BK155" i="11"/>
  <c r="BK68" i="11"/>
  <c r="BK148" i="11"/>
  <c r="BK109" i="11"/>
  <c r="BK20" i="11"/>
  <c r="BK48" i="11"/>
  <c r="BK58" i="11"/>
  <c r="BK130" i="11"/>
  <c r="BK8" i="11"/>
  <c r="BK103" i="11"/>
  <c r="BK119" i="11"/>
  <c r="BK971" i="11"/>
  <c r="BK960" i="11"/>
  <c r="BK954" i="11"/>
  <c r="BK927" i="11"/>
  <c r="BK930" i="11"/>
  <c r="BK907" i="11"/>
  <c r="BK897" i="11"/>
  <c r="BK890" i="11"/>
  <c r="BK866" i="11"/>
  <c r="BK849" i="11"/>
  <c r="BK852" i="11"/>
  <c r="BK850" i="11"/>
  <c r="BK841" i="11"/>
  <c r="BK810" i="11"/>
  <c r="BK809" i="11"/>
  <c r="BK792" i="11"/>
  <c r="BK819" i="11"/>
  <c r="BK737" i="11"/>
  <c r="BK781" i="11"/>
  <c r="BK779" i="11"/>
  <c r="BK724" i="11"/>
  <c r="BK719" i="11"/>
  <c r="BK762" i="11"/>
  <c r="BK709" i="11"/>
  <c r="BK684" i="11"/>
  <c r="BK683" i="11"/>
  <c r="BK682" i="11"/>
  <c r="BK653" i="11"/>
  <c r="BK650" i="11"/>
  <c r="BK636" i="11"/>
  <c r="BK660" i="11"/>
  <c r="BK646" i="11"/>
  <c r="BK625" i="11"/>
  <c r="BK614" i="11"/>
  <c r="BK615" i="11"/>
  <c r="BK604" i="11"/>
  <c r="BK616" i="11"/>
  <c r="BK599" i="11"/>
  <c r="BK559" i="11"/>
  <c r="BK554" i="11"/>
  <c r="BK544" i="11"/>
  <c r="BK543" i="11"/>
  <c r="BK493" i="11"/>
  <c r="BK505" i="11"/>
  <c r="BK517" i="11"/>
  <c r="BK524" i="11"/>
  <c r="BK470" i="11"/>
  <c r="BK498" i="11"/>
  <c r="BK444" i="11"/>
  <c r="BK456" i="11"/>
  <c r="BK447" i="11"/>
  <c r="BK464" i="11"/>
  <c r="BK450" i="11"/>
  <c r="BK476" i="11"/>
  <c r="BK391" i="11"/>
  <c r="BK419" i="11"/>
  <c r="BK370" i="11"/>
  <c r="BK390" i="11"/>
  <c r="BK414" i="11"/>
  <c r="BK385" i="11"/>
  <c r="BK401" i="11"/>
  <c r="BK428" i="11"/>
  <c r="BK325" i="11"/>
  <c r="BK404" i="11"/>
  <c r="BK312" i="11"/>
  <c r="BK244" i="11"/>
  <c r="BK277" i="11"/>
  <c r="BK311" i="11"/>
  <c r="BK327" i="11"/>
  <c r="BK251" i="11"/>
  <c r="BK284" i="11"/>
  <c r="BK318" i="11"/>
  <c r="BK250" i="11"/>
  <c r="BK274" i="11"/>
  <c r="BK238" i="11"/>
  <c r="BK220" i="11"/>
  <c r="BK342" i="11"/>
  <c r="BK227" i="11"/>
  <c r="BK210" i="11"/>
  <c r="BK234" i="11"/>
  <c r="BK152" i="11"/>
  <c r="BK245" i="11"/>
  <c r="BK164" i="11"/>
  <c r="BK229" i="11"/>
  <c r="BK94" i="11"/>
  <c r="BK120" i="11"/>
  <c r="BK77" i="11"/>
  <c r="BK39" i="11"/>
  <c r="BK136" i="11"/>
  <c r="BK64" i="11"/>
  <c r="BK140" i="11"/>
  <c r="BK35" i="11"/>
  <c r="BK10" i="11"/>
  <c r="BK45" i="11"/>
  <c r="BK54" i="11"/>
  <c r="BK970" i="11"/>
  <c r="BK959" i="11"/>
  <c r="BK940" i="11"/>
  <c r="BK931" i="11"/>
  <c r="BK917" i="11"/>
  <c r="BK904" i="11"/>
  <c r="BK887" i="11"/>
  <c r="BK886" i="11"/>
  <c r="BK969" i="11"/>
  <c r="BK958" i="11"/>
  <c r="BK949" i="11"/>
  <c r="BK926" i="11"/>
  <c r="BK916" i="11"/>
  <c r="BK903" i="11"/>
  <c r="BK883" i="11"/>
  <c r="BK882" i="11"/>
  <c r="BK865" i="11"/>
  <c r="BK868" i="11"/>
  <c r="BK840" i="11"/>
  <c r="BK824" i="11"/>
  <c r="BK807" i="11"/>
  <c r="BK801" i="11"/>
  <c r="BK800" i="11"/>
  <c r="BK812" i="11"/>
  <c r="BK772" i="11"/>
  <c r="BK767" i="11"/>
  <c r="BK770" i="11"/>
  <c r="BK769" i="11"/>
  <c r="BK716" i="11"/>
  <c r="BK727" i="11"/>
  <c r="BK736" i="11"/>
  <c r="BK752" i="11"/>
  <c r="BK676" i="11"/>
  <c r="BK675" i="11"/>
  <c r="BK674" i="11"/>
  <c r="BK689" i="11"/>
  <c r="BK661" i="11"/>
  <c r="BK624" i="11"/>
  <c r="BK651" i="11"/>
  <c r="BK627" i="11"/>
  <c r="BK620" i="11"/>
  <c r="BK639" i="11"/>
  <c r="BK593" i="11"/>
  <c r="BK590" i="11"/>
  <c r="BK597" i="11"/>
  <c r="BK569" i="11"/>
  <c r="BK541" i="11"/>
  <c r="BK545" i="11"/>
  <c r="BK553" i="11"/>
  <c r="BK535" i="11"/>
  <c r="BK485" i="11"/>
  <c r="BK551" i="11"/>
  <c r="BK500" i="11"/>
  <c r="BK516" i="11"/>
  <c r="BK542" i="11"/>
  <c r="BK560" i="11"/>
  <c r="BK436" i="11"/>
  <c r="BK475" i="11"/>
  <c r="BK439" i="11"/>
  <c r="BK488" i="11"/>
  <c r="BK442" i="11"/>
  <c r="BK453" i="11"/>
  <c r="BK362" i="11"/>
  <c r="BK411" i="11"/>
  <c r="BK346" i="11"/>
  <c r="BK365" i="11"/>
  <c r="BK406" i="11"/>
  <c r="BK364" i="11"/>
  <c r="BK380" i="11"/>
  <c r="BK367" i="11"/>
  <c r="BK426" i="11"/>
  <c r="BK375" i="11"/>
  <c r="BK294" i="11"/>
  <c r="BK235" i="11"/>
  <c r="BK264" i="11"/>
  <c r="BK298" i="11"/>
  <c r="BK306" i="11"/>
  <c r="BK323" i="11"/>
  <c r="BK242" i="11"/>
  <c r="BK283" i="11"/>
  <c r="BK232" i="11"/>
  <c r="BK261" i="11"/>
  <c r="BK177" i="11"/>
  <c r="BK199" i="11"/>
  <c r="BK207" i="11"/>
  <c r="BK219" i="11"/>
  <c r="BK202" i="11"/>
  <c r="BK222" i="11"/>
  <c r="BK138" i="11"/>
  <c r="BK201" i="11"/>
  <c r="BK151" i="11"/>
  <c r="BK217" i="11"/>
  <c r="BK82" i="11"/>
  <c r="BK135" i="11"/>
  <c r="BK69" i="11"/>
  <c r="BK144" i="11"/>
  <c r="BK100" i="11"/>
  <c r="BK52" i="11"/>
  <c r="BK133" i="11"/>
  <c r="BK27" i="11"/>
  <c r="BK107" i="11"/>
  <c r="BK36" i="11"/>
  <c r="BK38" i="11"/>
  <c r="BK37" i="11"/>
  <c r="BK53" i="11"/>
  <c r="BK79" i="11"/>
  <c r="BK968" i="11"/>
  <c r="BK953" i="11"/>
  <c r="BK936" i="11"/>
  <c r="BK925" i="11"/>
  <c r="BK913" i="11"/>
  <c r="BK902" i="11"/>
  <c r="BK899" i="11"/>
  <c r="BK878" i="11"/>
  <c r="BK855" i="11"/>
  <c r="BK862" i="11"/>
  <c r="BK846" i="11"/>
  <c r="BK830" i="11"/>
  <c r="BK802" i="11"/>
  <c r="BK797" i="11"/>
  <c r="BK803" i="11"/>
  <c r="BK795" i="11"/>
  <c r="BK768" i="11"/>
  <c r="BK750" i="11"/>
  <c r="BK765" i="11"/>
  <c r="BK764" i="11"/>
  <c r="BK749" i="11"/>
  <c r="BK710" i="11"/>
  <c r="BK731" i="11"/>
  <c r="BK747" i="11"/>
  <c r="BK672" i="11"/>
  <c r="BK725" i="11"/>
  <c r="BK670" i="11"/>
  <c r="BK685" i="11"/>
  <c r="BK659" i="11"/>
  <c r="BK664" i="11"/>
  <c r="BK637" i="11"/>
  <c r="BK611" i="11"/>
  <c r="BK638" i="11"/>
  <c r="BK608" i="11"/>
  <c r="BK587" i="11"/>
  <c r="BK618" i="11"/>
  <c r="BK592" i="11"/>
  <c r="BK567" i="11"/>
  <c r="BK537" i="11"/>
  <c r="BK575" i="11"/>
  <c r="BK548" i="11"/>
  <c r="BK531" i="11"/>
  <c r="BK481" i="11"/>
  <c r="BK540" i="11"/>
  <c r="BK496" i="11"/>
  <c r="BK507" i="11"/>
  <c r="BK538" i="11"/>
  <c r="BK483" i="11"/>
  <c r="BK432" i="11"/>
  <c r="BK469" i="11"/>
  <c r="BK435" i="11"/>
  <c r="BK484" i="11"/>
  <c r="BK438" i="11"/>
  <c r="BK449" i="11"/>
  <c r="BK357" i="11"/>
  <c r="BK407" i="11"/>
  <c r="BK532" i="11"/>
  <c r="BK361" i="11"/>
  <c r="BK402" i="11"/>
  <c r="BK490" i="11"/>
  <c r="BK344" i="11"/>
  <c r="BK363" i="11"/>
  <c r="BK424" i="11"/>
  <c r="BK371" i="11"/>
  <c r="BK290" i="11"/>
  <c r="BK349" i="11"/>
  <c r="BK260" i="11"/>
  <c r="BK293" i="11"/>
  <c r="BK280" i="11"/>
  <c r="BK314" i="11"/>
  <c r="BK237" i="11"/>
  <c r="BK279" i="11"/>
  <c r="BK321" i="11"/>
  <c r="BK257" i="11"/>
  <c r="BK168" i="11"/>
  <c r="BK190" i="11"/>
  <c r="BK203" i="11"/>
  <c r="BK215" i="11"/>
  <c r="BK197" i="11"/>
  <c r="BK214" i="11"/>
  <c r="BK134" i="11"/>
  <c r="BK196" i="11"/>
  <c r="BK129" i="11"/>
  <c r="BK213" i="11"/>
  <c r="BK78" i="11"/>
  <c r="BK118" i="11"/>
  <c r="BK63" i="11"/>
  <c r="BK132" i="11"/>
  <c r="BK96" i="11"/>
  <c r="BK175" i="11"/>
  <c r="BK128" i="11"/>
  <c r="BK21" i="11"/>
  <c r="BK99" i="11"/>
  <c r="BK32" i="11"/>
  <c r="BK23" i="11"/>
  <c r="BK33" i="11"/>
  <c r="BK25" i="11"/>
  <c r="BK71" i="11"/>
  <c r="BK967" i="11"/>
  <c r="BK956" i="11"/>
  <c r="BK942" i="11"/>
  <c r="BK924" i="11"/>
  <c r="BK912" i="11"/>
  <c r="BK918" i="11"/>
  <c r="BK896" i="11"/>
  <c r="BK876" i="11"/>
  <c r="BK873" i="11"/>
  <c r="BK860" i="11"/>
  <c r="BK835" i="11"/>
  <c r="BK827" i="11"/>
  <c r="BK798" i="11"/>
  <c r="BK963" i="11"/>
  <c r="BK950" i="11"/>
  <c r="BK933" i="11"/>
  <c r="BK948" i="11"/>
  <c r="BK911" i="11"/>
  <c r="BK922" i="11"/>
  <c r="BK893" i="11"/>
  <c r="BK859" i="11"/>
  <c r="BK867" i="11"/>
  <c r="BK869" i="11"/>
  <c r="BK853" i="11"/>
  <c r="BK823" i="11"/>
  <c r="BK815" i="11"/>
  <c r="BK818" i="11"/>
  <c r="BK787" i="11"/>
  <c r="BK785" i="11"/>
  <c r="BK759" i="11"/>
  <c r="BK782" i="11"/>
  <c r="BK757" i="11"/>
  <c r="BK743" i="11"/>
  <c r="BK699" i="11"/>
  <c r="BK702" i="11"/>
  <c r="BK734" i="11"/>
  <c r="BK721" i="11"/>
  <c r="BK692" i="11"/>
  <c r="BK697" i="11"/>
  <c r="BK658" i="11"/>
  <c r="BK693" i="11"/>
  <c r="BK649" i="11"/>
  <c r="BK669" i="11"/>
  <c r="BK612" i="11"/>
  <c r="BK602" i="11"/>
  <c r="BK634" i="11"/>
  <c r="BK591" i="11"/>
  <c r="BK626" i="11"/>
  <c r="BK572" i="11"/>
  <c r="BK586" i="11"/>
  <c r="BK555" i="11"/>
  <c r="BK529" i="11"/>
  <c r="BK566" i="11"/>
  <c r="BK561" i="11"/>
  <c r="BK574" i="11"/>
  <c r="BK534" i="11"/>
  <c r="BK530" i="11"/>
  <c r="BK526" i="11"/>
  <c r="BK499" i="11"/>
  <c r="BK519" i="11"/>
  <c r="BK457" i="11"/>
  <c r="BK473" i="11"/>
  <c r="BK460" i="11"/>
  <c r="BK427" i="11"/>
  <c r="BK472" i="11"/>
  <c r="BK480" i="11"/>
  <c r="BK422" i="11"/>
  <c r="BK347" i="11"/>
  <c r="BK382" i="11"/>
  <c r="BK429" i="11"/>
  <c r="BK350" i="11"/>
  <c r="BK369" i="11"/>
  <c r="BK417" i="11"/>
  <c r="BK441" i="11"/>
  <c r="BK353" i="11"/>
  <c r="BK416" i="11"/>
  <c r="BK338" i="11"/>
  <c r="BK273" i="11"/>
  <c r="BK307" i="11"/>
  <c r="BK252" i="11"/>
  <c r="BK272" i="11"/>
  <c r="BK263" i="11"/>
  <c r="BK297" i="11"/>
  <c r="BK341" i="11"/>
  <c r="BK262" i="11"/>
  <c r="BK308" i="11"/>
  <c r="BK249" i="11"/>
  <c r="BK236" i="11"/>
  <c r="BK181" i="11"/>
  <c r="BK828" i="11"/>
  <c r="BK775" i="11"/>
  <c r="BK720" i="11"/>
  <c r="BK680" i="11"/>
  <c r="BK667" i="11"/>
  <c r="BK623" i="11"/>
  <c r="BK609" i="11"/>
  <c r="BK585" i="11"/>
  <c r="BK504" i="11"/>
  <c r="BK440" i="11"/>
  <c r="BK446" i="11"/>
  <c r="BK356" i="11"/>
  <c r="BK384" i="11"/>
  <c r="BK299" i="11"/>
  <c r="BK319" i="11"/>
  <c r="BK241" i="11"/>
  <c r="BK309" i="11"/>
  <c r="BK188" i="11"/>
  <c r="BK192" i="11"/>
  <c r="BK86" i="11"/>
  <c r="BK55" i="11"/>
  <c r="BK153" i="11"/>
  <c r="BK9" i="11"/>
  <c r="BK159" i="11"/>
  <c r="BK12" i="11"/>
  <c r="BK816" i="11"/>
  <c r="BK763" i="11"/>
  <c r="BK728" i="11"/>
  <c r="BK668" i="11"/>
  <c r="BK655" i="11"/>
  <c r="BK619" i="11"/>
  <c r="BK589" i="11"/>
  <c r="BK578" i="11"/>
  <c r="BK536" i="11"/>
  <c r="BK479" i="11"/>
  <c r="BK515" i="11"/>
  <c r="BK487" i="11"/>
  <c r="BK334" i="11"/>
  <c r="BK286" i="11"/>
  <c r="BK267" i="11"/>
  <c r="BK317" i="11"/>
  <c r="BK194" i="11"/>
  <c r="BK226" i="11"/>
  <c r="BK187" i="11"/>
  <c r="BK74" i="11"/>
  <c r="BK150" i="11"/>
  <c r="BK182" i="11"/>
  <c r="BK83" i="11"/>
  <c r="BK65" i="11"/>
  <c r="BK95" i="11"/>
  <c r="BK806" i="11"/>
  <c r="BK733" i="11"/>
  <c r="BK740" i="11"/>
  <c r="BK679" i="11"/>
  <c r="BK632" i="11"/>
  <c r="BK583" i="11"/>
  <c r="BK579" i="11"/>
  <c r="BK539" i="11"/>
  <c r="BK520" i="11"/>
  <c r="BK486" i="11"/>
  <c r="BK458" i="11"/>
  <c r="BK386" i="11"/>
  <c r="BK400" i="11"/>
  <c r="BK239" i="11"/>
  <c r="BK233" i="11"/>
  <c r="BK265" i="11"/>
  <c r="BK176" i="11"/>
  <c r="BK183" i="11"/>
  <c r="BK160" i="11"/>
  <c r="BK66" i="11"/>
  <c r="BK127" i="11"/>
  <c r="BK137" i="11"/>
  <c r="BK75" i="11"/>
  <c r="BK40" i="11"/>
  <c r="BK87" i="11"/>
  <c r="BK789" i="11"/>
  <c r="BK741" i="11"/>
  <c r="BK706" i="11"/>
  <c r="BK704" i="11"/>
  <c r="BK648" i="11"/>
  <c r="BK605" i="11"/>
  <c r="BK565" i="11"/>
  <c r="BK527" i="11"/>
  <c r="BK503" i="11"/>
  <c r="BK467" i="11"/>
  <c r="BK445" i="11"/>
  <c r="BK355" i="11"/>
  <c r="BK358" i="11"/>
  <c r="BK316" i="11"/>
  <c r="BK301" i="11"/>
  <c r="BK253" i="11"/>
  <c r="BK223" i="11"/>
  <c r="BK174" i="11"/>
  <c r="BK111" i="11"/>
  <c r="BK141" i="11"/>
  <c r="BK113" i="11"/>
  <c r="BK126" i="11"/>
  <c r="BK41" i="11"/>
  <c r="BK29" i="11"/>
  <c r="BK30" i="11"/>
  <c r="BK804" i="11"/>
  <c r="BK778" i="11"/>
  <c r="BK742" i="11"/>
  <c r="BK678" i="11"/>
  <c r="BK654" i="11"/>
  <c r="BK610" i="11"/>
  <c r="BK550" i="11"/>
  <c r="BK489" i="11"/>
  <c r="BK556" i="11"/>
  <c r="BK443" i="11"/>
  <c r="BK387" i="11"/>
  <c r="BK410" i="11"/>
  <c r="BK434" i="11"/>
  <c r="BK268" i="11"/>
  <c r="BK246" i="11"/>
  <c r="BK191" i="11"/>
  <c r="BK211" i="11"/>
  <c r="BK147" i="11"/>
  <c r="BK300" i="11"/>
  <c r="BK108" i="11"/>
  <c r="BK104" i="11"/>
  <c r="BK114" i="11"/>
  <c r="BK19" i="11"/>
  <c r="BK24" i="11"/>
  <c r="BK26" i="11"/>
  <c r="BK857" i="11"/>
  <c r="BK799" i="11"/>
  <c r="BK761" i="11"/>
  <c r="BK722" i="11"/>
  <c r="BK666" i="11"/>
  <c r="BK635" i="11"/>
  <c r="BK581" i="11"/>
  <c r="BK533" i="11"/>
  <c r="BK477" i="11"/>
  <c r="BK523" i="11"/>
  <c r="BK431" i="11"/>
  <c r="BK351" i="11"/>
  <c r="BK381" i="11"/>
  <c r="BK420" i="11"/>
  <c r="BK256" i="11"/>
  <c r="BK354" i="11"/>
  <c r="BK163" i="11"/>
  <c r="BK180" i="11"/>
  <c r="BK125" i="11"/>
  <c r="BK225" i="11"/>
  <c r="BK93" i="11"/>
  <c r="BK92" i="11"/>
  <c r="BK31" i="11"/>
  <c r="BK139" i="11"/>
  <c r="BK166" i="11"/>
  <c r="BK845" i="11"/>
  <c r="BK783" i="11"/>
  <c r="BK773" i="11"/>
  <c r="BK701" i="11"/>
  <c r="BK708" i="11"/>
  <c r="BK629" i="11"/>
  <c r="BK595" i="11"/>
  <c r="BK549" i="11"/>
  <c r="BK501" i="11"/>
  <c r="BK494" i="11"/>
  <c r="BK511" i="11"/>
  <c r="BK415" i="11"/>
  <c r="BK368" i="11"/>
  <c r="BK379" i="11"/>
  <c r="BK302" i="11"/>
  <c r="BK296" i="11"/>
  <c r="BK212" i="11"/>
  <c r="BK206" i="11"/>
  <c r="BK121" i="11"/>
  <c r="BK200" i="11"/>
  <c r="BK73" i="11"/>
  <c r="BK88" i="11"/>
  <c r="BK123" i="11"/>
  <c r="BK49" i="11"/>
  <c r="BK57" i="11"/>
  <c r="BK861" i="11"/>
  <c r="BK786" i="11"/>
  <c r="BK760" i="11"/>
  <c r="BK730" i="11"/>
  <c r="BK677" i="11"/>
  <c r="BK606" i="11"/>
  <c r="BK576" i="11"/>
  <c r="BK573" i="11"/>
  <c r="BK513" i="11"/>
  <c r="BK461" i="11"/>
  <c r="BK478" i="11"/>
  <c r="BK403" i="11"/>
  <c r="BK466" i="11"/>
  <c r="BK343" i="11"/>
  <c r="BK289" i="11"/>
  <c r="BK275" i="11"/>
  <c r="BK185" i="11"/>
  <c r="BK193" i="11"/>
  <c r="BK205" i="11"/>
  <c r="BK106" i="11"/>
  <c r="BK59" i="11"/>
  <c r="BK60" i="11"/>
  <c r="BK46" i="11"/>
  <c r="BK18" i="11"/>
  <c r="BK14" i="11"/>
  <c r="BC966" i="11"/>
  <c r="BC957" i="11"/>
  <c r="BC942" i="11"/>
  <c r="BC939" i="11"/>
  <c r="BC925" i="11"/>
  <c r="BC916" i="11"/>
  <c r="BC907" i="11"/>
  <c r="BC921" i="11"/>
  <c r="BC895" i="11"/>
  <c r="BC889" i="11"/>
  <c r="BC870" i="11"/>
  <c r="BC862" i="11"/>
  <c r="BC861" i="11"/>
  <c r="BC835" i="11"/>
  <c r="BC832" i="11"/>
  <c r="BC963" i="11"/>
  <c r="BC954" i="11"/>
  <c r="BC935" i="11"/>
  <c r="BC938" i="11"/>
  <c r="BC918" i="11"/>
  <c r="BC908" i="11"/>
  <c r="BC897" i="11"/>
  <c r="BC893" i="11"/>
  <c r="BC882" i="11"/>
  <c r="BC868" i="11"/>
  <c r="BC845" i="11"/>
  <c r="BC878" i="11"/>
  <c r="BC840" i="11"/>
  <c r="BC846" i="11"/>
  <c r="BC794" i="11"/>
  <c r="BC793" i="11"/>
  <c r="BC800" i="11"/>
  <c r="BC808" i="11"/>
  <c r="BC776" i="11"/>
  <c r="BC759" i="11"/>
  <c r="BC741" i="11"/>
  <c r="BC761" i="11"/>
  <c r="BC760" i="11"/>
  <c r="BC699" i="11"/>
  <c r="BC719" i="11"/>
  <c r="BC698" i="11"/>
  <c r="BC705" i="11"/>
  <c r="BC735" i="11"/>
  <c r="BC712" i="11"/>
  <c r="BC686" i="11"/>
  <c r="BC725" i="11"/>
  <c r="BC681" i="11"/>
  <c r="BC655" i="11"/>
  <c r="BC632" i="11"/>
  <c r="BC654" i="11"/>
  <c r="BC642" i="11"/>
  <c r="BC598" i="11"/>
  <c r="BC641" i="11"/>
  <c r="BC596" i="11"/>
  <c r="BC587" i="11"/>
  <c r="BC614" i="11"/>
  <c r="BC568" i="11"/>
  <c r="BC570" i="11"/>
  <c r="BC541" i="11"/>
  <c r="BC562" i="11"/>
  <c r="BC557" i="11"/>
  <c r="BC560" i="11"/>
  <c r="BC477" i="11"/>
  <c r="BC565" i="11"/>
  <c r="BC504" i="11"/>
  <c r="BC520" i="11"/>
  <c r="BC530" i="11"/>
  <c r="BC486" i="11"/>
  <c r="BC444" i="11"/>
  <c r="BC484" i="11"/>
  <c r="BC439" i="11"/>
  <c r="BC468" i="11"/>
  <c r="BC438" i="11"/>
  <c r="BC449" i="11"/>
  <c r="BC362" i="11"/>
  <c r="BC419" i="11"/>
  <c r="BC370" i="11"/>
  <c r="BC386" i="11"/>
  <c r="BC414" i="11"/>
  <c r="BC428" i="11"/>
  <c r="BC413" i="11"/>
  <c r="BC422" i="11"/>
  <c r="BC325" i="11"/>
  <c r="BC371" i="11"/>
  <c r="BC290" i="11"/>
  <c r="BC341" i="11"/>
  <c r="BC264" i="11"/>
  <c r="BC298" i="11"/>
  <c r="BC280" i="11"/>
  <c r="BC323" i="11"/>
  <c r="BC242" i="11"/>
  <c r="BC275" i="11"/>
  <c r="BC321" i="11"/>
  <c r="BC257" i="11"/>
  <c r="BC168" i="11"/>
  <c r="BC212" i="11"/>
  <c r="BC207" i="11"/>
  <c r="BC227" i="11"/>
  <c r="BC202" i="11"/>
  <c r="BC222" i="11"/>
  <c r="BC138" i="11"/>
  <c r="BC205" i="11"/>
  <c r="BC160" i="11"/>
  <c r="BC213" i="11"/>
  <c r="BC106" i="11"/>
  <c r="BC66" i="11"/>
  <c r="BC153" i="11"/>
  <c r="BC63" i="11"/>
  <c r="BC123" i="11"/>
  <c r="BC104" i="11"/>
  <c r="BC60" i="11"/>
  <c r="BC103" i="11"/>
  <c r="BC27" i="11"/>
  <c r="BC40" i="11"/>
  <c r="BC99" i="11"/>
  <c r="BC15" i="11"/>
  <c r="BC65" i="11"/>
  <c r="BC58" i="11"/>
  <c r="BC969" i="11"/>
  <c r="BC959" i="11"/>
  <c r="BC945" i="11"/>
  <c r="BC934" i="11"/>
  <c r="BC940" i="11"/>
  <c r="BC913" i="11"/>
  <c r="BC903" i="11"/>
  <c r="BC887" i="11"/>
  <c r="BC886" i="11"/>
  <c r="BC874" i="11"/>
  <c r="BC860" i="11"/>
  <c r="BC844" i="11"/>
  <c r="BC841" i="11"/>
  <c r="BC851" i="11"/>
  <c r="BC816" i="11"/>
  <c r="BC810" i="11"/>
  <c r="BC805" i="11"/>
  <c r="BC803" i="11"/>
  <c r="BC786" i="11"/>
  <c r="BC778" i="11"/>
  <c r="BC737" i="11"/>
  <c r="BC796" i="11"/>
  <c r="BC777" i="11"/>
  <c r="BC716" i="11"/>
  <c r="BC738" i="11"/>
  <c r="BC714" i="11"/>
  <c r="BC749" i="11"/>
  <c r="BC739" i="11"/>
  <c r="BC680" i="11"/>
  <c r="BC683" i="11"/>
  <c r="BC670" i="11"/>
  <c r="BC697" i="11"/>
  <c r="BC661" i="11"/>
  <c r="BC649" i="11"/>
  <c r="BC648" i="11"/>
  <c r="BC646" i="11"/>
  <c r="BC620" i="11"/>
  <c r="BC645" i="11"/>
  <c r="BC635" i="11"/>
  <c r="BC610" i="11"/>
  <c r="BC604" i="11"/>
  <c r="BC589" i="11"/>
  <c r="BC599" i="11"/>
  <c r="BC573" i="11"/>
  <c r="BC554" i="11"/>
  <c r="BC553" i="11"/>
  <c r="BC535" i="11"/>
  <c r="BC493" i="11"/>
  <c r="BC522" i="11"/>
  <c r="BC538" i="11"/>
  <c r="BC512" i="11"/>
  <c r="BC499" i="11"/>
  <c r="BC502" i="11"/>
  <c r="BC461" i="11"/>
  <c r="BC482" i="11"/>
  <c r="BC455" i="11"/>
  <c r="BC423" i="11"/>
  <c r="BC454" i="11"/>
  <c r="BC968" i="11"/>
  <c r="BC958" i="11"/>
  <c r="BC950" i="11"/>
  <c r="BC936" i="11"/>
  <c r="BC930" i="11"/>
  <c r="BC912" i="11"/>
  <c r="BC902" i="11"/>
  <c r="BC883" i="11"/>
  <c r="BC898" i="11"/>
  <c r="BC857" i="11"/>
  <c r="BC856" i="11"/>
  <c r="BC877" i="11"/>
  <c r="BC838" i="11"/>
  <c r="BC836" i="11"/>
  <c r="BC807" i="11"/>
  <c r="BC806" i="11"/>
  <c r="BC813" i="11"/>
  <c r="BC795" i="11"/>
  <c r="BC787" i="11"/>
  <c r="BC772" i="11"/>
  <c r="BC733" i="11"/>
  <c r="BC782" i="11"/>
  <c r="BC773" i="11"/>
  <c r="BC758" i="11"/>
  <c r="BC736" i="11"/>
  <c r="BC710" i="11"/>
  <c r="BC726" i="11"/>
  <c r="BC730" i="11"/>
  <c r="BC676" i="11"/>
  <c r="BC679" i="11"/>
  <c r="BC666" i="11"/>
  <c r="BC696" i="11"/>
  <c r="BC673" i="11"/>
  <c r="BC644" i="11"/>
  <c r="BC665" i="11"/>
  <c r="BC629" i="11"/>
  <c r="BC611" i="11"/>
  <c r="BC643" i="11"/>
  <c r="BC615" i="11"/>
  <c r="BC631" i="11"/>
  <c r="BC595" i="11"/>
  <c r="BC586" i="11"/>
  <c r="BC584" i="11"/>
  <c r="BC566" i="11"/>
  <c r="BC549" i="11"/>
  <c r="BC548" i="11"/>
  <c r="BC531" i="11"/>
  <c r="BC489" i="11"/>
  <c r="BC518" i="11"/>
  <c r="BC525" i="11"/>
  <c r="BC508" i="11"/>
  <c r="BC495" i="11"/>
  <c r="BC498" i="11"/>
  <c r="BC457" i="11"/>
  <c r="BC465" i="11"/>
  <c r="BC451" i="11"/>
  <c r="BC540" i="11"/>
  <c r="BC450" i="11"/>
  <c r="BC483" i="11"/>
  <c r="BC395" i="11"/>
  <c r="BC324" i="11"/>
  <c r="BC382" i="11"/>
  <c r="BC398" i="11"/>
  <c r="BC473" i="11"/>
  <c r="BC369" i="11"/>
  <c r="BC426" i="11"/>
  <c r="BC344" i="11"/>
  <c r="BC353" i="11"/>
  <c r="BC404" i="11"/>
  <c r="BC312" i="11"/>
  <c r="BC244" i="11"/>
  <c r="BC281" i="11"/>
  <c r="BC315" i="11"/>
  <c r="BC331" i="11"/>
  <c r="BC251" i="11"/>
  <c r="BC288" i="11"/>
  <c r="BC296" i="11"/>
  <c r="BC241" i="11"/>
  <c r="BC274" i="11"/>
  <c r="BC245" i="11"/>
  <c r="BC228" i="11"/>
  <c r="BC172" i="11"/>
  <c r="BC162" i="11"/>
  <c r="BC180" i="11"/>
  <c r="BC287" i="11"/>
  <c r="BC156" i="11"/>
  <c r="BC291" i="11"/>
  <c r="BC178" i="11"/>
  <c r="BC229" i="11"/>
  <c r="BC144" i="11"/>
  <c r="BC82" i="11"/>
  <c r="BC132" i="11"/>
  <c r="BC77" i="11"/>
  <c r="BC39" i="11"/>
  <c r="BC119" i="11"/>
  <c r="BC84" i="11"/>
  <c r="BC122" i="11"/>
  <c r="BC49" i="11"/>
  <c r="BC20" i="11"/>
  <c r="BC23" i="11"/>
  <c r="BC33" i="11"/>
  <c r="BC25" i="11"/>
  <c r="BC13" i="11"/>
  <c r="BC972" i="11"/>
  <c r="BC952" i="11"/>
  <c r="BC943" i="11"/>
  <c r="BC920" i="11"/>
  <c r="BC904" i="11"/>
  <c r="BC892" i="11"/>
  <c r="BC865" i="11"/>
  <c r="BC867" i="11"/>
  <c r="BC853" i="11"/>
  <c r="BC820" i="11"/>
  <c r="BC789" i="11"/>
  <c r="BC783" i="11"/>
  <c r="BC775" i="11"/>
  <c r="BC750" i="11"/>
  <c r="BC748" i="11"/>
  <c r="BC752" i="11"/>
  <c r="BC706" i="11"/>
  <c r="BC762" i="11"/>
  <c r="BC668" i="11"/>
  <c r="BC674" i="11"/>
  <c r="BC677" i="11"/>
  <c r="BC640" i="11"/>
  <c r="BC652" i="11"/>
  <c r="BC602" i="11"/>
  <c r="BC637" i="11"/>
  <c r="BC582" i="11"/>
  <c r="BC576" i="11"/>
  <c r="BC546" i="11"/>
  <c r="BC578" i="11"/>
  <c r="BC539" i="11"/>
  <c r="BC567" i="11"/>
  <c r="BC521" i="11"/>
  <c r="BC507" i="11"/>
  <c r="BC488" i="11"/>
  <c r="BC432" i="11"/>
  <c r="BC435" i="11"/>
  <c r="BC446" i="11"/>
  <c r="BC445" i="11"/>
  <c r="BC347" i="11"/>
  <c r="BC378" i="11"/>
  <c r="BC365" i="11"/>
  <c r="BC402" i="11"/>
  <c r="BC424" i="11"/>
  <c r="BC400" i="11"/>
  <c r="BC412" i="11"/>
  <c r="BC299" i="11"/>
  <c r="BC335" i="11"/>
  <c r="BC252" i="11"/>
  <c r="BC319" i="11"/>
  <c r="BC314" i="11"/>
  <c r="BC322" i="11"/>
  <c r="BC232" i="11"/>
  <c r="BC253" i="11"/>
  <c r="BC243" i="11"/>
  <c r="BC158" i="11"/>
  <c r="BC223" i="11"/>
  <c r="BC188" i="11"/>
  <c r="BC152" i="11"/>
  <c r="BC201" i="11"/>
  <c r="BC111" i="11"/>
  <c r="BC118" i="11"/>
  <c r="BC200" i="11"/>
  <c r="BC89" i="11"/>
  <c r="BC157" i="11"/>
  <c r="BC100" i="11"/>
  <c r="BC141" i="11"/>
  <c r="BC35" i="11"/>
  <c r="BC36" i="11"/>
  <c r="BC67" i="11"/>
  <c r="BC14" i="11"/>
  <c r="BC54" i="11"/>
  <c r="BC971" i="11"/>
  <c r="BC956" i="11"/>
  <c r="BC941" i="11"/>
  <c r="BC917" i="11"/>
  <c r="BC931" i="11"/>
  <c r="BC891" i="11"/>
  <c r="BC871" i="11"/>
  <c r="BC848" i="11"/>
  <c r="BC828" i="11"/>
  <c r="BC802" i="11"/>
  <c r="BC826" i="11"/>
  <c r="BC774" i="11"/>
  <c r="BC781" i="11"/>
  <c r="BC779" i="11"/>
  <c r="BC769" i="11"/>
  <c r="BC747" i="11"/>
  <c r="BC702" i="11"/>
  <c r="BC743" i="11"/>
  <c r="BC692" i="11"/>
  <c r="BC662" i="11"/>
  <c r="BC708" i="11"/>
  <c r="BC636" i="11"/>
  <c r="BC651" i="11"/>
  <c r="BC594" i="11"/>
  <c r="BC608" i="11"/>
  <c r="BC616" i="11"/>
  <c r="BC572" i="11"/>
  <c r="BC575" i="11"/>
  <c r="BC558" i="11"/>
  <c r="BC527" i="11"/>
  <c r="BC556" i="11"/>
  <c r="BC517" i="11"/>
  <c r="BC503" i="11"/>
  <c r="BC475" i="11"/>
  <c r="BC456" i="11"/>
  <c r="BC431" i="11"/>
  <c r="BC442" i="11"/>
  <c r="BC441" i="11"/>
  <c r="BC328" i="11"/>
  <c r="BC374" i="11"/>
  <c r="BC361" i="11"/>
  <c r="BC381" i="11"/>
  <c r="BC417" i="11"/>
  <c r="BC367" i="11"/>
  <c r="BC408" i="11"/>
  <c r="BC294" i="11"/>
  <c r="BC316" i="11"/>
  <c r="BC342" i="11"/>
  <c r="BC306" i="11"/>
  <c r="BC301" i="11"/>
  <c r="BC318" i="11"/>
  <c r="BC340" i="11"/>
  <c r="BC249" i="11"/>
  <c r="BC234" i="11"/>
  <c r="BC238" i="11"/>
  <c r="BC219" i="11"/>
  <c r="BC313" i="11"/>
  <c r="BC147" i="11"/>
  <c r="BC196" i="11"/>
  <c r="BC295" i="11"/>
  <c r="BC108" i="11"/>
  <c r="BC166" i="11"/>
  <c r="BC81" i="11"/>
  <c r="BC145" i="11"/>
  <c r="BC96" i="11"/>
  <c r="BC135" i="11"/>
  <c r="BC31" i="11"/>
  <c r="BC32" i="11"/>
  <c r="BC37" i="11"/>
  <c r="BC128" i="11"/>
  <c r="BC48" i="11"/>
  <c r="BC970" i="11"/>
  <c r="BC947" i="11"/>
  <c r="BC933" i="11"/>
  <c r="BC915" i="11"/>
  <c r="BC923" i="11"/>
  <c r="BC890" i="11"/>
  <c r="BC855" i="11"/>
  <c r="BC875" i="11"/>
  <c r="BC824" i="11"/>
  <c r="BC798" i="11"/>
  <c r="BC818" i="11"/>
  <c r="BC799" i="11"/>
  <c r="BC768" i="11"/>
  <c r="BC771" i="11"/>
  <c r="BC764" i="11"/>
  <c r="BC742" i="11"/>
  <c r="BC694" i="11"/>
  <c r="BC721" i="11"/>
  <c r="BC691" i="11"/>
  <c r="BC658" i="11"/>
  <c r="BC693" i="11"/>
  <c r="BC628" i="11"/>
  <c r="BC627" i="11"/>
  <c r="BC634" i="11"/>
  <c r="BC605" i="11"/>
  <c r="BC607" i="11"/>
  <c r="BC564" i="11"/>
  <c r="BC559" i="11"/>
  <c r="BC544" i="11"/>
  <c r="BC585" i="11"/>
  <c r="BC542" i="11"/>
  <c r="BC500" i="11"/>
  <c r="BC474" i="11"/>
  <c r="BC469" i="11"/>
  <c r="BC563" i="11"/>
  <c r="BC427" i="11"/>
  <c r="BC511" i="11"/>
  <c r="BC429" i="11"/>
  <c r="BC433" i="11"/>
  <c r="BC356" i="11"/>
  <c r="BC355" i="11"/>
  <c r="BC360" i="11"/>
  <c r="BC409" i="11"/>
  <c r="BC363" i="11"/>
  <c r="BC379" i="11"/>
  <c r="BC286" i="11"/>
  <c r="BC307" i="11"/>
  <c r="BC311" i="11"/>
  <c r="BC267" i="11"/>
  <c r="BC297" i="11"/>
  <c r="BC283" i="11"/>
  <c r="BC317" i="11"/>
  <c r="BC240" i="11"/>
  <c r="BC224" i="11"/>
  <c r="BC203" i="11"/>
  <c r="BC215" i="11"/>
  <c r="BC236" i="11"/>
  <c r="BC134" i="11"/>
  <c r="BC192" i="11"/>
  <c r="BC225" i="11"/>
  <c r="BC102" i="11"/>
  <c r="BC159" i="11"/>
  <c r="BC73" i="11"/>
  <c r="BC148" i="11"/>
  <c r="BC92" i="11"/>
  <c r="BC120" i="11"/>
  <c r="BC21" i="11"/>
  <c r="BC19" i="11"/>
  <c r="BC29" i="11"/>
  <c r="BC46" i="11"/>
  <c r="BC45" i="11"/>
  <c r="BC965" i="11"/>
  <c r="BC949" i="11"/>
  <c r="BC909" i="11"/>
  <c r="BC876" i="11"/>
  <c r="BC849" i="11"/>
  <c r="BC833" i="11"/>
  <c r="BC797" i="11"/>
  <c r="BC785" i="11"/>
  <c r="BC766" i="11"/>
  <c r="BC740" i="11"/>
  <c r="BC722" i="11"/>
  <c r="BC672" i="11"/>
  <c r="BC653" i="11"/>
  <c r="BC624" i="11"/>
  <c r="BC638" i="11"/>
  <c r="BC583" i="11"/>
  <c r="BC592" i="11"/>
  <c r="BC533" i="11"/>
  <c r="BC536" i="11"/>
  <c r="BC526" i="11"/>
  <c r="BC523" i="11"/>
  <c r="BC436" i="11"/>
  <c r="BC464" i="11"/>
  <c r="BC399" i="11"/>
  <c r="BC407" i="11"/>
  <c r="BC471" i="11"/>
  <c r="BC462" i="11"/>
  <c r="BC329" i="11"/>
  <c r="BC273" i="11"/>
  <c r="BC260" i="11"/>
  <c r="BC259" i="11"/>
  <c r="BC326" i="11"/>
  <c r="BC282" i="11"/>
  <c r="BC220" i="11"/>
  <c r="BC354" i="11"/>
  <c r="BC214" i="11"/>
  <c r="BC230" i="11"/>
  <c r="BC175" i="11"/>
  <c r="BC136" i="11"/>
  <c r="BC51" i="11"/>
  <c r="BC68" i="11"/>
  <c r="BC71" i="11"/>
  <c r="BC107" i="11"/>
  <c r="BC42" i="11"/>
  <c r="BC962" i="11"/>
  <c r="BC929" i="11"/>
  <c r="BC906" i="11"/>
  <c r="BC859" i="11"/>
  <c r="BC873" i="11"/>
  <c r="BC830" i="11"/>
  <c r="BC809" i="11"/>
  <c r="BC780" i="11"/>
  <c r="BC770" i="11"/>
  <c r="BC728" i="11"/>
  <c r="BC713" i="11"/>
  <c r="BC687" i="11"/>
  <c r="BC689" i="11"/>
  <c r="BC671" i="11"/>
  <c r="BC606" i="11"/>
  <c r="BC633" i="11"/>
  <c r="BC621" i="11"/>
  <c r="BC529" i="11"/>
  <c r="BC514" i="11"/>
  <c r="BC513" i="11"/>
  <c r="BC519" i="11"/>
  <c r="BC478" i="11"/>
  <c r="BC476" i="11"/>
  <c r="BC391" i="11"/>
  <c r="BC403" i="11"/>
  <c r="BC418" i="11"/>
  <c r="BC401" i="11"/>
  <c r="BC420" i="11"/>
  <c r="BC269" i="11"/>
  <c r="BC256" i="11"/>
  <c r="BC255" i="11"/>
  <c r="BC279" i="11"/>
  <c r="BC265" i="11"/>
  <c r="BC199" i="11"/>
  <c r="BC309" i="11"/>
  <c r="BC183" i="11"/>
  <c r="BC187" i="11"/>
  <c r="BC155" i="11"/>
  <c r="BC127" i="11"/>
  <c r="BC47" i="11"/>
  <c r="BC64" i="11"/>
  <c r="BC57" i="11"/>
  <c r="BC83" i="11"/>
  <c r="BC30" i="11"/>
  <c r="BC961" i="11"/>
  <c r="BC932" i="11"/>
  <c r="BC905" i="11"/>
  <c r="BC900" i="11"/>
  <c r="BC852" i="11"/>
  <c r="BC827" i="11"/>
  <c r="BC804" i="11"/>
  <c r="BC792" i="11"/>
  <c r="BC765" i="11"/>
  <c r="BC732" i="11"/>
  <c r="BC709" i="11"/>
  <c r="BC675" i="11"/>
  <c r="BC960" i="11"/>
  <c r="BC926" i="11"/>
  <c r="BC888" i="11"/>
  <c r="BC881" i="11"/>
  <c r="BC831" i="11"/>
  <c r="BC823" i="11"/>
  <c r="BC819" i="11"/>
  <c r="BC763" i="11"/>
  <c r="BC757" i="11"/>
  <c r="BC723" i="11"/>
  <c r="BC701" i="11"/>
  <c r="BC690" i="11"/>
  <c r="BC669" i="11"/>
  <c r="BC656" i="11"/>
  <c r="BC630" i="11"/>
  <c r="BC593" i="11"/>
  <c r="BC579" i="11"/>
  <c r="BC574" i="11"/>
  <c r="BC485" i="11"/>
  <c r="BC551" i="11"/>
  <c r="BC494" i="11"/>
  <c r="BC460" i="11"/>
  <c r="BC487" i="11"/>
  <c r="BC357" i="11"/>
  <c r="BC479" i="11"/>
  <c r="BC406" i="11"/>
  <c r="BC380" i="11"/>
  <c r="BC375" i="11"/>
  <c r="BC239" i="11"/>
  <c r="BC293" i="11"/>
  <c r="BC336" i="11"/>
  <c r="BC258" i="11"/>
  <c r="BC300" i="11"/>
  <c r="BC185" i="11"/>
  <c r="BC210" i="11"/>
  <c r="BC165" i="11"/>
  <c r="BC164" i="11"/>
  <c r="BC98" i="11"/>
  <c r="BC139" i="11"/>
  <c r="BC137" i="11"/>
  <c r="BC173" i="11"/>
  <c r="BC38" i="11"/>
  <c r="BC24" i="11"/>
  <c r="BC11" i="11"/>
  <c r="BC948" i="11"/>
  <c r="BC914" i="11"/>
  <c r="BC896" i="11"/>
  <c r="BC858" i="11"/>
  <c r="BC834" i="11"/>
  <c r="BC814" i="11"/>
  <c r="BC791" i="11"/>
  <c r="BC746" i="11"/>
  <c r="BC724" i="11"/>
  <c r="BC727" i="11"/>
  <c r="BC688" i="11"/>
  <c r="BC704" i="11"/>
  <c r="BC664" i="11"/>
  <c r="BC625" i="11"/>
  <c r="BC626" i="11"/>
  <c r="BC609" i="11"/>
  <c r="BC550" i="11"/>
  <c r="BC552" i="11"/>
  <c r="BC501" i="11"/>
  <c r="BC516" i="11"/>
  <c r="BC448" i="11"/>
  <c r="BC490" i="11"/>
  <c r="BC458" i="11"/>
  <c r="BC415" i="11"/>
  <c r="BC390" i="11"/>
  <c r="BC368" i="11"/>
  <c r="BC358" i="11"/>
  <c r="BC330" i="11"/>
  <c r="BC277" i="11"/>
  <c r="BC349" i="11"/>
  <c r="BC246" i="11"/>
  <c r="BC308" i="11"/>
  <c r="BC163" i="11"/>
  <c r="BC176" i="11"/>
  <c r="BC193" i="11"/>
  <c r="BC112" i="11"/>
  <c r="BC217" i="11"/>
  <c r="BC78" i="11"/>
  <c r="BC59" i="11"/>
  <c r="BC109" i="11"/>
  <c r="BC87" i="11"/>
  <c r="BC133" i="11"/>
  <c r="BC146" i="11"/>
  <c r="BC967" i="11"/>
  <c r="BC899" i="11"/>
  <c r="BC790" i="11"/>
  <c r="BC767" i="11"/>
  <c r="BC695" i="11"/>
  <c r="BC700" i="11"/>
  <c r="BC591" i="11"/>
  <c r="BC537" i="11"/>
  <c r="BC532" i="11"/>
  <c r="BC440" i="11"/>
  <c r="BC453" i="11"/>
  <c r="BC350" i="11"/>
  <c r="BC348" i="11"/>
  <c r="BC268" i="11"/>
  <c r="BC237" i="11"/>
  <c r="BC337" i="11"/>
  <c r="BC226" i="11"/>
  <c r="BC182" i="11"/>
  <c r="BC55" i="11"/>
  <c r="BC79" i="11"/>
  <c r="BC114" i="11"/>
  <c r="BC953" i="11"/>
  <c r="BC894" i="11"/>
  <c r="BC815" i="11"/>
  <c r="BC753" i="11"/>
  <c r="BC684" i="11"/>
  <c r="BC660" i="11"/>
  <c r="BC618" i="11"/>
  <c r="BC545" i="11"/>
  <c r="BC496" i="11"/>
  <c r="BC472" i="11"/>
  <c r="BC387" i="11"/>
  <c r="BC410" i="11"/>
  <c r="BC416" i="11"/>
  <c r="BC302" i="11"/>
  <c r="BC262" i="11"/>
  <c r="BC190" i="11"/>
  <c r="BC174" i="11"/>
  <c r="BC150" i="11"/>
  <c r="BC140" i="11"/>
  <c r="BC53" i="11"/>
  <c r="BC26" i="11"/>
  <c r="BC951" i="11"/>
  <c r="BC866" i="11"/>
  <c r="BC801" i="11"/>
  <c r="BC729" i="11"/>
  <c r="BC682" i="11"/>
  <c r="BC667" i="11"/>
  <c r="BC590" i="11"/>
  <c r="BC569" i="11"/>
  <c r="BC534" i="11"/>
  <c r="BC447" i="11"/>
  <c r="BC351" i="11"/>
  <c r="BC430" i="11"/>
  <c r="BC343" i="11"/>
  <c r="BC289" i="11"/>
  <c r="BC254" i="11"/>
  <c r="BC181" i="11"/>
  <c r="BC125" i="11"/>
  <c r="BC94" i="11"/>
  <c r="BC130" i="11"/>
  <c r="BC10" i="11"/>
  <c r="BC61" i="11"/>
  <c r="BC924" i="11"/>
  <c r="BC854" i="11"/>
  <c r="BC784" i="11"/>
  <c r="BC756" i="11"/>
  <c r="BC657" i="11"/>
  <c r="BC623" i="11"/>
  <c r="BC597" i="11"/>
  <c r="BC543" i="11"/>
  <c r="BC470" i="11"/>
  <c r="BC480" i="11"/>
  <c r="BC411" i="11"/>
  <c r="BC364" i="11"/>
  <c r="BC327" i="11"/>
  <c r="BC263" i="11"/>
  <c r="BC304" i="11"/>
  <c r="BC167" i="11"/>
  <c r="BC270" i="11"/>
  <c r="BC74" i="11"/>
  <c r="BC88" i="11"/>
  <c r="BC18" i="11"/>
  <c r="BC911" i="11"/>
  <c r="BC839" i="11"/>
  <c r="BC755" i="11"/>
  <c r="BC731" i="11"/>
  <c r="BC659" i="11"/>
  <c r="BC619" i="11"/>
  <c r="BC577" i="11"/>
  <c r="BC481" i="11"/>
  <c r="BC467" i="11"/>
  <c r="BC463" i="11"/>
  <c r="BC434" i="11"/>
  <c r="BC334" i="11"/>
  <c r="BC235" i="11"/>
  <c r="BC292" i="11"/>
  <c r="BC191" i="11"/>
  <c r="BC206" i="11"/>
  <c r="BC151" i="11"/>
  <c r="BC93" i="11"/>
  <c r="BC126" i="11"/>
  <c r="BC8" i="11"/>
  <c r="BC850" i="11"/>
  <c r="BC678" i="11"/>
  <c r="BC555" i="11"/>
  <c r="BC459" i="11"/>
  <c r="BC338" i="11"/>
  <c r="BC177" i="11"/>
  <c r="BC113" i="11"/>
  <c r="BC41" i="11"/>
  <c r="BC817" i="11"/>
  <c r="BC650" i="11"/>
  <c r="BC510" i="11"/>
  <c r="BC425" i="11"/>
  <c r="BC303" i="11"/>
  <c r="BC211" i="11"/>
  <c r="BC117" i="11"/>
  <c r="BC812" i="11"/>
  <c r="BC612" i="11"/>
  <c r="BC505" i="11"/>
  <c r="BC346" i="11"/>
  <c r="BC272" i="11"/>
  <c r="BC197" i="11"/>
  <c r="BC52" i="11"/>
  <c r="BC944" i="11"/>
  <c r="BC751" i="11"/>
  <c r="BC647" i="11"/>
  <c r="BC524" i="11"/>
  <c r="BC394" i="11"/>
  <c r="BC233" i="11"/>
  <c r="BC121" i="11"/>
  <c r="BC95" i="11"/>
  <c r="BC922" i="11"/>
  <c r="BC734" i="11"/>
  <c r="BC581" i="11"/>
  <c r="BC452" i="11"/>
  <c r="BC384" i="11"/>
  <c r="BC250" i="11"/>
  <c r="BC129" i="11"/>
  <c r="BC75" i="11"/>
  <c r="BC720" i="11"/>
  <c r="BC515" i="11"/>
  <c r="BC86" i="11"/>
  <c r="BC717" i="11"/>
  <c r="BC385" i="11"/>
  <c r="BC69" i="11"/>
  <c r="BC685" i="11"/>
  <c r="BC466" i="11"/>
  <c r="BC9" i="11"/>
  <c r="BC639" i="11"/>
  <c r="BC248" i="11"/>
  <c r="BC12" i="11"/>
  <c r="BC603" i="11"/>
  <c r="BC284" i="11"/>
  <c r="BC927" i="11"/>
  <c r="BC169" i="11"/>
  <c r="BC869" i="11"/>
  <c r="BC822" i="11"/>
  <c r="BC561" i="11"/>
  <c r="BC506" i="11"/>
  <c r="BC443" i="11"/>
  <c r="BC261" i="11"/>
  <c r="BC194" i="11"/>
  <c r="BG962" i="11"/>
  <c r="BG960" i="11"/>
  <c r="BG948" i="11"/>
  <c r="BG943" i="11"/>
  <c r="BG926" i="11"/>
  <c r="BG917" i="11"/>
  <c r="BG918" i="11"/>
  <c r="BG890" i="11"/>
  <c r="BG902" i="11"/>
  <c r="BG903" i="11"/>
  <c r="BG859" i="11"/>
  <c r="BG855" i="11"/>
  <c r="BG860" i="11"/>
  <c r="BG840" i="11"/>
  <c r="BG830" i="11"/>
  <c r="BG823" i="11"/>
  <c r="BG796" i="11"/>
  <c r="BG799" i="11"/>
  <c r="BG815" i="11"/>
  <c r="BG775" i="11"/>
  <c r="BG782" i="11"/>
  <c r="BG753" i="11"/>
  <c r="BG776" i="11"/>
  <c r="BG746" i="11"/>
  <c r="BG752" i="11"/>
  <c r="BG709" i="11"/>
  <c r="BG749" i="11"/>
  <c r="BG696" i="11"/>
  <c r="BG760" i="11"/>
  <c r="BG686" i="11"/>
  <c r="BG694" i="11"/>
  <c r="BG684" i="11"/>
  <c r="BG692" i="11"/>
  <c r="BG734" i="11"/>
  <c r="BG665" i="11"/>
  <c r="BG626" i="11"/>
  <c r="BG693" i="11"/>
  <c r="BG614" i="11"/>
  <c r="BG592" i="11"/>
  <c r="BG640" i="11"/>
  <c r="BG609" i="11"/>
  <c r="BG608" i="11"/>
  <c r="BG602" i="11"/>
  <c r="BG593" i="11"/>
  <c r="BG557" i="11"/>
  <c r="BG569" i="11"/>
  <c r="BG555" i="11"/>
  <c r="BG533" i="11"/>
  <c r="BG512" i="11"/>
  <c r="BG524" i="11"/>
  <c r="BG527" i="11"/>
  <c r="BG498" i="11"/>
  <c r="BG530" i="11"/>
  <c r="BG525" i="11"/>
  <c r="BG480" i="11"/>
  <c r="BG434" i="11"/>
  <c r="BG441" i="11"/>
  <c r="BG493" i="11"/>
  <c r="BG444" i="11"/>
  <c r="BG536" i="11"/>
  <c r="BG428" i="11"/>
  <c r="BG478" i="11"/>
  <c r="BG401" i="11"/>
  <c r="BG363" i="11"/>
  <c r="BG412" i="11"/>
  <c r="BG395" i="11"/>
  <c r="BG407" i="11"/>
  <c r="BG342" i="11"/>
  <c r="BG967" i="11"/>
  <c r="BG969" i="11"/>
  <c r="BG944" i="11"/>
  <c r="BG934" i="11"/>
  <c r="BG923" i="11"/>
  <c r="BG913" i="11"/>
  <c r="BG893" i="11"/>
  <c r="BG889" i="11"/>
  <c r="BG882" i="11"/>
  <c r="BG867" i="11"/>
  <c r="BG877" i="11"/>
  <c r="BG862" i="11"/>
  <c r="BG851" i="11"/>
  <c r="BG834" i="11"/>
  <c r="BG804" i="11"/>
  <c r="BG803" i="11"/>
  <c r="BG814" i="11"/>
  <c r="BG798" i="11"/>
  <c r="BG774" i="11"/>
  <c r="BG743" i="11"/>
  <c r="BG759" i="11"/>
  <c r="BG762" i="11"/>
  <c r="BG713" i="11"/>
  <c r="BG741" i="11"/>
  <c r="BG729" i="11"/>
  <c r="BG732" i="11"/>
  <c r="BG670" i="11"/>
  <c r="BG673" i="11"/>
  <c r="BG660" i="11"/>
  <c r="BG675" i="11"/>
  <c r="BG656" i="11"/>
  <c r="BG652" i="11"/>
  <c r="BG669" i="11"/>
  <c r="BG637" i="11"/>
  <c r="BG644" i="11"/>
  <c r="BG616" i="11"/>
  <c r="BG623" i="11"/>
  <c r="BG598" i="11"/>
  <c r="BG581" i="11"/>
  <c r="BG539" i="11"/>
  <c r="BG560" i="11"/>
  <c r="BG550" i="11"/>
  <c r="BG532" i="11"/>
  <c r="BG538" i="11"/>
  <c r="BG515" i="11"/>
  <c r="BG568" i="11"/>
  <c r="BG505" i="11"/>
  <c r="BG500" i="11"/>
  <c r="BG446" i="11"/>
  <c r="BG449" i="11"/>
  <c r="BG462" i="11"/>
  <c r="BG440" i="11"/>
  <c r="BG460" i="11"/>
  <c r="BG364" i="11"/>
  <c r="BG424" i="11"/>
  <c r="BG430" i="11"/>
  <c r="BG420" i="11"/>
  <c r="BG399" i="11"/>
  <c r="BG403" i="11"/>
  <c r="BG423" i="11"/>
  <c r="BG350" i="11"/>
  <c r="BG406" i="11"/>
  <c r="BG351" i="11"/>
  <c r="BG284" i="11"/>
  <c r="BG283" i="11"/>
  <c r="BG357" i="11"/>
  <c r="BG287" i="11"/>
  <c r="BG274" i="11"/>
  <c r="BG330" i="11"/>
  <c r="BG248" i="11"/>
  <c r="BG268" i="11"/>
  <c r="BG306" i="11"/>
  <c r="BG311" i="11"/>
  <c r="BG315" i="11"/>
  <c r="BG970" i="11"/>
  <c r="BG959" i="11"/>
  <c r="BG951" i="11"/>
  <c r="BG932" i="11"/>
  <c r="BG921" i="11"/>
  <c r="BG920" i="11"/>
  <c r="BG908" i="11"/>
  <c r="BG899" i="11"/>
  <c r="BG906" i="11"/>
  <c r="BG881" i="11"/>
  <c r="BG848" i="11"/>
  <c r="BG856" i="11"/>
  <c r="BG818" i="11"/>
  <c r="BG819" i="11"/>
  <c r="BG822" i="11"/>
  <c r="BG785" i="11"/>
  <c r="BG779" i="11"/>
  <c r="BG773" i="11"/>
  <c r="BG751" i="11"/>
  <c r="BG736" i="11"/>
  <c r="BG730" i="11"/>
  <c r="BG704" i="11"/>
  <c r="BG742" i="11"/>
  <c r="BG674" i="11"/>
  <c r="BG695" i="11"/>
  <c r="BG655" i="11"/>
  <c r="BG662" i="11"/>
  <c r="BG638" i="11"/>
  <c r="BG650" i="11"/>
  <c r="BG628" i="11"/>
  <c r="BG629" i="11"/>
  <c r="BG606" i="11"/>
  <c r="BG605" i="11"/>
  <c r="BG612" i="11"/>
  <c r="BG576" i="11"/>
  <c r="BG556" i="11"/>
  <c r="BG577" i="11"/>
  <c r="BG558" i="11"/>
  <c r="BG520" i="11"/>
  <c r="BG534" i="11"/>
  <c r="BG510" i="11"/>
  <c r="BG564" i="11"/>
  <c r="BG459" i="11"/>
  <c r="BG458" i="11"/>
  <c r="BG466" i="11"/>
  <c r="BG486" i="11"/>
  <c r="BG451" i="11"/>
  <c r="BG340" i="11"/>
  <c r="BG384" i="11"/>
  <c r="BG348" i="11"/>
  <c r="BG371" i="11"/>
  <c r="BG411" i="11"/>
  <c r="BG398" i="11"/>
  <c r="BG327" i="11"/>
  <c r="BG369" i="11"/>
  <c r="BG301" i="11"/>
  <c r="BG322" i="11"/>
  <c r="BG250" i="11"/>
  <c r="BG291" i="11"/>
  <c r="BG265" i="11"/>
  <c r="BG299" i="11"/>
  <c r="BG316" i="11"/>
  <c r="BG252" i="11"/>
  <c r="BG255" i="11"/>
  <c r="BG193" i="11"/>
  <c r="BG174" i="11"/>
  <c r="BG196" i="11"/>
  <c r="BG272" i="11"/>
  <c r="BG302" i="11"/>
  <c r="BG190" i="11"/>
  <c r="BG123" i="11"/>
  <c r="BG167" i="11"/>
  <c r="BG219" i="11"/>
  <c r="BG117" i="11"/>
  <c r="BG64" i="11"/>
  <c r="BG107" i="11"/>
  <c r="BG71" i="11"/>
  <c r="BG41" i="11"/>
  <c r="BG138" i="11"/>
  <c r="BG86" i="11"/>
  <c r="BG963" i="11"/>
  <c r="BG952" i="11"/>
  <c r="BG945" i="11"/>
  <c r="BG925" i="11"/>
  <c r="BG914" i="11"/>
  <c r="BG892" i="11"/>
  <c r="BG897" i="11"/>
  <c r="BG857" i="11"/>
  <c r="BG861" i="11"/>
  <c r="BG854" i="11"/>
  <c r="BG853" i="11"/>
  <c r="BG838" i="11"/>
  <c r="BG800" i="11"/>
  <c r="BG791" i="11"/>
  <c r="BG781" i="11"/>
  <c r="BG810" i="11"/>
  <c r="BG739" i="11"/>
  <c r="BG768" i="11"/>
  <c r="BG766" i="11"/>
  <c r="BG705" i="11"/>
  <c r="BG725" i="11"/>
  <c r="BG716" i="11"/>
  <c r="BG690" i="11"/>
  <c r="BG685" i="11"/>
  <c r="BG668" i="11"/>
  <c r="BG679" i="11"/>
  <c r="BG651" i="11"/>
  <c r="BG710" i="11"/>
  <c r="BG632" i="11"/>
  <c r="BG639" i="11"/>
  <c r="BG611" i="11"/>
  <c r="BG584" i="11"/>
  <c r="BG615" i="11"/>
  <c r="BG553" i="11"/>
  <c r="BG531" i="11"/>
  <c r="BG563" i="11"/>
  <c r="BG579" i="11"/>
  <c r="BG479" i="11"/>
  <c r="BG495" i="11"/>
  <c r="BG494" i="11"/>
  <c r="BG501" i="11"/>
  <c r="BG490" i="11"/>
  <c r="BG513" i="11"/>
  <c r="BG425" i="11"/>
  <c r="BG457" i="11"/>
  <c r="BG456" i="11"/>
  <c r="BG368" i="11"/>
  <c r="BG417" i="11"/>
  <c r="BG367" i="11"/>
  <c r="BG404" i="11"/>
  <c r="BG427" i="11"/>
  <c r="BG356" i="11"/>
  <c r="BG361" i="11"/>
  <c r="BG410" i="11"/>
  <c r="BG328" i="11"/>
  <c r="BG242" i="11"/>
  <c r="BG262" i="11"/>
  <c r="BG309" i="11"/>
  <c r="BG308" i="11"/>
  <c r="BG240" i="11"/>
  <c r="BG269" i="11"/>
  <c r="BG264" i="11"/>
  <c r="BG267" i="11"/>
  <c r="BG206" i="11"/>
  <c r="BG222" i="11"/>
  <c r="BG230" i="11"/>
  <c r="BG164" i="11"/>
  <c r="BG213" i="11"/>
  <c r="BG220" i="11"/>
  <c r="BG145" i="11"/>
  <c r="BG203" i="11"/>
  <c r="BG245" i="11"/>
  <c r="BG151" i="11"/>
  <c r="BG88" i="11"/>
  <c r="BG168" i="11"/>
  <c r="BG83" i="11"/>
  <c r="BG53" i="11"/>
  <c r="BG122" i="11"/>
  <c r="BG102" i="11"/>
  <c r="BG971" i="11"/>
  <c r="BG949" i="11"/>
  <c r="BG938" i="11"/>
  <c r="BG922" i="11"/>
  <c r="BG896" i="11"/>
  <c r="BG900" i="11"/>
  <c r="BG868" i="11"/>
  <c r="BG846" i="11"/>
  <c r="BG836" i="11"/>
  <c r="BG841" i="11"/>
  <c r="BG812" i="11"/>
  <c r="BG786" i="11"/>
  <c r="BG778" i="11"/>
  <c r="BG783" i="11"/>
  <c r="BG771" i="11"/>
  <c r="BG697" i="11"/>
  <c r="BG733" i="11"/>
  <c r="BG740" i="11"/>
  <c r="BG677" i="11"/>
  <c r="BG691" i="11"/>
  <c r="BG658" i="11"/>
  <c r="BG657" i="11"/>
  <c r="BG624" i="11"/>
  <c r="BG620" i="11"/>
  <c r="BG591" i="11"/>
  <c r="BG607" i="11"/>
  <c r="BG535" i="11"/>
  <c r="BG586" i="11"/>
  <c r="BG508" i="11"/>
  <c r="BG499" i="11"/>
  <c r="BG514" i="11"/>
  <c r="BG517" i="11"/>
  <c r="BG438" i="11"/>
  <c r="BG485" i="11"/>
  <c r="BG469" i="11"/>
  <c r="BG385" i="11"/>
  <c r="BG409" i="11"/>
  <c r="BG426" i="11"/>
  <c r="BG362" i="11"/>
  <c r="BG337" i="11"/>
  <c r="BG431" i="11"/>
  <c r="BG331" i="11"/>
  <c r="BG329" i="11"/>
  <c r="BG344" i="11"/>
  <c r="BG317" i="11"/>
  <c r="BG312" i="11"/>
  <c r="BG303" i="11"/>
  <c r="BG280" i="11"/>
  <c r="BG197" i="11"/>
  <c r="BG338" i="11"/>
  <c r="BG169" i="11"/>
  <c r="BG182" i="11"/>
  <c r="BG181" i="11"/>
  <c r="BG207" i="11"/>
  <c r="BG223" i="11"/>
  <c r="BG100" i="11"/>
  <c r="BG126" i="11"/>
  <c r="BG75" i="11"/>
  <c r="BG177" i="11"/>
  <c r="BG106" i="11"/>
  <c r="BG54" i="11"/>
  <c r="BG150" i="11"/>
  <c r="BG29" i="11"/>
  <c r="BG120" i="11"/>
  <c r="BG155" i="11"/>
  <c r="BG27" i="11"/>
  <c r="BG20" i="11"/>
  <c r="BG9" i="11"/>
  <c r="BG966" i="11"/>
  <c r="BG956" i="11"/>
  <c r="BG936" i="11"/>
  <c r="BG929" i="11"/>
  <c r="BG895" i="11"/>
  <c r="BG888" i="11"/>
  <c r="BG876" i="11"/>
  <c r="BG871" i="11"/>
  <c r="BG852" i="11"/>
  <c r="BG805" i="11"/>
  <c r="BG808" i="11"/>
  <c r="BG794" i="11"/>
  <c r="BG770" i="11"/>
  <c r="BG777" i="11"/>
  <c r="BG758" i="11"/>
  <c r="BG721" i="11"/>
  <c r="BG724" i="11"/>
  <c r="BG682" i="11"/>
  <c r="BG688" i="11"/>
  <c r="BG687" i="11"/>
  <c r="BG646" i="11"/>
  <c r="BG661" i="11"/>
  <c r="BG604" i="11"/>
  <c r="BG636" i="11"/>
  <c r="BG578" i="11"/>
  <c r="BG595" i="11"/>
  <c r="BG582" i="11"/>
  <c r="BG559" i="11"/>
  <c r="BG487" i="11"/>
  <c r="BG958" i="11"/>
  <c r="BG954" i="11"/>
  <c r="BG942" i="11"/>
  <c r="BG935" i="11"/>
  <c r="BG894" i="11"/>
  <c r="BG905" i="11"/>
  <c r="BG869" i="11"/>
  <c r="BG858" i="11"/>
  <c r="BG831" i="11"/>
  <c r="BG835" i="11"/>
  <c r="BG795" i="11"/>
  <c r="BG789" i="11"/>
  <c r="BG765" i="11"/>
  <c r="BG772" i="11"/>
  <c r="BG747" i="11"/>
  <c r="BG965" i="11"/>
  <c r="BG950" i="11"/>
  <c r="BG930" i="11"/>
  <c r="BG916" i="11"/>
  <c r="BG891" i="11"/>
  <c r="BG887" i="11"/>
  <c r="BG865" i="11"/>
  <c r="BG845" i="11"/>
  <c r="BG844" i="11"/>
  <c r="BG813" i="11"/>
  <c r="BG816" i="11"/>
  <c r="BG801" i="11"/>
  <c r="BG761" i="11"/>
  <c r="BG763" i="11"/>
  <c r="BG731" i="11"/>
  <c r="BG764" i="11"/>
  <c r="BG728" i="11"/>
  <c r="BG666" i="11"/>
  <c r="BG676" i="11"/>
  <c r="BG702" i="11"/>
  <c r="BG634" i="11"/>
  <c r="BG649" i="11"/>
  <c r="BG633" i="11"/>
  <c r="BG603" i="11"/>
  <c r="BG570" i="11"/>
  <c r="BG548" i="11"/>
  <c r="BG567" i="11"/>
  <c r="BG537" i="11"/>
  <c r="BG475" i="11"/>
  <c r="BG523" i="11"/>
  <c r="BG522" i="11"/>
  <c r="BG489" i="11"/>
  <c r="BG453" i="11"/>
  <c r="BG471" i="11"/>
  <c r="BG482" i="11"/>
  <c r="BG326" i="11"/>
  <c r="BG474" i="11"/>
  <c r="BG379" i="11"/>
  <c r="BG382" i="11"/>
  <c r="BG386" i="11"/>
  <c r="BG402" i="11"/>
  <c r="BG297" i="11"/>
  <c r="BG279" i="11"/>
  <c r="BG300" i="11"/>
  <c r="BG261" i="11"/>
  <c r="BG286" i="11"/>
  <c r="BG260" i="11"/>
  <c r="BG251" i="11"/>
  <c r="BG238" i="11"/>
  <c r="BG205" i="11"/>
  <c r="BG236" i="11"/>
  <c r="BG228" i="11"/>
  <c r="BG140" i="11"/>
  <c r="BG162" i="11"/>
  <c r="BG166" i="11"/>
  <c r="BG84" i="11"/>
  <c r="BG103" i="11"/>
  <c r="BG968" i="11"/>
  <c r="BG947" i="11"/>
  <c r="BG927" i="11"/>
  <c r="BG915" i="11"/>
  <c r="BG886" i="11"/>
  <c r="BG883" i="11"/>
  <c r="BG866" i="11"/>
  <c r="BG839" i="11"/>
  <c r="BG826" i="11"/>
  <c r="BG809" i="11"/>
  <c r="BG824" i="11"/>
  <c r="BG790" i="11"/>
  <c r="BG757" i="11"/>
  <c r="BG755" i="11"/>
  <c r="BG722" i="11"/>
  <c r="BG737" i="11"/>
  <c r="BG699" i="11"/>
  <c r="BG727" i="11"/>
  <c r="BG672" i="11"/>
  <c r="BG648" i="11"/>
  <c r="BG630" i="11"/>
  <c r="BG645" i="11"/>
  <c r="BG635" i="11"/>
  <c r="BG599" i="11"/>
  <c r="BG566" i="11"/>
  <c r="BG583" i="11"/>
  <c r="BG565" i="11"/>
  <c r="BG529" i="11"/>
  <c r="BG554" i="11"/>
  <c r="BG519" i="11"/>
  <c r="BG518" i="11"/>
  <c r="BG470" i="11"/>
  <c r="BG445" i="11"/>
  <c r="BG461" i="11"/>
  <c r="BG455" i="11"/>
  <c r="BG464" i="11"/>
  <c r="BG400" i="11"/>
  <c r="BG375" i="11"/>
  <c r="BG378" i="11"/>
  <c r="BG365" i="11"/>
  <c r="BG381" i="11"/>
  <c r="BG292" i="11"/>
  <c r="BG275" i="11"/>
  <c r="BG295" i="11"/>
  <c r="BG257" i="11"/>
  <c r="BG273" i="11"/>
  <c r="BG256" i="11"/>
  <c r="BG233" i="11"/>
  <c r="BG226" i="11"/>
  <c r="BG201" i="11"/>
  <c r="BG229" i="11"/>
  <c r="BG224" i="11"/>
  <c r="BG136" i="11"/>
  <c r="BG144" i="11"/>
  <c r="BG156" i="11"/>
  <c r="BG68" i="11"/>
  <c r="BG99" i="11"/>
  <c r="BG57" i="11"/>
  <c r="BG146" i="11"/>
  <c r="BG78" i="11"/>
  <c r="BG159" i="11"/>
  <c r="BG63" i="11"/>
  <c r="BG25" i="11"/>
  <c r="BG111" i="11"/>
  <c r="BG55" i="11"/>
  <c r="BG89" i="11"/>
  <c r="BG39" i="11"/>
  <c r="BG23" i="11"/>
  <c r="BG972" i="11"/>
  <c r="BG957" i="11"/>
  <c r="BG940" i="11"/>
  <c r="BG924" i="11"/>
  <c r="BG907" i="11"/>
  <c r="BG904" i="11"/>
  <c r="BG878" i="11"/>
  <c r="BG850" i="11"/>
  <c r="BG849" i="11"/>
  <c r="BG827" i="11"/>
  <c r="BG817" i="11"/>
  <c r="BG793" i="11"/>
  <c r="BG797" i="11"/>
  <c r="BG769" i="11"/>
  <c r="BG750" i="11"/>
  <c r="BG701" i="11"/>
  <c r="BG700" i="11"/>
  <c r="BG719" i="11"/>
  <c r="BG681" i="11"/>
  <c r="BG698" i="11"/>
  <c r="BG671" i="11"/>
  <c r="BG659" i="11"/>
  <c r="BG643" i="11"/>
  <c r="BG627" i="11"/>
  <c r="BG594" i="11"/>
  <c r="BG610" i="11"/>
  <c r="BG543" i="11"/>
  <c r="BG546" i="11"/>
  <c r="BG526" i="11"/>
  <c r="BG503" i="11"/>
  <c r="BG540" i="11"/>
  <c r="BG521" i="11"/>
  <c r="BG442" i="11"/>
  <c r="BG544" i="11"/>
  <c r="BG477" i="11"/>
  <c r="BG439" i="11"/>
  <c r="BG413" i="11"/>
  <c r="BG488" i="11"/>
  <c r="BG387" i="11"/>
  <c r="BG346" i="11"/>
  <c r="BG432" i="11"/>
  <c r="BG335" i="11"/>
  <c r="BG237" i="11"/>
  <c r="BG241" i="11"/>
  <c r="BG321" i="11"/>
  <c r="BG334" i="11"/>
  <c r="BG307" i="11"/>
  <c r="BG319" i="11"/>
  <c r="BG202" i="11"/>
  <c r="BG165" i="11"/>
  <c r="BG178" i="11"/>
  <c r="BG200" i="11"/>
  <c r="BG185" i="11"/>
  <c r="BG232" i="11"/>
  <c r="BG227" i="11"/>
  <c r="BG104" i="11"/>
  <c r="BG134" i="11"/>
  <c r="BG79" i="11"/>
  <c r="BG180" i="11"/>
  <c r="BG108" i="11"/>
  <c r="BG58" i="11"/>
  <c r="BG132" i="11"/>
  <c r="BG33" i="11"/>
  <c r="BG13" i="11"/>
  <c r="BG12" i="11"/>
  <c r="BG31" i="11"/>
  <c r="BG38" i="11"/>
  <c r="BG19" i="11"/>
  <c r="BG912" i="11"/>
  <c r="BG833" i="11"/>
  <c r="BG784" i="11"/>
  <c r="BG717" i="11"/>
  <c r="BG689" i="11"/>
  <c r="BG667" i="11"/>
  <c r="BG585" i="11"/>
  <c r="BG552" i="11"/>
  <c r="BG516" i="11"/>
  <c r="BG472" i="11"/>
  <c r="BG433" i="11"/>
  <c r="BG447" i="11"/>
  <c r="BG358" i="11"/>
  <c r="BG374" i="11"/>
  <c r="BG360" i="11"/>
  <c r="BG258" i="11"/>
  <c r="BG253" i="11"/>
  <c r="BG234" i="11"/>
  <c r="BG214" i="11"/>
  <c r="BG225" i="11"/>
  <c r="BG119" i="11"/>
  <c r="BG130" i="11"/>
  <c r="BG95" i="11"/>
  <c r="BG128" i="11"/>
  <c r="BG66" i="11"/>
  <c r="BG77" i="11"/>
  <c r="BG30" i="11"/>
  <c r="BG47" i="11"/>
  <c r="BG163" i="11"/>
  <c r="BG911" i="11"/>
  <c r="BG832" i="11"/>
  <c r="BG806" i="11"/>
  <c r="BG712" i="11"/>
  <c r="BG680" i="11"/>
  <c r="BG621" i="11"/>
  <c r="BG597" i="11"/>
  <c r="BG572" i="11"/>
  <c r="BG507" i="11"/>
  <c r="BG468" i="11"/>
  <c r="BG429" i="11"/>
  <c r="BG443" i="11"/>
  <c r="BG353" i="11"/>
  <c r="BG370" i="11"/>
  <c r="BG341" i="11"/>
  <c r="BG254" i="11"/>
  <c r="BG249" i="11"/>
  <c r="BG325" i="11"/>
  <c r="BG183" i="11"/>
  <c r="BG217" i="11"/>
  <c r="BG114" i="11"/>
  <c r="BG121" i="11"/>
  <c r="BG87" i="11"/>
  <c r="BG152" i="11"/>
  <c r="BG173" i="11"/>
  <c r="BG40" i="11"/>
  <c r="BG26" i="11"/>
  <c r="BG35" i="11"/>
  <c r="BG51" i="11"/>
  <c r="BG961" i="11"/>
  <c r="BG898" i="11"/>
  <c r="BG828" i="11"/>
  <c r="BG735" i="11"/>
  <c r="BG708" i="11"/>
  <c r="BG664" i="11"/>
  <c r="BG653" i="11"/>
  <c r="BG589" i="11"/>
  <c r="BG551" i="11"/>
  <c r="BG549" i="11"/>
  <c r="BG504" i="11"/>
  <c r="BG481" i="11"/>
  <c r="BG354" i="11"/>
  <c r="BG416" i="11"/>
  <c r="BG394" i="11"/>
  <c r="BG323" i="11"/>
  <c r="BG343" i="11"/>
  <c r="BG294" i="11"/>
  <c r="BG263" i="11"/>
  <c r="BG293" i="11"/>
  <c r="BG191" i="11"/>
  <c r="BG194" i="11"/>
  <c r="BG96" i="11"/>
  <c r="BG67" i="11"/>
  <c r="BG135" i="11"/>
  <c r="BG141" i="11"/>
  <c r="BG37" i="11"/>
  <c r="BG125" i="11"/>
  <c r="BG21" i="11"/>
  <c r="BG36" i="11"/>
  <c r="BG953" i="11"/>
  <c r="BG909" i="11"/>
  <c r="BG820" i="11"/>
  <c r="BG748" i="11"/>
  <c r="BG720" i="11"/>
  <c r="BG714" i="11"/>
  <c r="BG619" i="11"/>
  <c r="BG574" i="11"/>
  <c r="BG542" i="11"/>
  <c r="BG511" i="11"/>
  <c r="BG496" i="11"/>
  <c r="BG473" i="11"/>
  <c r="BG349" i="11"/>
  <c r="BG408" i="11"/>
  <c r="BG390" i="11"/>
  <c r="BG314" i="11"/>
  <c r="BG313" i="11"/>
  <c r="BG290" i="11"/>
  <c r="BG259" i="11"/>
  <c r="BG235" i="11"/>
  <c r="BG324" i="11"/>
  <c r="BG176" i="11"/>
  <c r="BG92" i="11"/>
  <c r="BG65" i="11"/>
  <c r="BG118" i="11"/>
  <c r="BG175" i="11"/>
  <c r="BG24" i="11"/>
  <c r="BG46" i="11"/>
  <c r="BG11" i="11"/>
  <c r="BG32" i="11"/>
  <c r="BG939" i="11"/>
  <c r="BG870" i="11"/>
  <c r="BG787" i="11"/>
  <c r="BG767" i="11"/>
  <c r="BG723" i="11"/>
  <c r="BG654" i="11"/>
  <c r="BG596" i="11"/>
  <c r="BG618" i="11"/>
  <c r="BG575" i="11"/>
  <c r="BG502" i="11"/>
  <c r="BG450" i="11"/>
  <c r="BG448" i="11"/>
  <c r="BG435" i="11"/>
  <c r="BG391" i="11"/>
  <c r="BG336" i="11"/>
  <c r="BG246" i="11"/>
  <c r="BG347" i="11"/>
  <c r="BG239" i="11"/>
  <c r="BG210" i="11"/>
  <c r="BG187" i="11"/>
  <c r="BG199" i="11"/>
  <c r="BG109" i="11"/>
  <c r="BG148" i="11"/>
  <c r="BG49" i="11"/>
  <c r="BG94" i="11"/>
  <c r="BG139" i="11"/>
  <c r="BG69" i="11"/>
  <c r="BG81" i="11"/>
  <c r="BG60" i="11"/>
  <c r="BG147" i="11"/>
  <c r="BG931" i="11"/>
  <c r="BG873" i="11"/>
  <c r="BG807" i="11"/>
  <c r="BG756" i="11"/>
  <c r="BG678" i="11"/>
  <c r="BG647" i="11"/>
  <c r="BG631" i="11"/>
  <c r="BG590" i="11"/>
  <c r="BG573" i="11"/>
  <c r="BG562" i="11"/>
  <c r="BG476" i="11"/>
  <c r="BG467" i="11"/>
  <c r="BG380" i="11"/>
  <c r="BG419" i="11"/>
  <c r="BG418" i="11"/>
  <c r="BG318" i="11"/>
  <c r="BG304" i="11"/>
  <c r="BG281" i="11"/>
  <c r="BG188" i="11"/>
  <c r="BG160" i="11"/>
  <c r="BG172" i="11"/>
  <c r="BG215" i="11"/>
  <c r="BG137" i="11"/>
  <c r="BG45" i="11"/>
  <c r="BG82" i="11"/>
  <c r="BG129" i="11"/>
  <c r="BG14" i="11"/>
  <c r="BG73" i="11"/>
  <c r="BG48" i="11"/>
  <c r="BG52" i="11"/>
  <c r="BG933" i="11"/>
  <c r="BG875" i="11"/>
  <c r="BG802" i="11"/>
  <c r="BG726" i="11"/>
  <c r="BG706" i="11"/>
  <c r="BG642" i="11"/>
  <c r="BG625" i="11"/>
  <c r="BG561" i="11"/>
  <c r="BG483" i="11"/>
  <c r="BG545" i="11"/>
  <c r="BG463" i="11"/>
  <c r="BG465" i="11"/>
  <c r="BG484" i="11"/>
  <c r="BG415" i="11"/>
  <c r="BG414" i="11"/>
  <c r="BG296" i="11"/>
  <c r="BG282" i="11"/>
  <c r="BG277" i="11"/>
  <c r="BG289" i="11"/>
  <c r="BG298" i="11"/>
  <c r="BG158" i="11"/>
  <c r="BG211" i="11"/>
  <c r="BG112" i="11"/>
  <c r="BG133" i="11"/>
  <c r="BG74" i="11"/>
  <c r="BG93" i="11"/>
  <c r="BG8" i="11"/>
  <c r="BG59" i="11"/>
  <c r="BG18" i="11"/>
  <c r="BG941" i="11"/>
  <c r="BG541" i="11"/>
  <c r="BG270" i="11"/>
  <c r="BG98" i="11"/>
  <c r="BG874" i="11"/>
  <c r="BG506" i="11"/>
  <c r="BG244" i="11"/>
  <c r="BG153" i="11"/>
  <c r="BG792" i="11"/>
  <c r="BG454" i="11"/>
  <c r="BG243" i="11"/>
  <c r="BG113" i="11"/>
  <c r="BG780" i="11"/>
  <c r="BG452" i="11"/>
  <c r="BG192" i="11"/>
  <c r="BG42" i="11"/>
  <c r="BG738" i="11"/>
  <c r="BG436" i="11"/>
  <c r="BG212" i="11"/>
  <c r="BG10" i="11"/>
  <c r="BG641" i="11"/>
  <c r="BG355" i="11"/>
  <c r="BG157" i="11"/>
  <c r="BG587" i="11"/>
  <c r="BG288" i="11"/>
  <c r="BG61" i="11"/>
  <c r="BG422" i="11"/>
  <c r="BG127" i="11"/>
  <c r="BG15" i="11"/>
  <c r="BG683" i="11"/>
  <c r="BP969" i="11"/>
  <c r="BP959" i="11"/>
  <c r="BP953" i="11"/>
  <c r="BP948" i="11"/>
  <c r="BP929" i="11"/>
  <c r="BP922" i="11"/>
  <c r="BP913" i="11"/>
  <c r="BP904" i="11"/>
  <c r="BP889" i="11"/>
  <c r="BP865" i="11"/>
  <c r="BP895" i="11"/>
  <c r="BP877" i="11"/>
  <c r="BP857" i="11"/>
  <c r="BP873" i="11"/>
  <c r="BP840" i="11"/>
  <c r="BP846" i="11"/>
  <c r="BP804" i="11"/>
  <c r="BP824" i="11"/>
  <c r="BP806" i="11"/>
  <c r="BP794" i="11"/>
  <c r="BP798" i="11"/>
  <c r="BP761" i="11"/>
  <c r="BP760" i="11"/>
  <c r="BP772" i="11"/>
  <c r="BP762" i="11"/>
  <c r="BP697" i="11"/>
  <c r="BP708" i="11"/>
  <c r="BP724" i="11"/>
  <c r="BP739" i="11"/>
  <c r="BP749" i="11"/>
  <c r="BP742" i="11"/>
  <c r="BP669" i="11"/>
  <c r="BP679" i="11"/>
  <c r="BP678" i="11"/>
  <c r="BP658" i="11"/>
  <c r="BP637" i="11"/>
  <c r="BP670" i="11"/>
  <c r="BP642" i="11"/>
  <c r="BP628" i="11"/>
  <c r="BP635" i="11"/>
  <c r="BP576" i="11"/>
  <c r="BP603" i="11"/>
  <c r="BP594" i="11"/>
  <c r="BP598" i="11"/>
  <c r="BP573" i="11"/>
  <c r="BP539" i="11"/>
  <c r="BP586" i="11"/>
  <c r="BP565" i="11"/>
  <c r="BP554" i="11"/>
  <c r="BP507" i="11"/>
  <c r="BP536" i="11"/>
  <c r="BP519" i="11"/>
  <c r="BP510" i="11"/>
  <c r="BP513" i="11"/>
  <c r="BP478" i="11"/>
  <c r="BP449" i="11"/>
  <c r="BP462" i="11"/>
  <c r="BP448" i="11"/>
  <c r="BP456" i="11"/>
  <c r="BP455" i="11"/>
  <c r="BP477" i="11"/>
  <c r="BP450" i="11"/>
  <c r="BP384" i="11"/>
  <c r="BP363" i="11"/>
  <c r="BP408" i="11"/>
  <c r="BP391" i="11"/>
  <c r="BP407" i="11"/>
  <c r="BP394" i="11"/>
  <c r="BP434" i="11"/>
  <c r="BP369" i="11"/>
  <c r="BP364" i="11"/>
  <c r="BP318" i="11"/>
  <c r="BP250" i="11"/>
  <c r="BP309" i="11"/>
  <c r="BP356" i="11"/>
  <c r="BP265" i="11"/>
  <c r="BP286" i="11"/>
  <c r="BP307" i="11"/>
  <c r="BP252" i="11"/>
  <c r="BP293" i="11"/>
  <c r="BP297" i="11"/>
  <c r="BP226" i="11"/>
  <c r="BP147" i="11"/>
  <c r="BP192" i="11"/>
  <c r="BP229" i="11"/>
  <c r="BP155" i="11"/>
  <c r="BP212" i="11"/>
  <c r="BP194" i="11"/>
  <c r="BP255" i="11"/>
  <c r="BP175" i="11"/>
  <c r="BP118" i="11"/>
  <c r="BP150" i="11"/>
  <c r="BP95" i="11"/>
  <c r="BP61" i="11"/>
  <c r="BP163" i="11"/>
  <c r="BP106" i="11"/>
  <c r="BP66" i="11"/>
  <c r="BP140" i="11"/>
  <c r="BP84" i="11"/>
  <c r="BP972" i="11"/>
  <c r="BP968" i="11"/>
  <c r="BP957" i="11"/>
  <c r="BP941" i="11"/>
  <c r="BP935" i="11"/>
  <c r="BP925" i="11"/>
  <c r="BP916" i="11"/>
  <c r="BP907" i="11"/>
  <c r="BP898" i="11"/>
  <c r="BP870" i="11"/>
  <c r="BP882" i="11"/>
  <c r="BP862" i="11"/>
  <c r="BP855" i="11"/>
  <c r="BP853" i="11"/>
  <c r="BP836" i="11"/>
  <c r="BP828" i="11"/>
  <c r="BP820" i="11"/>
  <c r="BP808" i="11"/>
  <c r="BP844" i="11"/>
  <c r="BP785" i="11"/>
  <c r="BP783" i="11"/>
  <c r="BP777" i="11"/>
  <c r="BP773" i="11"/>
  <c r="BP778" i="11"/>
  <c r="BP750" i="11"/>
  <c r="BP709" i="11"/>
  <c r="BP717" i="11"/>
  <c r="BP751" i="11"/>
  <c r="BP728" i="11"/>
  <c r="BP759" i="11"/>
  <c r="BP706" i="11"/>
  <c r="BP681" i="11"/>
  <c r="BP691" i="11"/>
  <c r="BP690" i="11"/>
  <c r="BP662" i="11"/>
  <c r="BP650" i="11"/>
  <c r="BP684" i="11"/>
  <c r="BP661" i="11"/>
  <c r="BP638" i="11"/>
  <c r="BP624" i="11"/>
  <c r="BP611" i="11"/>
  <c r="BP612" i="11"/>
  <c r="BP627" i="11"/>
  <c r="BP596" i="11"/>
  <c r="BP590" i="11"/>
  <c r="BP557" i="11"/>
  <c r="BP560" i="11"/>
  <c r="BP546" i="11"/>
  <c r="BP533" i="11"/>
  <c r="BP524" i="11"/>
  <c r="BP470" i="11"/>
  <c r="BP562" i="11"/>
  <c r="BP532" i="11"/>
  <c r="BP505" i="11"/>
  <c r="BP540" i="11"/>
  <c r="BP472" i="11"/>
  <c r="BP425" i="11"/>
  <c r="BP461" i="11"/>
  <c r="BP485" i="11"/>
  <c r="BP473" i="11"/>
  <c r="BP435" i="11"/>
  <c r="BP482" i="11"/>
  <c r="BP413" i="11"/>
  <c r="BP428" i="11"/>
  <c r="BP420" i="11"/>
  <c r="BP430" i="11"/>
  <c r="BP419" i="11"/>
  <c r="BP370" i="11"/>
  <c r="BP355" i="11"/>
  <c r="BP406" i="11"/>
  <c r="BP423" i="11"/>
  <c r="BP347" i="11"/>
  <c r="BP262" i="11"/>
  <c r="BP327" i="11"/>
  <c r="BP270" i="11"/>
  <c r="BP304" i="11"/>
  <c r="BP299" i="11"/>
  <c r="BP239" i="11"/>
  <c r="BP264" i="11"/>
  <c r="BP311" i="11"/>
  <c r="BP323" i="11"/>
  <c r="BP242" i="11"/>
  <c r="BP165" i="11"/>
  <c r="BP205" i="11"/>
  <c r="BP160" i="11"/>
  <c r="BP182" i="11"/>
  <c r="BP228" i="11"/>
  <c r="BP280" i="11"/>
  <c r="BP127" i="11"/>
  <c r="BP215" i="11"/>
  <c r="BP139" i="11"/>
  <c r="BP232" i="11"/>
  <c r="BP117" i="11"/>
  <c r="BP71" i="11"/>
  <c r="BP41" i="11"/>
  <c r="BP107" i="11"/>
  <c r="BP82" i="11"/>
  <c r="BP133" i="11"/>
  <c r="BP96" i="11"/>
  <c r="BP48" i="11"/>
  <c r="BP51" i="11"/>
  <c r="BP89" i="11"/>
  <c r="BP146" i="11"/>
  <c r="BP63" i="11"/>
  <c r="BP38" i="11"/>
  <c r="BP33" i="11"/>
  <c r="BP965" i="11"/>
  <c r="BP949" i="11"/>
  <c r="BP947" i="11"/>
  <c r="BP927" i="11"/>
  <c r="BP915" i="11"/>
  <c r="BP903" i="11"/>
  <c r="BP920" i="11"/>
  <c r="BP878" i="11"/>
  <c r="BP890" i="11"/>
  <c r="BP854" i="11"/>
  <c r="BP831" i="11"/>
  <c r="BP827" i="11"/>
  <c r="BP819" i="11"/>
  <c r="BP814" i="11"/>
  <c r="BP789" i="11"/>
  <c r="BP786" i="11"/>
  <c r="BP769" i="11"/>
  <c r="BP768" i="11"/>
  <c r="BP726" i="11"/>
  <c r="BP725" i="11"/>
  <c r="BP720" i="11"/>
  <c r="BP723" i="11"/>
  <c r="BP702" i="11"/>
  <c r="BP694" i="11"/>
  <c r="BP667" i="11"/>
  <c r="BP654" i="11"/>
  <c r="BP633" i="11"/>
  <c r="BP649" i="11"/>
  <c r="BP632" i="11"/>
  <c r="BP644" i="11"/>
  <c r="BP564" i="11"/>
  <c r="BP619" i="11"/>
  <c r="BP646" i="11"/>
  <c r="BP566" i="11"/>
  <c r="BP551" i="11"/>
  <c r="BP559" i="11"/>
  <c r="BP577" i="11"/>
  <c r="BP466" i="11"/>
  <c r="BP506" i="11"/>
  <c r="BP522" i="11"/>
  <c r="BP512" i="11"/>
  <c r="BP445" i="11"/>
  <c r="BP489" i="11"/>
  <c r="BP483" i="11"/>
  <c r="BP451" i="11"/>
  <c r="BP467" i="11"/>
  <c r="BP409" i="11"/>
  <c r="BP358" i="11"/>
  <c r="BP375" i="11"/>
  <c r="BP415" i="11"/>
  <c r="BP390" i="11"/>
  <c r="BP414" i="11"/>
  <c r="BP385" i="11"/>
  <c r="BP296" i="11"/>
  <c r="BP338" i="11"/>
  <c r="BP245" i="11"/>
  <c r="BP261" i="11"/>
  <c r="BP248" i="11"/>
  <c r="BP260" i="11"/>
  <c r="BP289" i="11"/>
  <c r="BP284" i="11"/>
  <c r="BP156" i="11"/>
  <c r="BP187" i="11"/>
  <c r="BP213" i="11"/>
  <c r="BP224" i="11"/>
  <c r="BP176" i="11"/>
  <c r="BP223" i="11"/>
  <c r="BP135" i="11"/>
  <c r="BP132" i="11"/>
  <c r="BP79" i="11"/>
  <c r="BP197" i="11"/>
  <c r="BP102" i="11"/>
  <c r="BP145" i="11"/>
  <c r="BP92" i="11"/>
  <c r="BP37" i="11"/>
  <c r="BP13" i="11"/>
  <c r="BP27" i="11"/>
  <c r="BP93" i="11"/>
  <c r="BP47" i="11"/>
  <c r="BP29" i="11"/>
  <c r="BP967" i="11"/>
  <c r="BP951" i="11"/>
  <c r="BP952" i="11"/>
  <c r="BP926" i="11"/>
  <c r="BP914" i="11"/>
  <c r="BP902" i="11"/>
  <c r="BP874" i="11"/>
  <c r="BP876" i="11"/>
  <c r="BP868" i="11"/>
  <c r="BP841" i="11"/>
  <c r="BP849" i="11"/>
  <c r="BP823" i="11"/>
  <c r="BP812" i="11"/>
  <c r="BP810" i="11"/>
  <c r="BP784" i="11"/>
  <c r="BP781" i="11"/>
  <c r="BP764" i="11"/>
  <c r="BP790" i="11"/>
  <c r="BP713" i="11"/>
  <c r="BP712" i="11"/>
  <c r="BP716" i="11"/>
  <c r="BP719" i="11"/>
  <c r="BP698" i="11"/>
  <c r="BP693" i="11"/>
  <c r="BP659" i="11"/>
  <c r="BP651" i="11"/>
  <c r="BP629" i="11"/>
  <c r="BP666" i="11"/>
  <c r="BP634" i="11"/>
  <c r="BP631" i="11"/>
  <c r="BP640" i="11"/>
  <c r="BP616" i="11"/>
  <c r="BP607" i="11"/>
  <c r="BP561" i="11"/>
  <c r="BP542" i="11"/>
  <c r="BP550" i="11"/>
  <c r="BP530" i="11"/>
  <c r="BP553" i="11"/>
  <c r="BP502" i="11"/>
  <c r="BP518" i="11"/>
  <c r="BP508" i="11"/>
  <c r="BP441" i="11"/>
  <c r="BP487" i="11"/>
  <c r="BP465" i="11"/>
  <c r="BP447" i="11"/>
  <c r="BP464" i="11"/>
  <c r="BP401" i="11"/>
  <c r="BP353" i="11"/>
  <c r="BP371" i="11"/>
  <c r="BP411" i="11"/>
  <c r="BP386" i="11"/>
  <c r="BP410" i="11"/>
  <c r="BP368" i="11"/>
  <c r="BP283" i="11"/>
  <c r="BP337" i="11"/>
  <c r="BP236" i="11"/>
  <c r="BP257" i="11"/>
  <c r="BP244" i="11"/>
  <c r="BP256" i="11"/>
  <c r="BP272" i="11"/>
  <c r="BP246" i="11"/>
  <c r="BP152" i="11"/>
  <c r="BP178" i="11"/>
  <c r="BP200" i="11"/>
  <c r="BP220" i="11"/>
  <c r="BP167" i="11"/>
  <c r="BP219" i="11"/>
  <c r="BP122" i="11"/>
  <c r="BP193" i="11"/>
  <c r="BP75" i="11"/>
  <c r="BP172" i="11"/>
  <c r="BP98" i="11"/>
  <c r="BP137" i="11"/>
  <c r="BP88" i="11"/>
  <c r="BP25" i="11"/>
  <c r="BP12" i="11"/>
  <c r="BP21" i="11"/>
  <c r="BP77" i="11"/>
  <c r="BP23" i="11"/>
  <c r="BP24" i="11"/>
  <c r="BP963" i="11"/>
  <c r="BP950" i="11"/>
  <c r="BP945" i="11"/>
  <c r="BP924" i="11"/>
  <c r="BP912" i="11"/>
  <c r="BP900" i="11"/>
  <c r="BP893" i="11"/>
  <c r="BP891" i="11"/>
  <c r="BP869" i="11"/>
  <c r="BP850" i="11"/>
  <c r="BP835" i="11"/>
  <c r="BP830" i="11"/>
  <c r="BP803" i="11"/>
  <c r="BP801" i="11"/>
  <c r="BP779" i="11"/>
  <c r="BP770" i="11"/>
  <c r="BP756" i="11"/>
  <c r="BP787" i="11"/>
  <c r="BP705" i="11"/>
  <c r="BP704" i="11"/>
  <c r="BP741" i="11"/>
  <c r="BP755" i="11"/>
  <c r="BP722" i="11"/>
  <c r="BP692" i="11"/>
  <c r="BP686" i="11"/>
  <c r="BP621" i="11"/>
  <c r="BP625" i="11"/>
  <c r="BP653" i="11"/>
  <c r="BP608" i="11"/>
  <c r="BP620" i="11"/>
  <c r="BP606" i="11"/>
  <c r="BP583" i="11"/>
  <c r="BP595" i="11"/>
  <c r="BP552" i="11"/>
  <c r="BP584" i="11"/>
  <c r="BP541" i="11"/>
  <c r="BP520" i="11"/>
  <c r="BP526" i="11"/>
  <c r="BP498" i="11"/>
  <c r="BP501" i="11"/>
  <c r="BP463" i="11"/>
  <c r="BP433" i="11"/>
  <c r="BP457" i="11"/>
  <c r="BP504" i="11"/>
  <c r="BP443" i="11"/>
  <c r="BP459" i="11"/>
  <c r="BP380" i="11"/>
  <c r="BP958" i="11"/>
  <c r="BP943" i="11"/>
  <c r="BP930" i="11"/>
  <c r="BP908" i="11"/>
  <c r="BP886" i="11"/>
  <c r="BP860" i="11"/>
  <c r="BP845" i="11"/>
  <c r="BP822" i="11"/>
  <c r="BP807" i="11"/>
  <c r="BP796" i="11"/>
  <c r="BP743" i="11"/>
  <c r="BP771" i="11"/>
  <c r="BP721" i="11"/>
  <c r="BP695" i="11"/>
  <c r="BP731" i="11"/>
  <c r="BP675" i="11"/>
  <c r="BP660" i="11"/>
  <c r="BP657" i="11"/>
  <c r="BP630" i="11"/>
  <c r="BP609" i="11"/>
  <c r="BP582" i="11"/>
  <c r="BP535" i="11"/>
  <c r="BP567" i="11"/>
  <c r="BP499" i="11"/>
  <c r="BP544" i="11"/>
  <c r="BP480" i="11"/>
  <c r="BP494" i="11"/>
  <c r="BP966" i="11"/>
  <c r="BP942" i="11"/>
  <c r="BP923" i="11"/>
  <c r="BP906" i="11"/>
  <c r="BP861" i="11"/>
  <c r="BP856" i="11"/>
  <c r="BP839" i="11"/>
  <c r="BP826" i="11"/>
  <c r="BP802" i="11"/>
  <c r="BP805" i="11"/>
  <c r="BP782" i="11"/>
  <c r="BP766" i="11"/>
  <c r="BP700" i="11"/>
  <c r="BP733" i="11"/>
  <c r="BP689" i="11"/>
  <c r="BP671" i="11"/>
  <c r="BP656" i="11"/>
  <c r="BP648" i="11"/>
  <c r="BP639" i="11"/>
  <c r="BP599" i="11"/>
  <c r="BP602" i="11"/>
  <c r="BP531" i="11"/>
  <c r="BP537" i="11"/>
  <c r="BP495" i="11"/>
  <c r="BP527" i="11"/>
  <c r="BP476" i="11"/>
  <c r="BP468" i="11"/>
  <c r="BP500" i="11"/>
  <c r="BP475" i="11"/>
  <c r="BP334" i="11"/>
  <c r="BP404" i="11"/>
  <c r="BP403" i="11"/>
  <c r="BP350" i="11"/>
  <c r="BP335" i="11"/>
  <c r="BP279" i="11"/>
  <c r="BP300" i="11"/>
  <c r="BP282" i="11"/>
  <c r="BP235" i="11"/>
  <c r="BP342" i="11"/>
  <c r="BP292" i="11"/>
  <c r="BP138" i="11"/>
  <c r="BP251" i="11"/>
  <c r="BP177" i="11"/>
  <c r="BP162" i="11"/>
  <c r="BP166" i="11"/>
  <c r="BP210" i="11"/>
  <c r="BP67" i="11"/>
  <c r="BP126" i="11"/>
  <c r="BP202" i="11"/>
  <c r="BP68" i="11"/>
  <c r="BP73" i="11"/>
  <c r="BP35" i="11"/>
  <c r="BP46" i="11"/>
  <c r="BP129" i="11"/>
  <c r="BP960" i="11"/>
  <c r="BP939" i="11"/>
  <c r="BP938" i="11"/>
  <c r="BP899" i="11"/>
  <c r="BP892" i="11"/>
  <c r="BP851" i="11"/>
  <c r="BP848" i="11"/>
  <c r="BP809" i="11"/>
  <c r="BP818" i="11"/>
  <c r="BP797" i="11"/>
  <c r="BP738" i="11"/>
  <c r="BP740" i="11"/>
  <c r="BP763" i="11"/>
  <c r="BP753" i="11"/>
  <c r="BP677" i="11"/>
  <c r="BP674" i="11"/>
  <c r="BP641" i="11"/>
  <c r="BP623" i="11"/>
  <c r="BP615" i="11"/>
  <c r="BP592" i="11"/>
  <c r="BP585" i="11"/>
  <c r="BP578" i="11"/>
  <c r="BP563" i="11"/>
  <c r="BP515" i="11"/>
  <c r="BP493" i="11"/>
  <c r="BP521" i="11"/>
  <c r="BP496" i="11"/>
  <c r="BP479" i="11"/>
  <c r="BP454" i="11"/>
  <c r="BP400" i="11"/>
  <c r="BP399" i="11"/>
  <c r="BP378" i="11"/>
  <c r="BP427" i="11"/>
  <c r="BP354" i="11"/>
  <c r="BP258" i="11"/>
  <c r="BP291" i="11"/>
  <c r="BP329" i="11"/>
  <c r="BP303" i="11"/>
  <c r="BP302" i="11"/>
  <c r="BP237" i="11"/>
  <c r="BP319" i="11"/>
  <c r="BP225" i="11"/>
  <c r="BP199" i="11"/>
  <c r="BP109" i="11"/>
  <c r="BP153" i="11"/>
  <c r="BP130" i="11"/>
  <c r="BP57" i="11"/>
  <c r="BP119" i="11"/>
  <c r="BP128" i="11"/>
  <c r="BP60" i="11"/>
  <c r="BP30" i="11"/>
  <c r="BP11" i="11"/>
  <c r="BP36" i="11"/>
  <c r="BP55" i="11"/>
  <c r="BP971" i="11"/>
  <c r="BP961" i="11"/>
  <c r="BP933" i="11"/>
  <c r="BP911" i="11"/>
  <c r="BP881" i="11"/>
  <c r="BP875" i="11"/>
  <c r="BP866" i="11"/>
  <c r="BP834" i="11"/>
  <c r="BP799" i="11"/>
  <c r="BP780" i="11"/>
  <c r="BP757" i="11"/>
  <c r="BP774" i="11"/>
  <c r="BP736" i="11"/>
  <c r="BP737" i="11"/>
  <c r="BP714" i="11"/>
  <c r="BP687" i="11"/>
  <c r="BP668" i="11"/>
  <c r="BP676" i="11"/>
  <c r="BP587" i="11"/>
  <c r="BP572" i="11"/>
  <c r="BP614" i="11"/>
  <c r="BP579" i="11"/>
  <c r="BP555" i="11"/>
  <c r="BP516" i="11"/>
  <c r="BP548" i="11"/>
  <c r="BP944" i="11"/>
  <c r="BP909" i="11"/>
  <c r="BP871" i="11"/>
  <c r="BP852" i="11"/>
  <c r="BP776" i="11"/>
  <c r="BP767" i="11"/>
  <c r="BP699" i="11"/>
  <c r="BP683" i="11"/>
  <c r="BP652" i="11"/>
  <c r="BP568" i="11"/>
  <c r="BP543" i="11"/>
  <c r="BP503" i="11"/>
  <c r="BP488" i="11"/>
  <c r="BP452" i="11"/>
  <c r="BP439" i="11"/>
  <c r="BP344" i="11"/>
  <c r="BP395" i="11"/>
  <c r="BP398" i="11"/>
  <c r="BP341" i="11"/>
  <c r="BP254" i="11"/>
  <c r="BP321" i="11"/>
  <c r="BP269" i="11"/>
  <c r="BP298" i="11"/>
  <c r="BP214" i="11"/>
  <c r="BP164" i="11"/>
  <c r="BP190" i="11"/>
  <c r="BP227" i="11"/>
  <c r="BP240" i="11"/>
  <c r="BP53" i="11"/>
  <c r="BP86" i="11"/>
  <c r="BP100" i="11"/>
  <c r="BP26" i="11"/>
  <c r="BP9" i="11"/>
  <c r="BP14" i="11"/>
  <c r="BP940" i="11"/>
  <c r="BP905" i="11"/>
  <c r="BP859" i="11"/>
  <c r="BP813" i="11"/>
  <c r="BP792" i="11"/>
  <c r="BP758" i="11"/>
  <c r="BP732" i="11"/>
  <c r="BP682" i="11"/>
  <c r="BP636" i="11"/>
  <c r="BP597" i="11"/>
  <c r="BP556" i="11"/>
  <c r="BP474" i="11"/>
  <c r="BP484" i="11"/>
  <c r="BP444" i="11"/>
  <c r="BP431" i="11"/>
  <c r="BP330" i="11"/>
  <c r="BP387" i="11"/>
  <c r="BP365" i="11"/>
  <c r="BP331" i="11"/>
  <c r="BP241" i="11"/>
  <c r="BP317" i="11"/>
  <c r="BP316" i="11"/>
  <c r="BP243" i="11"/>
  <c r="BP183" i="11"/>
  <c r="BP230" i="11"/>
  <c r="BP185" i="11"/>
  <c r="BP211" i="11"/>
  <c r="BP206" i="11"/>
  <c r="BP49" i="11"/>
  <c r="BP78" i="11"/>
  <c r="BP64" i="11"/>
  <c r="BP125" i="11"/>
  <c r="BP15" i="11"/>
  <c r="BP59" i="11"/>
  <c r="BP936" i="11"/>
  <c r="BP897" i="11"/>
  <c r="BP894" i="11"/>
  <c r="BP800" i="11"/>
  <c r="BP795" i="11"/>
  <c r="BP701" i="11"/>
  <c r="BP735" i="11"/>
  <c r="BP672" i="11"/>
  <c r="BP618" i="11"/>
  <c r="BP589" i="11"/>
  <c r="BP574" i="11"/>
  <c r="BP511" i="11"/>
  <c r="BP525" i="11"/>
  <c r="BP440" i="11"/>
  <c r="BP486" i="11"/>
  <c r="BP367" i="11"/>
  <c r="BP362" i="11"/>
  <c r="BP361" i="11"/>
  <c r="BP349" i="11"/>
  <c r="BP346" i="11"/>
  <c r="BP308" i="11"/>
  <c r="BP281" i="11"/>
  <c r="BP238" i="11"/>
  <c r="BP174" i="11"/>
  <c r="BP217" i="11"/>
  <c r="BP181" i="11"/>
  <c r="BP180" i="11"/>
  <c r="BP121" i="11"/>
  <c r="BP45" i="11"/>
  <c r="BP74" i="11"/>
  <c r="BP52" i="11"/>
  <c r="BP111" i="11"/>
  <c r="BP8" i="11"/>
  <c r="BP39" i="11"/>
  <c r="BP970" i="11"/>
  <c r="BP932" i="11"/>
  <c r="BP888" i="11"/>
  <c r="BP833" i="11"/>
  <c r="BP816" i="11"/>
  <c r="BP748" i="11"/>
  <c r="BP730" i="11"/>
  <c r="BP710" i="11"/>
  <c r="BP665" i="11"/>
  <c r="BP643" i="11"/>
  <c r="BP605" i="11"/>
  <c r="BP581" i="11"/>
  <c r="BP523" i="11"/>
  <c r="BP458" i="11"/>
  <c r="BP432" i="11"/>
  <c r="BP446" i="11"/>
  <c r="BP424" i="11"/>
  <c r="BP426" i="11"/>
  <c r="BP418" i="11"/>
  <c r="BP326" i="11"/>
  <c r="BP313" i="11"/>
  <c r="BP312" i="11"/>
  <c r="BP268" i="11"/>
  <c r="BP301" i="11"/>
  <c r="BP267" i="11"/>
  <c r="BP159" i="11"/>
  <c r="BP203" i="11"/>
  <c r="BP148" i="11"/>
  <c r="BP99" i="11"/>
  <c r="BP136" i="11"/>
  <c r="BP114" i="11"/>
  <c r="BP54" i="11"/>
  <c r="BP108" i="11"/>
  <c r="BP32" i="11"/>
  <c r="BP956" i="11"/>
  <c r="BP931" i="11"/>
  <c r="BP883" i="11"/>
  <c r="BP858" i="11"/>
  <c r="BP793" i="11"/>
  <c r="BP734" i="11"/>
  <c r="BP747" i="11"/>
  <c r="BP673" i="11"/>
  <c r="BP688" i="11"/>
  <c r="BP610" i="11"/>
  <c r="BP575" i="11"/>
  <c r="BP549" i="11"/>
  <c r="BP538" i="11"/>
  <c r="BP429" i="11"/>
  <c r="BP471" i="11"/>
  <c r="BP438" i="11"/>
  <c r="BP412" i="11"/>
  <c r="BP374" i="11"/>
  <c r="BP381" i="11"/>
  <c r="BP322" i="11"/>
  <c r="BP287" i="11"/>
  <c r="BP290" i="11"/>
  <c r="BP343" i="11"/>
  <c r="BP253" i="11"/>
  <c r="BP196" i="11"/>
  <c r="BP191" i="11"/>
  <c r="BP306" i="11"/>
  <c r="BP263" i="11"/>
  <c r="BP83" i="11"/>
  <c r="BP112" i="11"/>
  <c r="BP141" i="11"/>
  <c r="BP81" i="11"/>
  <c r="BP20" i="11"/>
  <c r="BP69" i="11"/>
  <c r="BP867" i="11"/>
  <c r="BP752" i="11"/>
  <c r="BP664" i="11"/>
  <c r="BP570" i="11"/>
  <c r="BP453" i="11"/>
  <c r="BP348" i="11"/>
  <c r="BP360" i="11"/>
  <c r="BP294" i="11"/>
  <c r="BP134" i="11"/>
  <c r="BP233" i="11"/>
  <c r="BP123" i="11"/>
  <c r="BP168" i="11"/>
  <c r="BP954" i="11"/>
  <c r="BP832" i="11"/>
  <c r="BP746" i="11"/>
  <c r="BP680" i="11"/>
  <c r="BP529" i="11"/>
  <c r="BP436" i="11"/>
  <c r="BP379" i="11"/>
  <c r="BP324" i="11"/>
  <c r="BP277" i="11"/>
  <c r="BP169" i="11"/>
  <c r="BP113" i="11"/>
  <c r="BP158" i="11"/>
  <c r="BP10" i="11"/>
  <c r="BP934" i="11"/>
  <c r="BP838" i="11"/>
  <c r="BP696" i="11"/>
  <c r="BP647" i="11"/>
  <c r="BP545" i="11"/>
  <c r="BP481" i="11"/>
  <c r="BP357" i="11"/>
  <c r="BP275" i="11"/>
  <c r="BP351" i="11"/>
  <c r="BP173" i="11"/>
  <c r="BP259" i="11"/>
  <c r="BP188" i="11"/>
  <c r="BP42" i="11"/>
  <c r="BP921" i="11"/>
  <c r="BP817" i="11"/>
  <c r="BP729" i="11"/>
  <c r="BP626" i="11"/>
  <c r="BP490" i="11"/>
  <c r="BP460" i="11"/>
  <c r="BP382" i="11"/>
  <c r="BP325" i="11"/>
  <c r="BP315" i="11"/>
  <c r="BP234" i="11"/>
  <c r="BP103" i="11"/>
  <c r="BP104" i="11"/>
  <c r="BP19" i="11"/>
  <c r="BP918" i="11"/>
  <c r="BP791" i="11"/>
  <c r="BP685" i="11"/>
  <c r="BP591" i="11"/>
  <c r="BP558" i="11"/>
  <c r="BP442" i="11"/>
  <c r="BP336" i="11"/>
  <c r="BP328" i="11"/>
  <c r="BP288" i="11"/>
  <c r="BP207" i="11"/>
  <c r="BP65" i="11"/>
  <c r="BP120" i="11"/>
  <c r="BP815" i="11"/>
  <c r="BP569" i="11"/>
  <c r="BP402" i="11"/>
  <c r="BP249" i="11"/>
  <c r="BP31" i="11"/>
  <c r="BP765" i="11"/>
  <c r="BP514" i="11"/>
  <c r="BP340" i="11"/>
  <c r="BP144" i="11"/>
  <c r="BP18" i="11"/>
  <c r="BP775" i="11"/>
  <c r="BP517" i="11"/>
  <c r="BP295" i="11"/>
  <c r="BP157" i="11"/>
  <c r="BP727" i="11"/>
  <c r="BP534" i="11"/>
  <c r="BP274" i="11"/>
  <c r="BP87" i="11"/>
  <c r="BP962" i="11"/>
  <c r="BP655" i="11"/>
  <c r="BP469" i="11"/>
  <c r="BP273" i="11"/>
  <c r="BP151" i="11"/>
  <c r="BP416" i="11"/>
  <c r="BP917" i="11"/>
  <c r="BP422" i="11"/>
  <c r="BP896" i="11"/>
  <c r="BP314" i="11"/>
  <c r="BP887" i="11"/>
  <c r="BP222" i="11"/>
  <c r="BP645" i="11"/>
  <c r="BP201" i="11"/>
  <c r="BP604" i="11"/>
  <c r="BP94" i="11"/>
  <c r="BP593" i="11"/>
  <c r="BP58" i="11"/>
  <c r="BP417" i="11"/>
  <c r="BP40" i="11"/>
  <c r="BB972" i="11"/>
  <c r="BB963" i="11"/>
  <c r="BB958" i="11"/>
  <c r="BB945" i="11"/>
  <c r="BB931" i="11"/>
  <c r="BB925" i="11"/>
  <c r="BB918" i="11"/>
  <c r="BB902" i="11"/>
  <c r="BB899" i="11"/>
  <c r="BB892" i="11"/>
  <c r="BB868" i="11"/>
  <c r="BB871" i="11"/>
  <c r="BB865" i="11"/>
  <c r="BB966" i="11"/>
  <c r="BB961" i="11"/>
  <c r="BB942" i="11"/>
  <c r="BB939" i="11"/>
  <c r="BB922" i="11"/>
  <c r="BB914" i="11"/>
  <c r="BB906" i="11"/>
  <c r="BB894" i="11"/>
  <c r="BB873" i="11"/>
  <c r="BB866" i="11"/>
  <c r="BB854" i="11"/>
  <c r="BB857" i="11"/>
  <c r="BB848" i="11"/>
  <c r="BB823" i="11"/>
  <c r="BB803" i="11"/>
  <c r="BB814" i="11"/>
  <c r="BB809" i="11"/>
  <c r="BB779" i="11"/>
  <c r="BB794" i="11"/>
  <c r="BB773" i="11"/>
  <c r="BB772" i="11"/>
  <c r="BB733" i="11"/>
  <c r="BB770" i="11"/>
  <c r="BB712" i="11"/>
  <c r="BB716" i="11"/>
  <c r="BB738" i="11"/>
  <c r="BB710" i="11"/>
  <c r="BB726" i="11"/>
  <c r="BB762" i="11"/>
  <c r="BB692" i="11"/>
  <c r="BB674" i="11"/>
  <c r="BB681" i="11"/>
  <c r="BB675" i="11"/>
  <c r="BB717" i="11"/>
  <c r="BB624" i="11"/>
  <c r="BB633" i="11"/>
  <c r="BB616" i="11"/>
  <c r="BB645" i="11"/>
  <c r="BB619" i="11"/>
  <c r="BB615" i="11"/>
  <c r="BB598" i="11"/>
  <c r="BB614" i="11"/>
  <c r="BB584" i="11"/>
  <c r="BB577" i="11"/>
  <c r="BB550" i="11"/>
  <c r="BB558" i="11"/>
  <c r="BB548" i="11"/>
  <c r="BB494" i="11"/>
  <c r="BB557" i="11"/>
  <c r="BB533" i="11"/>
  <c r="BB500" i="11"/>
  <c r="BB483" i="11"/>
  <c r="BB496" i="11"/>
  <c r="BB499" i="11"/>
  <c r="BB444" i="11"/>
  <c r="BB456" i="11"/>
  <c r="BB447" i="11"/>
  <c r="BB535" i="11"/>
  <c r="BB446" i="11"/>
  <c r="BB416" i="11"/>
  <c r="BB338" i="11"/>
  <c r="BB387" i="11"/>
  <c r="BB419" i="11"/>
  <c r="BB370" i="11"/>
  <c r="BB361" i="11"/>
  <c r="BB410" i="11"/>
  <c r="BB364" i="11"/>
  <c r="BB401" i="11"/>
  <c r="BB367" i="11"/>
  <c r="BB321" i="11"/>
  <c r="BB257" i="11"/>
  <c r="BB290" i="11"/>
  <c r="BB341" i="11"/>
  <c r="BB268" i="11"/>
  <c r="BB293" i="11"/>
  <c r="BB280" i="11"/>
  <c r="BB314" i="11"/>
  <c r="BB237" i="11"/>
  <c r="BB287" i="11"/>
  <c r="BB213" i="11"/>
  <c r="BB141" i="11"/>
  <c r="BB168" i="11"/>
  <c r="BB199" i="11"/>
  <c r="BB207" i="11"/>
  <c r="BB219" i="11"/>
  <c r="BB197" i="11"/>
  <c r="BB296" i="11"/>
  <c r="BB156" i="11"/>
  <c r="BB322" i="11"/>
  <c r="BB120" i="11"/>
  <c r="BB98" i="11"/>
  <c r="BB54" i="11"/>
  <c r="BB127" i="11"/>
  <c r="BB139" i="11"/>
  <c r="BB157" i="11"/>
  <c r="BB162" i="11"/>
  <c r="BB75" i="11"/>
  <c r="BB45" i="11"/>
  <c r="BB35" i="11"/>
  <c r="BB100" i="11"/>
  <c r="BB133" i="11"/>
  <c r="BB15" i="11"/>
  <c r="BB12" i="11"/>
  <c r="BB26" i="11"/>
  <c r="BB965" i="11"/>
  <c r="BB950" i="11"/>
  <c r="BB944" i="11"/>
  <c r="BB934" i="11"/>
  <c r="BB921" i="11"/>
  <c r="BB913" i="11"/>
  <c r="BB907" i="11"/>
  <c r="BB893" i="11"/>
  <c r="BB860" i="11"/>
  <c r="BB862" i="11"/>
  <c r="BB841" i="11"/>
  <c r="BB851" i="11"/>
  <c r="BB845" i="11"/>
  <c r="BB822" i="11"/>
  <c r="BB799" i="11"/>
  <c r="BB810" i="11"/>
  <c r="BB804" i="11"/>
  <c r="BB795" i="11"/>
  <c r="BB830" i="11"/>
  <c r="BB769" i="11"/>
  <c r="BB768" i="11"/>
  <c r="BB775" i="11"/>
  <c r="BB765" i="11"/>
  <c r="BB708" i="11"/>
  <c r="BB758" i="11"/>
  <c r="BB736" i="11"/>
  <c r="BB706" i="11"/>
  <c r="BB713" i="11"/>
  <c r="BB743" i="11"/>
  <c r="BB721" i="11"/>
  <c r="BB670" i="11"/>
  <c r="BB677" i="11"/>
  <c r="BB661" i="11"/>
  <c r="BB664" i="11"/>
  <c r="BB671" i="11"/>
  <c r="BB631" i="11"/>
  <c r="BB607" i="11"/>
  <c r="BB643" i="11"/>
  <c r="BB611" i="11"/>
  <c r="BB608" i="11"/>
  <c r="BB593" i="11"/>
  <c r="BB609" i="11"/>
  <c r="BB560" i="11"/>
  <c r="BB570" i="11"/>
  <c r="BB583" i="11"/>
  <c r="BB544" i="11"/>
  <c r="BB543" i="11"/>
  <c r="BB473" i="11"/>
  <c r="BB556" i="11"/>
  <c r="BB526" i="11"/>
  <c r="BB572" i="11"/>
  <c r="BB479" i="11"/>
  <c r="BB495" i="11"/>
  <c r="BB488" i="11"/>
  <c r="BB440" i="11"/>
  <c r="BB484" i="11"/>
  <c r="BB443" i="11"/>
  <c r="BB524" i="11"/>
  <c r="BB442" i="11"/>
  <c r="BB412" i="11"/>
  <c r="BB441" i="11"/>
  <c r="BB362" i="11"/>
  <c r="BB415" i="11"/>
  <c r="BB356" i="11"/>
  <c r="BB355" i="11"/>
  <c r="BB406" i="11"/>
  <c r="BB354" i="11"/>
  <c r="BB384" i="11"/>
  <c r="BB363" i="11"/>
  <c r="BB317" i="11"/>
  <c r="BB253" i="11"/>
  <c r="BB286" i="11"/>
  <c r="BB335" i="11"/>
  <c r="BB264" i="11"/>
  <c r="BB289" i="11"/>
  <c r="BB267" i="11"/>
  <c r="BB301" i="11"/>
  <c r="BB360" i="11"/>
  <c r="BB270" i="11"/>
  <c r="BB200" i="11"/>
  <c r="BB137" i="11"/>
  <c r="BB163" i="11"/>
  <c r="BB190" i="11"/>
  <c r="BB203" i="11"/>
  <c r="BB215" i="11"/>
  <c r="BB193" i="11"/>
  <c r="BB250" i="11"/>
  <c r="BB152" i="11"/>
  <c r="BB275" i="11"/>
  <c r="BB111" i="11"/>
  <c r="BB94" i="11"/>
  <c r="BB46" i="11"/>
  <c r="BB113" i="11"/>
  <c r="BB93" i="11"/>
  <c r="BB145" i="11"/>
  <c r="BB107" i="11"/>
  <c r="BB71" i="11"/>
  <c r="BB41" i="11"/>
  <c r="BB31" i="11"/>
  <c r="BB84" i="11"/>
  <c r="BB23" i="11"/>
  <c r="BB114" i="11"/>
  <c r="BB128" i="11"/>
  <c r="BX5" i="11"/>
  <c r="BB962" i="11"/>
  <c r="BB947" i="11"/>
  <c r="BB936" i="11"/>
  <c r="BB935" i="11"/>
  <c r="BB930" i="11"/>
  <c r="BB912" i="11"/>
  <c r="BB903" i="11"/>
  <c r="BB891" i="11"/>
  <c r="BB883" i="11"/>
  <c r="BB874" i="11"/>
  <c r="BB859" i="11"/>
  <c r="BB846" i="11"/>
  <c r="BB838" i="11"/>
  <c r="BB826" i="11"/>
  <c r="BB820" i="11"/>
  <c r="BB806" i="11"/>
  <c r="BB800" i="11"/>
  <c r="BB793" i="11"/>
  <c r="BB787" i="11"/>
  <c r="BB764" i="11"/>
  <c r="BB763" i="11"/>
  <c r="BB774" i="11"/>
  <c r="BB761" i="11"/>
  <c r="BB704" i="11"/>
  <c r="BB740" i="11"/>
  <c r="BB732" i="11"/>
  <c r="BB702" i="11"/>
  <c r="BB709" i="11"/>
  <c r="BB688" i="11"/>
  <c r="BB654" i="11"/>
  <c r="BB666" i="11"/>
  <c r="BB657" i="11"/>
  <c r="BB653" i="11"/>
  <c r="BB649" i="11"/>
  <c r="BB665" i="11"/>
  <c r="BB646" i="11"/>
  <c r="BB590" i="11"/>
  <c r="BB630" i="11"/>
  <c r="BB579" i="11"/>
  <c r="BB605" i="11"/>
  <c r="BB587" i="11"/>
  <c r="BB597" i="11"/>
  <c r="BB551" i="11"/>
  <c r="BB555" i="11"/>
  <c r="BB564" i="11"/>
  <c r="BB540" i="11"/>
  <c r="BB531" i="11"/>
  <c r="BB469" i="11"/>
  <c r="BB522" i="11"/>
  <c r="BB513" i="11"/>
  <c r="BB569" i="11"/>
  <c r="BB475" i="11"/>
  <c r="BB477" i="11"/>
  <c r="BB486" i="11"/>
  <c r="BB436" i="11"/>
  <c r="BB478" i="11"/>
  <c r="BB439" i="11"/>
  <c r="BB520" i="11"/>
  <c r="BB438" i="11"/>
  <c r="BB408" i="11"/>
  <c r="BB431" i="11"/>
  <c r="BB357" i="11"/>
  <c r="BB411" i="11"/>
  <c r="BB346" i="11"/>
  <c r="BB458" i="11"/>
  <c r="BB402" i="11"/>
  <c r="BB349" i="11"/>
  <c r="BB380" i="11"/>
  <c r="BB358" i="11"/>
  <c r="BB308" i="11"/>
  <c r="BB249" i="11"/>
  <c r="BB273" i="11"/>
  <c r="BB328" i="11"/>
  <c r="BB260" i="11"/>
  <c r="BB272" i="11"/>
  <c r="BB263" i="11"/>
  <c r="BB297" i="11"/>
  <c r="BB337" i="11"/>
  <c r="BB245" i="11"/>
  <c r="BB182" i="11"/>
  <c r="BB283" i="11"/>
  <c r="BB254" i="11"/>
  <c r="BB185" i="11"/>
  <c r="BB194" i="11"/>
  <c r="BB211" i="11"/>
  <c r="BB188" i="11"/>
  <c r="BB226" i="11"/>
  <c r="BB147" i="11"/>
  <c r="BB233" i="11"/>
  <c r="BB205" i="11"/>
  <c r="BB86" i="11"/>
  <c r="BB42" i="11"/>
  <c r="BB187" i="11"/>
  <c r="BB89" i="11"/>
  <c r="BB123" i="11"/>
  <c r="BB103" i="11"/>
  <c r="BB67" i="11"/>
  <c r="BB119" i="11"/>
  <c r="BB27" i="11"/>
  <c r="BB68" i="11"/>
  <c r="BB18" i="11"/>
  <c r="BB59" i="11"/>
  <c r="BB104" i="11"/>
  <c r="BB971" i="11"/>
  <c r="BB960" i="11"/>
  <c r="BB953" i="11"/>
  <c r="BB949" i="11"/>
  <c r="BB929" i="11"/>
  <c r="BB927" i="11"/>
  <c r="BB911" i="11"/>
  <c r="BB887" i="11"/>
  <c r="BB890" i="11"/>
  <c r="BB889" i="11"/>
  <c r="BB870" i="11"/>
  <c r="BB853" i="11"/>
  <c r="BB836" i="11"/>
  <c r="BB834" i="11"/>
  <c r="BB849" i="11"/>
  <c r="BB816" i="11"/>
  <c r="BB801" i="11"/>
  <c r="BB819" i="11"/>
  <c r="BB782" i="11"/>
  <c r="BB785" i="11"/>
  <c r="BB760" i="11"/>
  <c r="BB759" i="11"/>
  <c r="BB767" i="11"/>
  <c r="BB757" i="11"/>
  <c r="BB700" i="11"/>
  <c r="BB728" i="11"/>
  <c r="BB723" i="11"/>
  <c r="BB698" i="11"/>
  <c r="BB705" i="11"/>
  <c r="BB684" i="11"/>
  <c r="BB730" i="11"/>
  <c r="BB662" i="11"/>
  <c r="BB651" i="11"/>
  <c r="BB673" i="11"/>
  <c r="BB644" i="11"/>
  <c r="BB660" i="11"/>
  <c r="BB629" i="11"/>
  <c r="BB586" i="11"/>
  <c r="BB641" i="11"/>
  <c r="BB575" i="11"/>
  <c r="BB596" i="11"/>
  <c r="BB582" i="11"/>
  <c r="BB592" i="11"/>
  <c r="BB542" i="11"/>
  <c r="BB546" i="11"/>
  <c r="BB554" i="11"/>
  <c r="BB536" i="11"/>
  <c r="BB523" i="11"/>
  <c r="BB537" i="11"/>
  <c r="BB518" i="11"/>
  <c r="BB539" i="11"/>
  <c r="BB529" i="11"/>
  <c r="BB561" i="11"/>
  <c r="BB471" i="11"/>
  <c r="BB467" i="11"/>
  <c r="BB432" i="11"/>
  <c r="BB474" i="11"/>
  <c r="BB435" i="11"/>
  <c r="BB516" i="11"/>
  <c r="BB434" i="11"/>
  <c r="BB404" i="11"/>
  <c r="BB429" i="11"/>
  <c r="BB351" i="11"/>
  <c r="BB407" i="11"/>
  <c r="BB398" i="11"/>
  <c r="BB453" i="11"/>
  <c r="BB381" i="11"/>
  <c r="BB340" i="11"/>
  <c r="BB344" i="11"/>
  <c r="BB353" i="11"/>
  <c r="BB304" i="11"/>
  <c r="BB240" i="11"/>
  <c r="BB269" i="11"/>
  <c r="BB316" i="11"/>
  <c r="BB342" i="11"/>
  <c r="BB243" i="11"/>
  <c r="BB259" i="11"/>
  <c r="BB292" i="11"/>
  <c r="BB313" i="11"/>
  <c r="BB236" i="11"/>
  <c r="BB173" i="11"/>
  <c r="BB279" i="11"/>
  <c r="BB234" i="11"/>
  <c r="BB181" i="11"/>
  <c r="BB176" i="11"/>
  <c r="BB180" i="11"/>
  <c r="BB130" i="11"/>
  <c r="BB222" i="11"/>
  <c r="BB138" i="11"/>
  <c r="BB230" i="11"/>
  <c r="BB175" i="11"/>
  <c r="BB82" i="11"/>
  <c r="BB38" i="11"/>
  <c r="BB178" i="11"/>
  <c r="BB81" i="11"/>
  <c r="BB192" i="11"/>
  <c r="BB99" i="11"/>
  <c r="BB65" i="11"/>
  <c r="BB51" i="11"/>
  <c r="BB21" i="11"/>
  <c r="BB970" i="11"/>
  <c r="BB959" i="11"/>
  <c r="BB951" i="11"/>
  <c r="BB940" i="11"/>
  <c r="BB932" i="11"/>
  <c r="BB920" i="11"/>
  <c r="BB900" i="11"/>
  <c r="BB908" i="11"/>
  <c r="BB904" i="11"/>
  <c r="BB882" i="11"/>
  <c r="BB855" i="11"/>
  <c r="BB840" i="11"/>
  <c r="BB844" i="11"/>
  <c r="BB852" i="11"/>
  <c r="BB828" i="11"/>
  <c r="BB807" i="11"/>
  <c r="BB818" i="11"/>
  <c r="BB792" i="11"/>
  <c r="BB778" i="11"/>
  <c r="BB780" i="11"/>
  <c r="BB756" i="11"/>
  <c r="BB755" i="11"/>
  <c r="BB771" i="11"/>
  <c r="BB753" i="11"/>
  <c r="BB696" i="11"/>
  <c r="BB699" i="11"/>
  <c r="BB719" i="11"/>
  <c r="BB731" i="11"/>
  <c r="BB701" i="11"/>
  <c r="BB680" i="11"/>
  <c r="BB690" i="11"/>
  <c r="BB658" i="11"/>
  <c r="BB691" i="11"/>
  <c r="BB669" i="11"/>
  <c r="BB640" i="11"/>
  <c r="BB656" i="11"/>
  <c r="BB627" i="11"/>
  <c r="BB638" i="11"/>
  <c r="BB639" i="11"/>
  <c r="BB567" i="11"/>
  <c r="BB591" i="11"/>
  <c r="BB604" i="11"/>
  <c r="BB589" i="11"/>
  <c r="BB538" i="11"/>
  <c r="BB573" i="11"/>
  <c r="BB549" i="11"/>
  <c r="BB532" i="11"/>
  <c r="BB519" i="11"/>
  <c r="BB514" i="11"/>
  <c r="BB505" i="11"/>
  <c r="BB525" i="11"/>
  <c r="BB527" i="11"/>
  <c r="BB541" i="11"/>
  <c r="BB466" i="11"/>
  <c r="BB461" i="11"/>
  <c r="BB428" i="11"/>
  <c r="BB472" i="11"/>
  <c r="BB480" i="11"/>
  <c r="BB476" i="11"/>
  <c r="BB485" i="11"/>
  <c r="BB379" i="11"/>
  <c r="BB423" i="11"/>
  <c r="BB347" i="11"/>
  <c r="BB403" i="11"/>
  <c r="BB394" i="11"/>
  <c r="BB449" i="11"/>
  <c r="BB369" i="11"/>
  <c r="BB969" i="11"/>
  <c r="BB941" i="11"/>
  <c r="BB916" i="11"/>
  <c r="BB898" i="11"/>
  <c r="BB856" i="11"/>
  <c r="BB831" i="11"/>
  <c r="BB805" i="11"/>
  <c r="BB796" i="11"/>
  <c r="BB746" i="11"/>
  <c r="BB729" i="11"/>
  <c r="BB714" i="11"/>
  <c r="BB672" i="11"/>
  <c r="BB687" i="11"/>
  <c r="BB628" i="11"/>
  <c r="BB648" i="11"/>
  <c r="BB612" i="11"/>
  <c r="BB594" i="11"/>
  <c r="BB578" i="11"/>
  <c r="BB510" i="11"/>
  <c r="BB504" i="11"/>
  <c r="BB507" i="11"/>
  <c r="BB460" i="11"/>
  <c r="BB450" i="11"/>
  <c r="BB395" i="11"/>
  <c r="BB390" i="11"/>
  <c r="BB368" i="11"/>
  <c r="BB400" i="11"/>
  <c r="BB261" i="11"/>
  <c r="BB350" i="11"/>
  <c r="BB298" i="11"/>
  <c r="BB323" i="11"/>
  <c r="BB291" i="11"/>
  <c r="BB146" i="11"/>
  <c r="BB212" i="11"/>
  <c r="BB223" i="11"/>
  <c r="BB326" i="11"/>
  <c r="BB112" i="11"/>
  <c r="BB102" i="11"/>
  <c r="BB132" i="11"/>
  <c r="BB63" i="11"/>
  <c r="BB79" i="11"/>
  <c r="BB39" i="11"/>
  <c r="BB19" i="11"/>
  <c r="BB47" i="11"/>
  <c r="BB30" i="11"/>
  <c r="BB968" i="11"/>
  <c r="BB938" i="11"/>
  <c r="BB915" i="11"/>
  <c r="BB878" i="11"/>
  <c r="BB876" i="11"/>
  <c r="BB827" i="11"/>
  <c r="BB824" i="11"/>
  <c r="BB776" i="11"/>
  <c r="BB737" i="11"/>
  <c r="BB724" i="11"/>
  <c r="BB722" i="11"/>
  <c r="BB668" i="11"/>
  <c r="BB683" i="11"/>
  <c r="BB647" i="11"/>
  <c r="BB634" i="11"/>
  <c r="BB610" i="11"/>
  <c r="BB534" i="11"/>
  <c r="BB562" i="11"/>
  <c r="BB493" i="11"/>
  <c r="BB512" i="11"/>
  <c r="BB503" i="11"/>
  <c r="BB455" i="11"/>
  <c r="BB463" i="11"/>
  <c r="BB391" i="11"/>
  <c r="BB386" i="11"/>
  <c r="BB426" i="11"/>
  <c r="BB348" i="11"/>
  <c r="BB327" i="11"/>
  <c r="BB307" i="11"/>
  <c r="BB238" i="11"/>
  <c r="BB288" i="11"/>
  <c r="BB256" i="11"/>
  <c r="BB241" i="11"/>
  <c r="BB172" i="11"/>
  <c r="BB318" i="11"/>
  <c r="BB214" i="11"/>
  <c r="BB201" i="11"/>
  <c r="BB78" i="11"/>
  <c r="BB169" i="11"/>
  <c r="BB148" i="11"/>
  <c r="BB61" i="11"/>
  <c r="BB11" i="11"/>
  <c r="BB9" i="11"/>
  <c r="BB25" i="11"/>
  <c r="BB967" i="11"/>
  <c r="BB933" i="11"/>
  <c r="BB905" i="11"/>
  <c r="BB877" i="11"/>
  <c r="BB867" i="11"/>
  <c r="BB832" i="11"/>
  <c r="BB813" i="11"/>
  <c r="BB786" i="11"/>
  <c r="BB766" i="11"/>
  <c r="BB720" i="11"/>
  <c r="BB750" i="11"/>
  <c r="BB686" i="11"/>
  <c r="BB679" i="11"/>
  <c r="BB667" i="11"/>
  <c r="BB626" i="11"/>
  <c r="BB602" i="11"/>
  <c r="BB530" i="11"/>
  <c r="BB576" i="11"/>
  <c r="BB489" i="11"/>
  <c r="BB508" i="11"/>
  <c r="BB457" i="11"/>
  <c r="BB451" i="11"/>
  <c r="BB427" i="11"/>
  <c r="BB481" i="11"/>
  <c r="BB365" i="11"/>
  <c r="BB417" i="11"/>
  <c r="BB329" i="11"/>
  <c r="BB312" i="11"/>
  <c r="BB303" i="11"/>
  <c r="BB331" i="11"/>
  <c r="BB284" i="11"/>
  <c r="BB229" i="11"/>
  <c r="BB232" i="11"/>
  <c r="BB158" i="11"/>
  <c r="BB210" i="11"/>
  <c r="BB183" i="11"/>
  <c r="BB135" i="11"/>
  <c r="BB74" i="11"/>
  <c r="BB167" i="11"/>
  <c r="BB140" i="11"/>
  <c r="BB57" i="11"/>
  <c r="BB10" i="11"/>
  <c r="BB13" i="11"/>
  <c r="BB14" i="11"/>
  <c r="BB957" i="11"/>
  <c r="BB943" i="11"/>
  <c r="BB897" i="11"/>
  <c r="BB886" i="11"/>
  <c r="BB861" i="11"/>
  <c r="BB812" i="11"/>
  <c r="BB790" i="11"/>
  <c r="BB777" i="11"/>
  <c r="BB783" i="11"/>
  <c r="BB695" i="11"/>
  <c r="BB741" i="11"/>
  <c r="BB682" i="11"/>
  <c r="BB659" i="11"/>
  <c r="BB652" i="11"/>
  <c r="BB621" i="11"/>
  <c r="BB595" i="11"/>
  <c r="BB581" i="11"/>
  <c r="BB574" i="11"/>
  <c r="BB501" i="11"/>
  <c r="BB487" i="11"/>
  <c r="BB452" i="11"/>
  <c r="BB470" i="11"/>
  <c r="BB420" i="11"/>
  <c r="BB433" i="11"/>
  <c r="BB445" i="11"/>
  <c r="BB413" i="11"/>
  <c r="BB325" i="11"/>
  <c r="BB299" i="11"/>
  <c r="BB281" i="11"/>
  <c r="BB319" i="11"/>
  <c r="BB246" i="11"/>
  <c r="BB225" i="11"/>
  <c r="BB191" i="11"/>
  <c r="BB262" i="11"/>
  <c r="BB206" i="11"/>
  <c r="BB174" i="11"/>
  <c r="BB129" i="11"/>
  <c r="BB66" i="11"/>
  <c r="BB153" i="11"/>
  <c r="BB196" i="11"/>
  <c r="BB53" i="11"/>
  <c r="BB92" i="11"/>
  <c r="BB37" i="11"/>
  <c r="BB8" i="11"/>
  <c r="BB952" i="11"/>
  <c r="BB926" i="11"/>
  <c r="BB888" i="11"/>
  <c r="BB881" i="11"/>
  <c r="BB835" i="11"/>
  <c r="BB808" i="11"/>
  <c r="BB797" i="11"/>
  <c r="BB781" i="11"/>
  <c r="BB749" i="11"/>
  <c r="BB752" i="11"/>
  <c r="BB697" i="11"/>
  <c r="BB678" i="11"/>
  <c r="BB655" i="11"/>
  <c r="BB642" i="11"/>
  <c r="BB618" i="11"/>
  <c r="BB606" i="11"/>
  <c r="BB568" i="11"/>
  <c r="BB553" i="11"/>
  <c r="BB565" i="11"/>
  <c r="BB515" i="11"/>
  <c r="BB448" i="11"/>
  <c r="BB468" i="11"/>
  <c r="BB375" i="11"/>
  <c r="BB425" i="11"/>
  <c r="BB418" i="11"/>
  <c r="BB409" i="11"/>
  <c r="BB324" i="11"/>
  <c r="BB294" i="11"/>
  <c r="BB277" i="11"/>
  <c r="BB306" i="11"/>
  <c r="BB242" i="11"/>
  <c r="BB217" i="11"/>
  <c r="BB177" i="11"/>
  <c r="BB258" i="11"/>
  <c r="BB202" i="11"/>
  <c r="BB165" i="11"/>
  <c r="BB122" i="11"/>
  <c r="BB58" i="11"/>
  <c r="BB151" i="11"/>
  <c r="BB164" i="11"/>
  <c r="BB49" i="11"/>
  <c r="BB20" i="11"/>
  <c r="BB33" i="11"/>
  <c r="BB96" i="11"/>
  <c r="BB917" i="11"/>
  <c r="BB839" i="11"/>
  <c r="BB747" i="11"/>
  <c r="BB727" i="11"/>
  <c r="BB636" i="11"/>
  <c r="BB585" i="11"/>
  <c r="BB498" i="11"/>
  <c r="BB482" i="11"/>
  <c r="BB382" i="11"/>
  <c r="BB422" i="11"/>
  <c r="BB311" i="11"/>
  <c r="BB159" i="11"/>
  <c r="BB227" i="11"/>
  <c r="BB118" i="11"/>
  <c r="BB95" i="11"/>
  <c r="BB32" i="11"/>
  <c r="BB896" i="11"/>
  <c r="BB802" i="11"/>
  <c r="BB751" i="11"/>
  <c r="BB693" i="11"/>
  <c r="BB625" i="11"/>
  <c r="BB599" i="11"/>
  <c r="BB521" i="11"/>
  <c r="BB464" i="11"/>
  <c r="BB374" i="11"/>
  <c r="BB274" i="11"/>
  <c r="BB255" i="11"/>
  <c r="BB150" i="11"/>
  <c r="BB117" i="11"/>
  <c r="BB166" i="11"/>
  <c r="BB83" i="11"/>
  <c r="BB24" i="11"/>
  <c r="BB954" i="11"/>
  <c r="BB875" i="11"/>
  <c r="BB815" i="11"/>
  <c r="BB735" i="11"/>
  <c r="BB694" i="11"/>
  <c r="BB620" i="11"/>
  <c r="BB559" i="11"/>
  <c r="BB511" i="11"/>
  <c r="BB454" i="11"/>
  <c r="BB430" i="11"/>
  <c r="BB248" i="11"/>
  <c r="BB336" i="11"/>
  <c r="BB224" i="11"/>
  <c r="BB134" i="11"/>
  <c r="BB136" i="11"/>
  <c r="BB109" i="11"/>
  <c r="BB88" i="11"/>
  <c r="BB948" i="11"/>
  <c r="BB869" i="11"/>
  <c r="BB784" i="11"/>
  <c r="BB725" i="11"/>
  <c r="BB689" i="11"/>
  <c r="BB563" i="11"/>
  <c r="BB545" i="11"/>
  <c r="BB490" i="11"/>
  <c r="BB371" i="11"/>
  <c r="BB385" i="11"/>
  <c r="BB244" i="11"/>
  <c r="BB309" i="11"/>
  <c r="BB220" i="11"/>
  <c r="BB125" i="11"/>
  <c r="BB77" i="11"/>
  <c r="BB52" i="11"/>
  <c r="BB64" i="11"/>
  <c r="BB909" i="11"/>
  <c r="BB742" i="11"/>
  <c r="BB632" i="11"/>
  <c r="BB552" i="11"/>
  <c r="BB378" i="11"/>
  <c r="BB302" i="11"/>
  <c r="BB126" i="11"/>
  <c r="BB87" i="11"/>
  <c r="BB895" i="11"/>
  <c r="BB789" i="11"/>
  <c r="BB623" i="11"/>
  <c r="BB517" i="11"/>
  <c r="BB414" i="11"/>
  <c r="BB251" i="11"/>
  <c r="BB108" i="11"/>
  <c r="BB48" i="11"/>
  <c r="BB858" i="11"/>
  <c r="BB748" i="11"/>
  <c r="BB637" i="11"/>
  <c r="BB462" i="11"/>
  <c r="BB334" i="11"/>
  <c r="BB300" i="11"/>
  <c r="BB121" i="11"/>
  <c r="BB40" i="11"/>
  <c r="BB850" i="11"/>
  <c r="BB734" i="11"/>
  <c r="BB635" i="11"/>
  <c r="BB424" i="11"/>
  <c r="BB330" i="11"/>
  <c r="BB295" i="11"/>
  <c r="BB144" i="11"/>
  <c r="BB36" i="11"/>
  <c r="BB923" i="11"/>
  <c r="BB791" i="11"/>
  <c r="BB650" i="11"/>
  <c r="BB502" i="11"/>
  <c r="BB399" i="11"/>
  <c r="BB315" i="11"/>
  <c r="BB235" i="11"/>
  <c r="BB69" i="11"/>
  <c r="BB739" i="11"/>
  <c r="BB343" i="11"/>
  <c r="BB160" i="11"/>
  <c r="BB676" i="11"/>
  <c r="BB282" i="11"/>
  <c r="BB73" i="11"/>
  <c r="BB685" i="11"/>
  <c r="BB265" i="11"/>
  <c r="BB29" i="11"/>
  <c r="BB956" i="11"/>
  <c r="BB603" i="11"/>
  <c r="BB239" i="11"/>
  <c r="BB55" i="11"/>
  <c r="BB798" i="11"/>
  <c r="BB465" i="11"/>
  <c r="BB252" i="11"/>
  <c r="BB817" i="11"/>
  <c r="BB459" i="11"/>
  <c r="BB106" i="11"/>
  <c r="BB833" i="11"/>
  <c r="BB566" i="11"/>
  <c r="BB506" i="11"/>
  <c r="BB228" i="11"/>
  <c r="BB60" i="11"/>
  <c r="BB924" i="11"/>
  <c r="BB155" i="11"/>
  <c r="BI132" i="11"/>
  <c r="BI25" i="11"/>
  <c r="BI968" i="11"/>
  <c r="BI959" i="11"/>
  <c r="BI949" i="11"/>
  <c r="BI932" i="11"/>
  <c r="BI933" i="11"/>
  <c r="BI916" i="11"/>
  <c r="BI907" i="11"/>
  <c r="BI898" i="11"/>
  <c r="BI888" i="11"/>
  <c r="BI892" i="11"/>
  <c r="BI856" i="11"/>
  <c r="BI865" i="11"/>
  <c r="BI876" i="11"/>
  <c r="BI853" i="11"/>
  <c r="BI830" i="11"/>
  <c r="BI833" i="11"/>
  <c r="BI795" i="11"/>
  <c r="BI790" i="11"/>
  <c r="BI801" i="11"/>
  <c r="BI775" i="11"/>
  <c r="BI782" i="11"/>
  <c r="BI773" i="11"/>
  <c r="BI747" i="11"/>
  <c r="BI766" i="11"/>
  <c r="BI757" i="11"/>
  <c r="BI737" i="11"/>
  <c r="BI739" i="11"/>
  <c r="BI728" i="11"/>
  <c r="BI740" i="11"/>
  <c r="BI736" i="11"/>
  <c r="BI677" i="11"/>
  <c r="BI676" i="11"/>
  <c r="BI659" i="11"/>
  <c r="BI674" i="11"/>
  <c r="BI651" i="11"/>
  <c r="BI637" i="11"/>
  <c r="BI668" i="11"/>
  <c r="BI630" i="11"/>
  <c r="BI595" i="11"/>
  <c r="BI642" i="11"/>
  <c r="BI609" i="11"/>
  <c r="BI608" i="11"/>
  <c r="BI610" i="11"/>
  <c r="BI569" i="11"/>
  <c r="BI578" i="11"/>
  <c r="BI551" i="11"/>
  <c r="BI559" i="11"/>
  <c r="BI568" i="11"/>
  <c r="BI533" i="11"/>
  <c r="BI557" i="11"/>
  <c r="BI553" i="11"/>
  <c r="BI518" i="11"/>
  <c r="BI517" i="11"/>
  <c r="BI520" i="11"/>
  <c r="BI487" i="11"/>
  <c r="BI485" i="11"/>
  <c r="BI457" i="11"/>
  <c r="BI424" i="11"/>
  <c r="BI456" i="11"/>
  <c r="BI464" i="11"/>
  <c r="BI450" i="11"/>
  <c r="BI363" i="11"/>
  <c r="BI426" i="11"/>
  <c r="BI371" i="11"/>
  <c r="BI357" i="11"/>
  <c r="BI411" i="11"/>
  <c r="BI468" i="11"/>
  <c r="BI425" i="11"/>
  <c r="BI360" i="11"/>
  <c r="BI349" i="11"/>
  <c r="BI380" i="11"/>
  <c r="BI309" i="11"/>
  <c r="BI350" i="11"/>
  <c r="BI261" i="11"/>
  <c r="BI299" i="11"/>
  <c r="BI303" i="11"/>
  <c r="BI234" i="11"/>
  <c r="BI302" i="11"/>
  <c r="BI319" i="11"/>
  <c r="BI233" i="11"/>
  <c r="BI258" i="11"/>
  <c r="BI201" i="11"/>
  <c r="BI151" i="11"/>
  <c r="BI200" i="11"/>
  <c r="BI314" i="11"/>
  <c r="BI185" i="11"/>
  <c r="BI248" i="11"/>
  <c r="BI166" i="11"/>
  <c r="BI113" i="11"/>
  <c r="BI197" i="11"/>
  <c r="BI226" i="11"/>
  <c r="BI109" i="11"/>
  <c r="BI75" i="11"/>
  <c r="BI114" i="11"/>
  <c r="BI78" i="11"/>
  <c r="BI176" i="11"/>
  <c r="BI172" i="11"/>
  <c r="BI63" i="11"/>
  <c r="BI165" i="11"/>
  <c r="BI963" i="11"/>
  <c r="BI951" i="11"/>
  <c r="BI940" i="11"/>
  <c r="BI942" i="11"/>
  <c r="BI915" i="11"/>
  <c r="BI905" i="11"/>
  <c r="BI920" i="11"/>
  <c r="BI896" i="11"/>
  <c r="BI877" i="11"/>
  <c r="BI881" i="11"/>
  <c r="BI846" i="11"/>
  <c r="BI832" i="11"/>
  <c r="BI839" i="11"/>
  <c r="BI817" i="11"/>
  <c r="BI807" i="11"/>
  <c r="BI814" i="11"/>
  <c r="BI780" i="11"/>
  <c r="BI797" i="11"/>
  <c r="BI769" i="11"/>
  <c r="BI776" i="11"/>
  <c r="BI778" i="11"/>
  <c r="BI721" i="11"/>
  <c r="BI700" i="11"/>
  <c r="BI750" i="11"/>
  <c r="BI719" i="11"/>
  <c r="BI731" i="11"/>
  <c r="BI669" i="11"/>
  <c r="BI683" i="11"/>
  <c r="BI690" i="11"/>
  <c r="BI665" i="11"/>
  <c r="BI645" i="11"/>
  <c r="BI653" i="11"/>
  <c r="BI624" i="11"/>
  <c r="BI644" i="11"/>
  <c r="BI638" i="11"/>
  <c r="BI584" i="11"/>
  <c r="BI598" i="11"/>
  <c r="BI577" i="11"/>
  <c r="BI586" i="11"/>
  <c r="BI542" i="11"/>
  <c r="BI579" i="11"/>
  <c r="BI558" i="11"/>
  <c r="BI490" i="11"/>
  <c r="BI502" i="11"/>
  <c r="BI535" i="11"/>
  <c r="BI521" i="11"/>
  <c r="BI516" i="11"/>
  <c r="BI458" i="11"/>
  <c r="BI462" i="11"/>
  <c r="BI440" i="11"/>
  <c r="BI475" i="11"/>
  <c r="BI439" i="11"/>
  <c r="BI454" i="11"/>
  <c r="BI358" i="11"/>
  <c r="BI416" i="11"/>
  <c r="BI399" i="11"/>
  <c r="BI463" i="11"/>
  <c r="BI374" i="11"/>
  <c r="BI386" i="11"/>
  <c r="BI369" i="11"/>
  <c r="BI340" i="11"/>
  <c r="BI334" i="11"/>
  <c r="BI291" i="11"/>
  <c r="BI304" i="11"/>
  <c r="BI346" i="11"/>
  <c r="BI316" i="11"/>
  <c r="BI252" i="11"/>
  <c r="BI298" i="11"/>
  <c r="BI280" i="11"/>
  <c r="BI296" i="11"/>
  <c r="BI284" i="11"/>
  <c r="BI169" i="11"/>
  <c r="BI217" i="11"/>
  <c r="BI163" i="11"/>
  <c r="BI181" i="11"/>
  <c r="BI223" i="11"/>
  <c r="BI148" i="11"/>
  <c r="BI246" i="11"/>
  <c r="BI117" i="11"/>
  <c r="BI119" i="11"/>
  <c r="BI79" i="11"/>
  <c r="BI146" i="11"/>
  <c r="BI66" i="11"/>
  <c r="BI138" i="11"/>
  <c r="BI81" i="11"/>
  <c r="BI155" i="11"/>
  <c r="BI972" i="11"/>
  <c r="BI962" i="11"/>
  <c r="BI948" i="11"/>
  <c r="BI952" i="11"/>
  <c r="BI938" i="11"/>
  <c r="BI914" i="11"/>
  <c r="BI904" i="11"/>
  <c r="BI918" i="11"/>
  <c r="BI895" i="11"/>
  <c r="BI873" i="11"/>
  <c r="BI866" i="11"/>
  <c r="BI870" i="11"/>
  <c r="BI840" i="11"/>
  <c r="BI848" i="11"/>
  <c r="BI812" i="11"/>
  <c r="BI802" i="11"/>
  <c r="BI810" i="11"/>
  <c r="BI796" i="11"/>
  <c r="BI800" i="11"/>
  <c r="BI764" i="11"/>
  <c r="BI772" i="11"/>
  <c r="BI749" i="11"/>
  <c r="BI717" i="11"/>
  <c r="BI696" i="11"/>
  <c r="BI735" i="11"/>
  <c r="BI727" i="11"/>
  <c r="BI722" i="11"/>
  <c r="BI701" i="11"/>
  <c r="BI679" i="11"/>
  <c r="BI686" i="11"/>
  <c r="BI660" i="11"/>
  <c r="BI641" i="11"/>
  <c r="BI655" i="11"/>
  <c r="BI639" i="11"/>
  <c r="BI631" i="11"/>
  <c r="BI632" i="11"/>
  <c r="BI594" i="11"/>
  <c r="BI621" i="11"/>
  <c r="BI573" i="11"/>
  <c r="BI576" i="11"/>
  <c r="BI538" i="11"/>
  <c r="BI575" i="11"/>
  <c r="BI544" i="11"/>
  <c r="BI486" i="11"/>
  <c r="BI498" i="11"/>
  <c r="BI522" i="11"/>
  <c r="BI504" i="11"/>
  <c r="BI507" i="11"/>
  <c r="BI453" i="11"/>
  <c r="BI481" i="11"/>
  <c r="BI436" i="11"/>
  <c r="BI469" i="11"/>
  <c r="BI564" i="11"/>
  <c r="BI446" i="11"/>
  <c r="BI353" i="11"/>
  <c r="BI412" i="11"/>
  <c r="BI395" i="11"/>
  <c r="BI427" i="11"/>
  <c r="BI370" i="11"/>
  <c r="BI365" i="11"/>
  <c r="BI341" i="11"/>
  <c r="BI326" i="11"/>
  <c r="BI330" i="11"/>
  <c r="BI287" i="11"/>
  <c r="BI282" i="11"/>
  <c r="BI336" i="11"/>
  <c r="BI307" i="11"/>
  <c r="BI230" i="11"/>
  <c r="BI293" i="11"/>
  <c r="BI267" i="11"/>
  <c r="BI283" i="11"/>
  <c r="BI242" i="11"/>
  <c r="BI164" i="11"/>
  <c r="BI213" i="11"/>
  <c r="BI288" i="11"/>
  <c r="BI292" i="11"/>
  <c r="BI219" i="11"/>
  <c r="BI139" i="11"/>
  <c r="BI210" i="11"/>
  <c r="BI108" i="11"/>
  <c r="BI112" i="11"/>
  <c r="BI71" i="11"/>
  <c r="BI106" i="11"/>
  <c r="BI58" i="11"/>
  <c r="BI129" i="11"/>
  <c r="BI77" i="11"/>
  <c r="BI147" i="11"/>
  <c r="BI971" i="11"/>
  <c r="BI961" i="11"/>
  <c r="BI945" i="11"/>
  <c r="BI931" i="11"/>
  <c r="BI934" i="11"/>
  <c r="BI913" i="11"/>
  <c r="BI903" i="11"/>
  <c r="BI926" i="11"/>
  <c r="BI894" i="11"/>
  <c r="BI869" i="11"/>
  <c r="BI859" i="11"/>
  <c r="BI854" i="11"/>
  <c r="BI836" i="11"/>
  <c r="BI838" i="11"/>
  <c r="BI808" i="11"/>
  <c r="BI798" i="11"/>
  <c r="BI806" i="11"/>
  <c r="BI823" i="11"/>
  <c r="BI793" i="11"/>
  <c r="BI760" i="11"/>
  <c r="BI768" i="11"/>
  <c r="BI770" i="11"/>
  <c r="BI753" i="11"/>
  <c r="BI743" i="11"/>
  <c r="BI699" i="11"/>
  <c r="BI714" i="11"/>
  <c r="BI759" i="11"/>
  <c r="BI693" i="11"/>
  <c r="BI675" i="11"/>
  <c r="BI682" i="11"/>
  <c r="BI656" i="11"/>
  <c r="BI633" i="11"/>
  <c r="BI649" i="11"/>
  <c r="BI626" i="11"/>
  <c r="BI646" i="11"/>
  <c r="BI619" i="11"/>
  <c r="BI583" i="11"/>
  <c r="BI615" i="11"/>
  <c r="BI565" i="11"/>
  <c r="BI574" i="11"/>
  <c r="BI534" i="11"/>
  <c r="BI570" i="11"/>
  <c r="BI540" i="11"/>
  <c r="BI482" i="11"/>
  <c r="BI494" i="11"/>
  <c r="BI505" i="11"/>
  <c r="BI500" i="11"/>
  <c r="BI503" i="11"/>
  <c r="BI449" i="11"/>
  <c r="BI479" i="11"/>
  <c r="BI432" i="11"/>
  <c r="BI465" i="11"/>
  <c r="BI489" i="11"/>
  <c r="BI442" i="11"/>
  <c r="BI348" i="11"/>
  <c r="BI408" i="11"/>
  <c r="BI391" i="11"/>
  <c r="BI419" i="11"/>
  <c r="BI356" i="11"/>
  <c r="BI418" i="11"/>
  <c r="BI335" i="11"/>
  <c r="BI417" i="11"/>
  <c r="BI343" i="11"/>
  <c r="BI270" i="11"/>
  <c r="BI274" i="11"/>
  <c r="BI312" i="11"/>
  <c r="BI281" i="11"/>
  <c r="BI355" i="11"/>
  <c r="BI289" i="11"/>
  <c r="BI263" i="11"/>
  <c r="BI279" i="11"/>
  <c r="BI239" i="11"/>
  <c r="BI160" i="11"/>
  <c r="BI182" i="11"/>
  <c r="BI228" i="11"/>
  <c r="BI232" i="11"/>
  <c r="BI215" i="11"/>
  <c r="BI135" i="11"/>
  <c r="BI206" i="11"/>
  <c r="BI244" i="11"/>
  <c r="BI107" i="11"/>
  <c r="BI67" i="11"/>
  <c r="BI102" i="11"/>
  <c r="BI54" i="11"/>
  <c r="BI125" i="11"/>
  <c r="BI73" i="11"/>
  <c r="BI144" i="11"/>
  <c r="BI8" i="11"/>
  <c r="BI15" i="11"/>
  <c r="BI104" i="11"/>
  <c r="BI23" i="11"/>
  <c r="BI970" i="11"/>
  <c r="BI958" i="11"/>
  <c r="BI953" i="11"/>
  <c r="BI930" i="11"/>
  <c r="BI936" i="11"/>
  <c r="BI912" i="11"/>
  <c r="BI902" i="11"/>
  <c r="BI925" i="11"/>
  <c r="BI893" i="11"/>
  <c r="BI878" i="11"/>
  <c r="BI861" i="11"/>
  <c r="BI868" i="11"/>
  <c r="BI852" i="11"/>
  <c r="BI824" i="11"/>
  <c r="BI803" i="11"/>
  <c r="BI794" i="11"/>
  <c r="BI818" i="11"/>
  <c r="BI813" i="11"/>
  <c r="BI786" i="11"/>
  <c r="BI756" i="11"/>
  <c r="BI784" i="11"/>
  <c r="BI765" i="11"/>
  <c r="BI741" i="11"/>
  <c r="BI733" i="11"/>
  <c r="BI695" i="11"/>
  <c r="BI710" i="11"/>
  <c r="BI694" i="11"/>
  <c r="BI688" i="11"/>
  <c r="BI671" i="11"/>
  <c r="BI678" i="11"/>
  <c r="BI666" i="11"/>
  <c r="BI629" i="11"/>
  <c r="BI664" i="11"/>
  <c r="BI635" i="11"/>
  <c r="BI640" i="11"/>
  <c r="BI614" i="11"/>
  <c r="BI628" i="11"/>
  <c r="BI607" i="11"/>
  <c r="BI618" i="11"/>
  <c r="BI556" i="11"/>
  <c r="BI530" i="11"/>
  <c r="BI554" i="11"/>
  <c r="BI536" i="11"/>
  <c r="BI478" i="11"/>
  <c r="BI552" i="11"/>
  <c r="BI501" i="11"/>
  <c r="BI496" i="11"/>
  <c r="BI499" i="11"/>
  <c r="BI445" i="11"/>
  <c r="BI473" i="11"/>
  <c r="BI428" i="11"/>
  <c r="BI460" i="11"/>
  <c r="BI488" i="11"/>
  <c r="BI435" i="11"/>
  <c r="BI329" i="11"/>
  <c r="BI404" i="11"/>
  <c r="BI387" i="11"/>
  <c r="BI415" i="11"/>
  <c r="BI429" i="11"/>
  <c r="BI414" i="11"/>
  <c r="BI431" i="11"/>
  <c r="BI413" i="11"/>
  <c r="BI342" i="11"/>
  <c r="BI245" i="11"/>
  <c r="BI265" i="11"/>
  <c r="BI294" i="11"/>
  <c r="BI277" i="11"/>
  <c r="BI338" i="11"/>
  <c r="BI272" i="11"/>
  <c r="BI259" i="11"/>
  <c r="BI275" i="11"/>
  <c r="BI205" i="11"/>
  <c r="BI361" i="11"/>
  <c r="BI173" i="11"/>
  <c r="BI224" i="11"/>
  <c r="BI207" i="11"/>
  <c r="BI211" i="11"/>
  <c r="BI122" i="11"/>
  <c r="BI202" i="11"/>
  <c r="BI222" i="11"/>
  <c r="BI103" i="11"/>
  <c r="BI65" i="11"/>
  <c r="BI98" i="11"/>
  <c r="BI46" i="11"/>
  <c r="BI120" i="11"/>
  <c r="BI69" i="11"/>
  <c r="BI156" i="11"/>
  <c r="BI37" i="11"/>
  <c r="BI57" i="11"/>
  <c r="BI183" i="11"/>
  <c r="BI36" i="11"/>
  <c r="BI60" i="11"/>
  <c r="BI41" i="11"/>
  <c r="BI969" i="11"/>
  <c r="BI957" i="11"/>
  <c r="BI950" i="11"/>
  <c r="BI929" i="11"/>
  <c r="BI923" i="11"/>
  <c r="BI911" i="11"/>
  <c r="BI900" i="11"/>
  <c r="BI889" i="11"/>
  <c r="BI891" i="11"/>
  <c r="BI867" i="11"/>
  <c r="BI857" i="11"/>
  <c r="BI862" i="11"/>
  <c r="BI851" i="11"/>
  <c r="BI819" i="11"/>
  <c r="BI799" i="11"/>
  <c r="BI828" i="11"/>
  <c r="BI805" i="11"/>
  <c r="BI787" i="11"/>
  <c r="BI781" i="11"/>
  <c r="BI752" i="11"/>
  <c r="BI767" i="11"/>
  <c r="BI761" i="11"/>
  <c r="BI725" i="11"/>
  <c r="BI729" i="11"/>
  <c r="BI763" i="11"/>
  <c r="BI706" i="11"/>
  <c r="BI689" i="11"/>
  <c r="BI684" i="11"/>
  <c r="BI667" i="11"/>
  <c r="BI713" i="11"/>
  <c r="BI652" i="11"/>
  <c r="BI625" i="11"/>
  <c r="BI648" i="11"/>
  <c r="BI612" i="11"/>
  <c r="BI627" i="11"/>
  <c r="BI634" i="11"/>
  <c r="BI605" i="11"/>
  <c r="BI593" i="11"/>
  <c r="BI604" i="11"/>
  <c r="BI582" i="11"/>
  <c r="BI563" i="11"/>
  <c r="BI549" i="11"/>
  <c r="BI532" i="11"/>
  <c r="BI539" i="11"/>
  <c r="BI529" i="11"/>
  <c r="BI541" i="11"/>
  <c r="BI471" i="11"/>
  <c r="BI495" i="11"/>
  <c r="BI441" i="11"/>
  <c r="BI461" i="11"/>
  <c r="BI561" i="11"/>
  <c r="BI455" i="11"/>
  <c r="BI484" i="11"/>
  <c r="BI434" i="11"/>
  <c r="BI325" i="11"/>
  <c r="BI379" i="11"/>
  <c r="BI362" i="11"/>
  <c r="BI407" i="11"/>
  <c r="BI423" i="11"/>
  <c r="BI410" i="11"/>
  <c r="BI385" i="11"/>
  <c r="BI409" i="11"/>
  <c r="BI331" i="11"/>
  <c r="BI236" i="11"/>
  <c r="BI257" i="11"/>
  <c r="BI290" i="11"/>
  <c r="BI268" i="11"/>
  <c r="BI337" i="11"/>
  <c r="BI243" i="11"/>
  <c r="BI255" i="11"/>
  <c r="BI262" i="11"/>
  <c r="BI196" i="11"/>
  <c r="BI237" i="11"/>
  <c r="BI159" i="11"/>
  <c r="BI220" i="11"/>
  <c r="BI203" i="11"/>
  <c r="BI180" i="11"/>
  <c r="BI118" i="11"/>
  <c r="BI193" i="11"/>
  <c r="BI214" i="11"/>
  <c r="BI99" i="11"/>
  <c r="BI167" i="11"/>
  <c r="BI94" i="11"/>
  <c r="BI42" i="11"/>
  <c r="BI111" i="11"/>
  <c r="BI59" i="11"/>
  <c r="BI123" i="11"/>
  <c r="BI24" i="11"/>
  <c r="BI61" i="11"/>
  <c r="BI121" i="11"/>
  <c r="BI31" i="11"/>
  <c r="BI12" i="11"/>
  <c r="BI26" i="11"/>
  <c r="BI967" i="11"/>
  <c r="BI960" i="11"/>
  <c r="BI944" i="11"/>
  <c r="BI927" i="11"/>
  <c r="BI921" i="11"/>
  <c r="BI909" i="11"/>
  <c r="BI899" i="11"/>
  <c r="BI887" i="11"/>
  <c r="BI890" i="11"/>
  <c r="BI875" i="11"/>
  <c r="BI874" i="11"/>
  <c r="BI860" i="11"/>
  <c r="BI835" i="11"/>
  <c r="BI834" i="11"/>
  <c r="BI791" i="11"/>
  <c r="BI822" i="11"/>
  <c r="BI809" i="11"/>
  <c r="BI792" i="11"/>
  <c r="BI777" i="11"/>
  <c r="BI738" i="11"/>
  <c r="BI771" i="11"/>
  <c r="BI755" i="11"/>
  <c r="BI712" i="11"/>
  <c r="BI724" i="11"/>
  <c r="BI746" i="11"/>
  <c r="BI702" i="11"/>
  <c r="BI685" i="11"/>
  <c r="BI680" i="11"/>
  <c r="BI709" i="11"/>
  <c r="BI692" i="11"/>
  <c r="BI672" i="11"/>
  <c r="BI726" i="11"/>
  <c r="BI662" i="11"/>
  <c r="BI603" i="11"/>
  <c r="BI620" i="11"/>
  <c r="BI597" i="11"/>
  <c r="BI596" i="11"/>
  <c r="BI590" i="11"/>
  <c r="BI585" i="11"/>
  <c r="BI572" i="11"/>
  <c r="BI555" i="11"/>
  <c r="BI545" i="11"/>
  <c r="BI527" i="11"/>
  <c r="BI523" i="11"/>
  <c r="BI514" i="11"/>
  <c r="BI513" i="11"/>
  <c r="BI467" i="11"/>
  <c r="BI526" i="11"/>
  <c r="BI433" i="11"/>
  <c r="BI452" i="11"/>
  <c r="BI512" i="11"/>
  <c r="BI451" i="11"/>
  <c r="BI474" i="11"/>
  <c r="BI430" i="11"/>
  <c r="BI480" i="11"/>
  <c r="BI375" i="11"/>
  <c r="BI351" i="11"/>
  <c r="BI403" i="11"/>
  <c r="BI398" i="11"/>
  <c r="BI406" i="11"/>
  <c r="BI368" i="11"/>
  <c r="BI401" i="11"/>
  <c r="BI313" i="11"/>
  <c r="BI321" i="11"/>
  <c r="BI253" i="11"/>
  <c r="BI286" i="11"/>
  <c r="BI264" i="11"/>
  <c r="BI324" i="11"/>
  <c r="BI238" i="11"/>
  <c r="BI251" i="11"/>
  <c r="BI254" i="11"/>
  <c r="BI192" i="11"/>
  <c r="BI235" i="11"/>
  <c r="BI191" i="11"/>
  <c r="BI212" i="11"/>
  <c r="BI194" i="11"/>
  <c r="BI175" i="11"/>
  <c r="BI328" i="11"/>
  <c r="BI188" i="11"/>
  <c r="BI145" i="11"/>
  <c r="BI95" i="11"/>
  <c r="BI140" i="11"/>
  <c r="BI86" i="11"/>
  <c r="BI38" i="11"/>
  <c r="BI150" i="11"/>
  <c r="BI55" i="11"/>
  <c r="BI40" i="11"/>
  <c r="BI13" i="11"/>
  <c r="BI966" i="11"/>
  <c r="BI956" i="11"/>
  <c r="BI941" i="11"/>
  <c r="BI947" i="11"/>
  <c r="BI939" i="11"/>
  <c r="BI908" i="11"/>
  <c r="BI897" i="11"/>
  <c r="BI883" i="11"/>
  <c r="BI886" i="11"/>
  <c r="BI871" i="11"/>
  <c r="BI855" i="11"/>
  <c r="BI849" i="11"/>
  <c r="BI844" i="11"/>
  <c r="BI831" i="11"/>
  <c r="BI816" i="11"/>
  <c r="BI815" i="11"/>
  <c r="BI789" i="11"/>
  <c r="BI783" i="11"/>
  <c r="BI804" i="11"/>
  <c r="BI734" i="11"/>
  <c r="BI762" i="11"/>
  <c r="BI748" i="11"/>
  <c r="BI708" i="11"/>
  <c r="BI720" i="11"/>
  <c r="BI732" i="11"/>
  <c r="BI698" i="11"/>
  <c r="BI681" i="11"/>
  <c r="BI691" i="11"/>
  <c r="BI697" i="11"/>
  <c r="BI670" i="11"/>
  <c r="BI657" i="11"/>
  <c r="BI705" i="11"/>
  <c r="BI647" i="11"/>
  <c r="BI599" i="11"/>
  <c r="BI636" i="11"/>
  <c r="BI592" i="11"/>
  <c r="BI611" i="11"/>
  <c r="BI587" i="11"/>
  <c r="BI616" i="11"/>
  <c r="BI567" i="11"/>
  <c r="BI546" i="11"/>
  <c r="BI566" i="11"/>
  <c r="BI515" i="11"/>
  <c r="BI519" i="11"/>
  <c r="BI510" i="11"/>
  <c r="BI531" i="11"/>
  <c r="BI543" i="11"/>
  <c r="BI508" i="11"/>
  <c r="BI483" i="11"/>
  <c r="BI448" i="11"/>
  <c r="BI493" i="11"/>
  <c r="BI447" i="11"/>
  <c r="BI472" i="11"/>
  <c r="BI400" i="11"/>
  <c r="BI438" i="11"/>
  <c r="BI537" i="11"/>
  <c r="BI347" i="11"/>
  <c r="BI382" i="11"/>
  <c r="BI394" i="11"/>
  <c r="BI402" i="11"/>
  <c r="BI364" i="11"/>
  <c r="BI384" i="11"/>
  <c r="BI300" i="11"/>
  <c r="BI317" i="11"/>
  <c r="BI249" i="11"/>
  <c r="BI273" i="11"/>
  <c r="BI260" i="11"/>
  <c r="BI315" i="11"/>
  <c r="BI327" i="11"/>
  <c r="BI322" i="11"/>
  <c r="BI250" i="11"/>
  <c r="BI187" i="11"/>
  <c r="BI229" i="11"/>
  <c r="BI177" i="11"/>
  <c r="BI199" i="11"/>
  <c r="BI297" i="11"/>
  <c r="BI157" i="11"/>
  <c r="BI323" i="11"/>
  <c r="BI130" i="11"/>
  <c r="BI137" i="11"/>
  <c r="BI87" i="11"/>
  <c r="BI133" i="11"/>
  <c r="BI82" i="11"/>
  <c r="BI152" i="11"/>
  <c r="BI93" i="11"/>
  <c r="BI51" i="11"/>
  <c r="BI965" i="11"/>
  <c r="BI882" i="11"/>
  <c r="BI785" i="11"/>
  <c r="BI723" i="11"/>
  <c r="BI643" i="11"/>
  <c r="BI550" i="11"/>
  <c r="BI466" i="11"/>
  <c r="BI470" i="11"/>
  <c r="BI240" i="11"/>
  <c r="BI225" i="11"/>
  <c r="BI83" i="11"/>
  <c r="BI52" i="11"/>
  <c r="BI96" i="11"/>
  <c r="BI14" i="11"/>
  <c r="BI10" i="11"/>
  <c r="BI954" i="11"/>
  <c r="BI858" i="11"/>
  <c r="BI774" i="11"/>
  <c r="BI751" i="11"/>
  <c r="BI591" i="11"/>
  <c r="BI562" i="11"/>
  <c r="BI444" i="11"/>
  <c r="BI378" i="11"/>
  <c r="BI269" i="11"/>
  <c r="BI168" i="11"/>
  <c r="BI128" i="11"/>
  <c r="BI53" i="11"/>
  <c r="BI9" i="11"/>
  <c r="BI39" i="11"/>
  <c r="BI45" i="11"/>
  <c r="BI943" i="11"/>
  <c r="BI850" i="11"/>
  <c r="BI779" i="11"/>
  <c r="BI673" i="11"/>
  <c r="BI623" i="11"/>
  <c r="BI511" i="11"/>
  <c r="BI477" i="11"/>
  <c r="BI390" i="11"/>
  <c r="BI256" i="11"/>
  <c r="BI190" i="11"/>
  <c r="BI74" i="11"/>
  <c r="BI18" i="11"/>
  <c r="BI935" i="11"/>
  <c r="BI845" i="11"/>
  <c r="BI742" i="11"/>
  <c r="BI687" i="11"/>
  <c r="BI589" i="11"/>
  <c r="BI506" i="11"/>
  <c r="BI443" i="11"/>
  <c r="BI381" i="11"/>
  <c r="BI311" i="11"/>
  <c r="BI227" i="11"/>
  <c r="BI141" i="11"/>
  <c r="BI27" i="11"/>
  <c r="BI35" i="11"/>
  <c r="BI68" i="11"/>
  <c r="BI917" i="11"/>
  <c r="BI841" i="11"/>
  <c r="BI758" i="11"/>
  <c r="BI654" i="11"/>
  <c r="BI602" i="11"/>
  <c r="BI548" i="11"/>
  <c r="BI459" i="11"/>
  <c r="BI354" i="11"/>
  <c r="BI306" i="11"/>
  <c r="BI153" i="11"/>
  <c r="BI89" i="11"/>
  <c r="BI48" i="11"/>
  <c r="BI84" i="11"/>
  <c r="BI158" i="11"/>
  <c r="BI30" i="11"/>
  <c r="BI20" i="11"/>
  <c r="BI92" i="11"/>
  <c r="BI906" i="11"/>
  <c r="BI826" i="11"/>
  <c r="BI730" i="11"/>
  <c r="BI658" i="11"/>
  <c r="BI581" i="11"/>
  <c r="BI525" i="11"/>
  <c r="BI367" i="11"/>
  <c r="BI344" i="11"/>
  <c r="BI318" i="11"/>
  <c r="BI301" i="11"/>
  <c r="BI162" i="11"/>
  <c r="BI29" i="11"/>
  <c r="BI49" i="11"/>
  <c r="BI100" i="11"/>
  <c r="BI11" i="11"/>
  <c r="BI922" i="11"/>
  <c r="BI827" i="11"/>
  <c r="BI704" i="11"/>
  <c r="BI650" i="11"/>
  <c r="BI606" i="11"/>
  <c r="BI524" i="11"/>
  <c r="BI420" i="11"/>
  <c r="BI295" i="11"/>
  <c r="BI241" i="11"/>
  <c r="BI126" i="11"/>
  <c r="BI33" i="11"/>
  <c r="BI64" i="11"/>
  <c r="BI174" i="11"/>
  <c r="BI924" i="11"/>
  <c r="BI820" i="11"/>
  <c r="BI716" i="11"/>
  <c r="BI661" i="11"/>
  <c r="BI560" i="11"/>
  <c r="BI476" i="11"/>
  <c r="BI422" i="11"/>
  <c r="BI308" i="11"/>
  <c r="BI178" i="11"/>
  <c r="BI134" i="11"/>
  <c r="BI88" i="11"/>
  <c r="BI19" i="11"/>
  <c r="BI32" i="11"/>
  <c r="BI47" i="11"/>
  <c r="BI127" i="11"/>
  <c r="BI136" i="11"/>
  <c r="BI21" i="11"/>
  <c r="S19" i="7"/>
  <c r="Y19" i="7" s="1"/>
  <c r="Y18" i="4"/>
  <c r="Y18" i="5"/>
  <c r="S35" i="7"/>
  <c r="Y35" i="7" s="1"/>
  <c r="Y34" i="4"/>
  <c r="Y34" i="5"/>
  <c r="Y25" i="4"/>
  <c r="Y25" i="5"/>
  <c r="S26" i="7"/>
  <c r="Y26" i="7" s="1"/>
  <c r="Y37" i="5"/>
  <c r="S38" i="7"/>
  <c r="Y38" i="7" s="1"/>
  <c r="Y37" i="4"/>
  <c r="BW965" i="11"/>
  <c r="BW966" i="11"/>
  <c r="BW941" i="11"/>
  <c r="BW933" i="11"/>
  <c r="BW934" i="11"/>
  <c r="BW922" i="11"/>
  <c r="BW913" i="11"/>
  <c r="BW894" i="11"/>
  <c r="BW902" i="11"/>
  <c r="BW883" i="11"/>
  <c r="BW906" i="11"/>
  <c r="BW853" i="11"/>
  <c r="BW855" i="11"/>
  <c r="BW833" i="11"/>
  <c r="BW830" i="11"/>
  <c r="BW848" i="11"/>
  <c r="BW804" i="11"/>
  <c r="BW808" i="11"/>
  <c r="BW807" i="11"/>
  <c r="BW972" i="11"/>
  <c r="BW969" i="11"/>
  <c r="BW956" i="11"/>
  <c r="BW948" i="11"/>
  <c r="BW936" i="11"/>
  <c r="BW932" i="11"/>
  <c r="BW918" i="11"/>
  <c r="BW907" i="11"/>
  <c r="BW891" i="11"/>
  <c r="BW888" i="11"/>
  <c r="BW881" i="11"/>
  <c r="BW859" i="11"/>
  <c r="BW958" i="11"/>
  <c r="BW947" i="11"/>
  <c r="BW944" i="11"/>
  <c r="BW926" i="11"/>
  <c r="BW915" i="11"/>
  <c r="BW893" i="11"/>
  <c r="BW903" i="11"/>
  <c r="BW857" i="11"/>
  <c r="BW865" i="11"/>
  <c r="BW850" i="11"/>
  <c r="BW841" i="11"/>
  <c r="BW820" i="11"/>
  <c r="BW805" i="11"/>
  <c r="BW823" i="11"/>
  <c r="BW822" i="11"/>
  <c r="BW785" i="11"/>
  <c r="BW794" i="11"/>
  <c r="BW770" i="11"/>
  <c r="BW743" i="11"/>
  <c r="BW759" i="11"/>
  <c r="BW762" i="11"/>
  <c r="BW726" i="11"/>
  <c r="BW738" i="11"/>
  <c r="BW712" i="11"/>
  <c r="BW720" i="11"/>
  <c r="BW741" i="11"/>
  <c r="BW710" i="11"/>
  <c r="BW694" i="11"/>
  <c r="BW660" i="11"/>
  <c r="BW675" i="11"/>
  <c r="BW657" i="11"/>
  <c r="BW638" i="11"/>
  <c r="BW654" i="11"/>
  <c r="BW629" i="11"/>
  <c r="BW604" i="11"/>
  <c r="BW628" i="11"/>
  <c r="BW587" i="11"/>
  <c r="BW610" i="11"/>
  <c r="BW589" i="11"/>
  <c r="BW608" i="11"/>
  <c r="BW548" i="11"/>
  <c r="BW531" i="11"/>
  <c r="BW551" i="11"/>
  <c r="BW550" i="11"/>
  <c r="BW508" i="11"/>
  <c r="BW524" i="11"/>
  <c r="BW515" i="11"/>
  <c r="BW498" i="11"/>
  <c r="BW530" i="11"/>
  <c r="BW525" i="11"/>
  <c r="BW490" i="11"/>
  <c r="BW446" i="11"/>
  <c r="BW467" i="11"/>
  <c r="BW433" i="11"/>
  <c r="BW470" i="11"/>
  <c r="BW476" i="11"/>
  <c r="BW447" i="11"/>
  <c r="BW340" i="11"/>
  <c r="BW413" i="11"/>
  <c r="BW400" i="11"/>
  <c r="BW420" i="11"/>
  <c r="BW439" i="11"/>
  <c r="BW419" i="11"/>
  <c r="BW370" i="11"/>
  <c r="BW390" i="11"/>
  <c r="BW464" i="11"/>
  <c r="BW369" i="11"/>
  <c r="BW297" i="11"/>
  <c r="BW322" i="11"/>
  <c r="BW254" i="11"/>
  <c r="BW295" i="11"/>
  <c r="BW282" i="11"/>
  <c r="BW351" i="11"/>
  <c r="BW273" i="11"/>
  <c r="BW303" i="11"/>
  <c r="BW234" i="11"/>
  <c r="BW263" i="11"/>
  <c r="BW202" i="11"/>
  <c r="BW222" i="11"/>
  <c r="BW205" i="11"/>
  <c r="BW160" i="11"/>
  <c r="BW243" i="11"/>
  <c r="BW199" i="11"/>
  <c r="BW136" i="11"/>
  <c r="BW194" i="11"/>
  <c r="BW289" i="11"/>
  <c r="BW137" i="11"/>
  <c r="BW84" i="11"/>
  <c r="BW125" i="11"/>
  <c r="BW135" i="11"/>
  <c r="BW971" i="11"/>
  <c r="BW957" i="11"/>
  <c r="BW952" i="11"/>
  <c r="BW930" i="11"/>
  <c r="BW924" i="11"/>
  <c r="BW912" i="11"/>
  <c r="BW890" i="11"/>
  <c r="BW905" i="11"/>
  <c r="BW868" i="11"/>
  <c r="BW858" i="11"/>
  <c r="BW875" i="11"/>
  <c r="BW845" i="11"/>
  <c r="BW828" i="11"/>
  <c r="BW809" i="11"/>
  <c r="BW803" i="11"/>
  <c r="BW815" i="11"/>
  <c r="BW775" i="11"/>
  <c r="BW782" i="11"/>
  <c r="BW761" i="11"/>
  <c r="BW769" i="11"/>
  <c r="BW751" i="11"/>
  <c r="BW752" i="11"/>
  <c r="BW709" i="11"/>
  <c r="BW721" i="11"/>
  <c r="BW704" i="11"/>
  <c r="BW756" i="11"/>
  <c r="BW686" i="11"/>
  <c r="BW689" i="11"/>
  <c r="BW684" i="11"/>
  <c r="BW692" i="11"/>
  <c r="BW727" i="11"/>
  <c r="BW671" i="11"/>
  <c r="BW630" i="11"/>
  <c r="BW658" i="11"/>
  <c r="BW614" i="11"/>
  <c r="BW592" i="11"/>
  <c r="BW637" i="11"/>
  <c r="BW607" i="11"/>
  <c r="BW586" i="11"/>
  <c r="BW612" i="11"/>
  <c r="BW633" i="11"/>
  <c r="BW561" i="11"/>
  <c r="BW573" i="11"/>
  <c r="BW582" i="11"/>
  <c r="BW537" i="11"/>
  <c r="BW483" i="11"/>
  <c r="BW516" i="11"/>
  <c r="BW569" i="11"/>
  <c r="BW558" i="11"/>
  <c r="BW518" i="11"/>
  <c r="BW517" i="11"/>
  <c r="BW481" i="11"/>
  <c r="BW438" i="11"/>
  <c r="BW482" i="11"/>
  <c r="BW425" i="11"/>
  <c r="BW457" i="11"/>
  <c r="BW465" i="11"/>
  <c r="BW422" i="11"/>
  <c r="BW513" i="11"/>
  <c r="BW401" i="11"/>
  <c r="BW363" i="11"/>
  <c r="BW412" i="11"/>
  <c r="BW399" i="11"/>
  <c r="BW411" i="11"/>
  <c r="BW346" i="11"/>
  <c r="BW365" i="11"/>
  <c r="BW418" i="11"/>
  <c r="BW341" i="11"/>
  <c r="BW288" i="11"/>
  <c r="BW296" i="11"/>
  <c r="BW241" i="11"/>
  <c r="BW287" i="11"/>
  <c r="BW265" i="11"/>
  <c r="BW324" i="11"/>
  <c r="BW248" i="11"/>
  <c r="BW277" i="11"/>
  <c r="BW347" i="11"/>
  <c r="BW255" i="11"/>
  <c r="BW193" i="11"/>
  <c r="BW183" i="11"/>
  <c r="BW196" i="11"/>
  <c r="BW229" i="11"/>
  <c r="BW328" i="11"/>
  <c r="BW185" i="11"/>
  <c r="BW119" i="11"/>
  <c r="BW167" i="11"/>
  <c r="BW223" i="11"/>
  <c r="BW108" i="11"/>
  <c r="BW64" i="11"/>
  <c r="BW113" i="11"/>
  <c r="BW99" i="11"/>
  <c r="BW65" i="11"/>
  <c r="BW141" i="11"/>
  <c r="BW106" i="11"/>
  <c r="BW66" i="11"/>
  <c r="BW133" i="11"/>
  <c r="BW24" i="11"/>
  <c r="BW8" i="11"/>
  <c r="BW12" i="11"/>
  <c r="BW35" i="11"/>
  <c r="BW60" i="11"/>
  <c r="BW15" i="11"/>
  <c r="BW970" i="11"/>
  <c r="BW967" i="11"/>
  <c r="BW953" i="11"/>
  <c r="BW927" i="11"/>
  <c r="BW923" i="11"/>
  <c r="BW911" i="11"/>
  <c r="BW886" i="11"/>
  <c r="BW887" i="11"/>
  <c r="BW876" i="11"/>
  <c r="BW852" i="11"/>
  <c r="BW861" i="11"/>
  <c r="BW839" i="11"/>
  <c r="BW824" i="11"/>
  <c r="BW800" i="11"/>
  <c r="BW799" i="11"/>
  <c r="BW790" i="11"/>
  <c r="BW810" i="11"/>
  <c r="BW778" i="11"/>
  <c r="BW757" i="11"/>
  <c r="BW776" i="11"/>
  <c r="BW746" i="11"/>
  <c r="BW747" i="11"/>
  <c r="BW705" i="11"/>
  <c r="BW717" i="11"/>
  <c r="BW700" i="11"/>
  <c r="BW728" i="11"/>
  <c r="BW682" i="11"/>
  <c r="BW685" i="11"/>
  <c r="BW680" i="11"/>
  <c r="BW655" i="11"/>
  <c r="BW706" i="11"/>
  <c r="BW661" i="11"/>
  <c r="BW626" i="11"/>
  <c r="BW669" i="11"/>
  <c r="BW644" i="11"/>
  <c r="BW636" i="11"/>
  <c r="BW624" i="11"/>
  <c r="BW595" i="11"/>
  <c r="BW615" i="11"/>
  <c r="BW594" i="11"/>
  <c r="BW616" i="11"/>
  <c r="BW557" i="11"/>
  <c r="BW568" i="11"/>
  <c r="BW579" i="11"/>
  <c r="BW533" i="11"/>
  <c r="BW479" i="11"/>
  <c r="BW507" i="11"/>
  <c r="BW534" i="11"/>
  <c r="BW540" i="11"/>
  <c r="BW505" i="11"/>
  <c r="BW504" i="11"/>
  <c r="BW473" i="11"/>
  <c r="BW434" i="11"/>
  <c r="BW458" i="11"/>
  <c r="BW484" i="11"/>
  <c r="BW452" i="11"/>
  <c r="BW456" i="11"/>
  <c r="BW385" i="11"/>
  <c r="BW485" i="11"/>
  <c r="BW384" i="11"/>
  <c r="BW358" i="11"/>
  <c r="BW408" i="11"/>
  <c r="BW395" i="11"/>
  <c r="BW407" i="11"/>
  <c r="BW342" i="11"/>
  <c r="BW361" i="11"/>
  <c r="BW414" i="11"/>
  <c r="BW335" i="11"/>
  <c r="BW284" i="11"/>
  <c r="BW283" i="11"/>
  <c r="BW343" i="11"/>
  <c r="BW270" i="11"/>
  <c r="BW261" i="11"/>
  <c r="BW312" i="11"/>
  <c r="BW244" i="11"/>
  <c r="BW268" i="11"/>
  <c r="BW329" i="11"/>
  <c r="BW251" i="11"/>
  <c r="BW188" i="11"/>
  <c r="BW174" i="11"/>
  <c r="BW192" i="11"/>
  <c r="BW225" i="11"/>
  <c r="BW238" i="11"/>
  <c r="BW181" i="11"/>
  <c r="BW114" i="11"/>
  <c r="BW162" i="11"/>
  <c r="BW219" i="11"/>
  <c r="BW104" i="11"/>
  <c r="BW180" i="11"/>
  <c r="BW111" i="11"/>
  <c r="BW95" i="11"/>
  <c r="BW61" i="11"/>
  <c r="BW132" i="11"/>
  <c r="BW102" i="11"/>
  <c r="BW58" i="11"/>
  <c r="BW128" i="11"/>
  <c r="BW139" i="11"/>
  <c r="BW13" i="11"/>
  <c r="BW126" i="11"/>
  <c r="BW31" i="11"/>
  <c r="BW20" i="11"/>
  <c r="BW107" i="11"/>
  <c r="BW962" i="11"/>
  <c r="BW960" i="11"/>
  <c r="BW943" i="11"/>
  <c r="BW931" i="11"/>
  <c r="BW921" i="11"/>
  <c r="BW904" i="11"/>
  <c r="BW908" i="11"/>
  <c r="BW882" i="11"/>
  <c r="BW878" i="11"/>
  <c r="BW862" i="11"/>
  <c r="BW854" i="11"/>
  <c r="BW831" i="11"/>
  <c r="BW838" i="11"/>
  <c r="BW796" i="11"/>
  <c r="BW795" i="11"/>
  <c r="BW786" i="11"/>
  <c r="BW798" i="11"/>
  <c r="BW961" i="11"/>
  <c r="BW949" i="11"/>
  <c r="BW916" i="11"/>
  <c r="BW889" i="11"/>
  <c r="BW869" i="11"/>
  <c r="BW832" i="11"/>
  <c r="BW818" i="11"/>
  <c r="BW816" i="11"/>
  <c r="BW814" i="11"/>
  <c r="BW739" i="11"/>
  <c r="BW755" i="11"/>
  <c r="BW722" i="11"/>
  <c r="BW749" i="11"/>
  <c r="BW724" i="11"/>
  <c r="BW674" i="11"/>
  <c r="BW688" i="11"/>
  <c r="BW683" i="11"/>
  <c r="BW653" i="11"/>
  <c r="BW662" i="11"/>
  <c r="BW625" i="11"/>
  <c r="BW643" i="11"/>
  <c r="BW620" i="11"/>
  <c r="BW578" i="11"/>
  <c r="BW553" i="11"/>
  <c r="BW583" i="11"/>
  <c r="BW541" i="11"/>
  <c r="BW545" i="11"/>
  <c r="BW523" i="11"/>
  <c r="BW554" i="11"/>
  <c r="BW496" i="11"/>
  <c r="BW442" i="11"/>
  <c r="BW445" i="11"/>
  <c r="BW448" i="11"/>
  <c r="BW451" i="11"/>
  <c r="BW431" i="11"/>
  <c r="BW367" i="11"/>
  <c r="BW375" i="11"/>
  <c r="BW403" i="11"/>
  <c r="BW394" i="11"/>
  <c r="BW406" i="11"/>
  <c r="BW292" i="11"/>
  <c r="BW262" i="11"/>
  <c r="BW321" i="11"/>
  <c r="BW240" i="11"/>
  <c r="BW325" i="11"/>
  <c r="BW230" i="11"/>
  <c r="BW210" i="11"/>
  <c r="BW165" i="11"/>
  <c r="BW164" i="11"/>
  <c r="BW224" i="11"/>
  <c r="BW123" i="11"/>
  <c r="BW109" i="11"/>
  <c r="BW100" i="11"/>
  <c r="BW129" i="11"/>
  <c r="BW83" i="11"/>
  <c r="BW45" i="11"/>
  <c r="BW117" i="11"/>
  <c r="BW153" i="11"/>
  <c r="BW73" i="11"/>
  <c r="BW14" i="11"/>
  <c r="BW77" i="11"/>
  <c r="BW10" i="11"/>
  <c r="BW9" i="11"/>
  <c r="BW951" i="11"/>
  <c r="BW939" i="11"/>
  <c r="BW914" i="11"/>
  <c r="BW898" i="11"/>
  <c r="BW866" i="11"/>
  <c r="BW836" i="11"/>
  <c r="BW813" i="11"/>
  <c r="BW802" i="11"/>
  <c r="BW789" i="11"/>
  <c r="BW735" i="11"/>
  <c r="BW767" i="11"/>
  <c r="BW764" i="11"/>
  <c r="BW740" i="11"/>
  <c r="BW716" i="11"/>
  <c r="BW670" i="11"/>
  <c r="BW676" i="11"/>
  <c r="BW679" i="11"/>
  <c r="BW651" i="11"/>
  <c r="BW650" i="11"/>
  <c r="BW640" i="11"/>
  <c r="BW611" i="11"/>
  <c r="BW584" i="11"/>
  <c r="BW574" i="11"/>
  <c r="BW577" i="11"/>
  <c r="BW564" i="11"/>
  <c r="BW529" i="11"/>
  <c r="BW538" i="11"/>
  <c r="BW519" i="11"/>
  <c r="BW522" i="11"/>
  <c r="BW567" i="11"/>
  <c r="BW549" i="11"/>
  <c r="BW441" i="11"/>
  <c r="BW444" i="11"/>
  <c r="BW443" i="11"/>
  <c r="BW427" i="11"/>
  <c r="BW353" i="11"/>
  <c r="BW371" i="11"/>
  <c r="BW382" i="11"/>
  <c r="BW386" i="11"/>
  <c r="BW402" i="11"/>
  <c r="BW246" i="11"/>
  <c r="BW258" i="11"/>
  <c r="BW317" i="11"/>
  <c r="BW334" i="11"/>
  <c r="BW316" i="11"/>
  <c r="BW319" i="11"/>
  <c r="BW206" i="11"/>
  <c r="BW302" i="11"/>
  <c r="BW245" i="11"/>
  <c r="BW220" i="11"/>
  <c r="BW311" i="11"/>
  <c r="BW315" i="11"/>
  <c r="BW96" i="11"/>
  <c r="BW120" i="11"/>
  <c r="BW79" i="11"/>
  <c r="BW41" i="11"/>
  <c r="BW98" i="11"/>
  <c r="BW177" i="11"/>
  <c r="BW33" i="11"/>
  <c r="BW47" i="11"/>
  <c r="BW63" i="11"/>
  <c r="BW112" i="11"/>
  <c r="BW52" i="11"/>
  <c r="BW963" i="11"/>
  <c r="BW945" i="11"/>
  <c r="BW897" i="11"/>
  <c r="BW900" i="11"/>
  <c r="BW860" i="11"/>
  <c r="BW826" i="11"/>
  <c r="BW792" i="11"/>
  <c r="BW781" i="11"/>
  <c r="BW783" i="11"/>
  <c r="BW748" i="11"/>
  <c r="BW750" i="11"/>
  <c r="BW713" i="11"/>
  <c r="BW734" i="11"/>
  <c r="BW699" i="11"/>
  <c r="BW666" i="11"/>
  <c r="BW672" i="11"/>
  <c r="BW737" i="11"/>
  <c r="BW646" i="11"/>
  <c r="BW665" i="11"/>
  <c r="BW627" i="11"/>
  <c r="BW639" i="11"/>
  <c r="BW606" i="11"/>
  <c r="BW570" i="11"/>
  <c r="BW552" i="11"/>
  <c r="BW560" i="11"/>
  <c r="BW572" i="11"/>
  <c r="BW520" i="11"/>
  <c r="BW506" i="11"/>
  <c r="BW501" i="11"/>
  <c r="BW527" i="11"/>
  <c r="BW486" i="11"/>
  <c r="BW429" i="11"/>
  <c r="BW440" i="11"/>
  <c r="BW368" i="11"/>
  <c r="BW417" i="11"/>
  <c r="BW348" i="11"/>
  <c r="BW428" i="11"/>
  <c r="BW378" i="11"/>
  <c r="BW355" i="11"/>
  <c r="BW381" i="11"/>
  <c r="BW242" i="11"/>
  <c r="BW250" i="11"/>
  <c r="BW308" i="11"/>
  <c r="BW299" i="11"/>
  <c r="BW307" i="11"/>
  <c r="BW306" i="11"/>
  <c r="BW197" i="11"/>
  <c r="BW235" i="11"/>
  <c r="BW217" i="11"/>
  <c r="BW212" i="11"/>
  <c r="BW236" i="11"/>
  <c r="BW227" i="11"/>
  <c r="BW92" i="11"/>
  <c r="BW166" i="11"/>
  <c r="BW75" i="11"/>
  <c r="BW37" i="11"/>
  <c r="BW94" i="11"/>
  <c r="BW173" i="11"/>
  <c r="BW29" i="11"/>
  <c r="BW39" i="11"/>
  <c r="BW59" i="11"/>
  <c r="BW69" i="11"/>
  <c r="BW23" i="11"/>
  <c r="BW950" i="11"/>
  <c r="BW929" i="11"/>
  <c r="BW896" i="11"/>
  <c r="BW874" i="11"/>
  <c r="BW856" i="11"/>
  <c r="BW849" i="11"/>
  <c r="BW787" i="11"/>
  <c r="BW801" i="11"/>
  <c r="BW780" i="11"/>
  <c r="BW773" i="11"/>
  <c r="BW771" i="11"/>
  <c r="BW701" i="11"/>
  <c r="BW725" i="11"/>
  <c r="BW732" i="11"/>
  <c r="BW695" i="11"/>
  <c r="BW668" i="11"/>
  <c r="BW652" i="11"/>
  <c r="BW642" i="11"/>
  <c r="BW656" i="11"/>
  <c r="BW596" i="11"/>
  <c r="BW602" i="11"/>
  <c r="BW609" i="11"/>
  <c r="BW566" i="11"/>
  <c r="BW543" i="11"/>
  <c r="BW542" i="11"/>
  <c r="BW532" i="11"/>
  <c r="BW503" i="11"/>
  <c r="BW502" i="11"/>
  <c r="BW472" i="11"/>
  <c r="BW489" i="11"/>
  <c r="BW477" i="11"/>
  <c r="BW478" i="11"/>
  <c r="BW536" i="11"/>
  <c r="BW364" i="11"/>
  <c r="BW409" i="11"/>
  <c r="BW436" i="11"/>
  <c r="BW391" i="11"/>
  <c r="BW374" i="11"/>
  <c r="BW350" i="11"/>
  <c r="BW360" i="11"/>
  <c r="BW237" i="11"/>
  <c r="BW330" i="11"/>
  <c r="BW304" i="11"/>
  <c r="BW294" i="11"/>
  <c r="BW281" i="11"/>
  <c r="BW280" i="11"/>
  <c r="BW338" i="11"/>
  <c r="BW232" i="11"/>
  <c r="BW213" i="11"/>
  <c r="BW190" i="11"/>
  <c r="BW207" i="11"/>
  <c r="BW215" i="11"/>
  <c r="BW88" i="11"/>
  <c r="BW152" i="11"/>
  <c r="BW71" i="11"/>
  <c r="BW168" i="11"/>
  <c r="BW86" i="11"/>
  <c r="BW148" i="11"/>
  <c r="BW89" i="11"/>
  <c r="BW30" i="11"/>
  <c r="BW55" i="11"/>
  <c r="BW18" i="11"/>
  <c r="BW954" i="11"/>
  <c r="BW935" i="11"/>
  <c r="BW895" i="11"/>
  <c r="BW870" i="11"/>
  <c r="BW873" i="11"/>
  <c r="BW834" i="11"/>
  <c r="BW817" i="11"/>
  <c r="BW797" i="11"/>
  <c r="BW779" i="11"/>
  <c r="BW777" i="11"/>
  <c r="BW766" i="11"/>
  <c r="BW697" i="11"/>
  <c r="BW708" i="11"/>
  <c r="BW723" i="11"/>
  <c r="BW681" i="11"/>
  <c r="BW664" i="11"/>
  <c r="BW648" i="11"/>
  <c r="BW634" i="11"/>
  <c r="BW649" i="11"/>
  <c r="BW623" i="11"/>
  <c r="BW598" i="11"/>
  <c r="BW603" i="11"/>
  <c r="BW591" i="11"/>
  <c r="BW539" i="11"/>
  <c r="BW555" i="11"/>
  <c r="BW512" i="11"/>
  <c r="BW499" i="11"/>
  <c r="BW494" i="11"/>
  <c r="BW468" i="11"/>
  <c r="BW471" i="11"/>
  <c r="BW469" i="11"/>
  <c r="BW474" i="11"/>
  <c r="BW466" i="11"/>
  <c r="BW354" i="11"/>
  <c r="BW380" i="11"/>
  <c r="BW435" i="11"/>
  <c r="BW387" i="11"/>
  <c r="BW356" i="11"/>
  <c r="BW336" i="11"/>
  <c r="BW331" i="11"/>
  <c r="BW323" i="11"/>
  <c r="BW313" i="11"/>
  <c r="BW274" i="11"/>
  <c r="BW290" i="11"/>
  <c r="BW264" i="11"/>
  <c r="BW267" i="11"/>
  <c r="BW298" i="11"/>
  <c r="BW201" i="11"/>
  <c r="BW200" i="11"/>
  <c r="BW172" i="11"/>
  <c r="BW203" i="11"/>
  <c r="BW211" i="11"/>
  <c r="BW68" i="11"/>
  <c r="BW146" i="11"/>
  <c r="BW67" i="11"/>
  <c r="BW150" i="11"/>
  <c r="BW82" i="11"/>
  <c r="BW134" i="11"/>
  <c r="BW46" i="11"/>
  <c r="BW26" i="11"/>
  <c r="BW40" i="11"/>
  <c r="BW51" i="11"/>
  <c r="BW942" i="11"/>
  <c r="BW925" i="11"/>
  <c r="BW892" i="11"/>
  <c r="BW877" i="11"/>
  <c r="BW846" i="11"/>
  <c r="BW840" i="11"/>
  <c r="BW812" i="11"/>
  <c r="BW806" i="11"/>
  <c r="BW774" i="11"/>
  <c r="BW772" i="11"/>
  <c r="BW758" i="11"/>
  <c r="BW760" i="11"/>
  <c r="BW696" i="11"/>
  <c r="BW719" i="11"/>
  <c r="BW677" i="11"/>
  <c r="BW702" i="11"/>
  <c r="BW714" i="11"/>
  <c r="BW693" i="11"/>
  <c r="BW635" i="11"/>
  <c r="BW645" i="11"/>
  <c r="BW585" i="11"/>
  <c r="BW599" i="11"/>
  <c r="BW605" i="11"/>
  <c r="BW535" i="11"/>
  <c r="BW546" i="11"/>
  <c r="BW487" i="11"/>
  <c r="BW495" i="11"/>
  <c r="BW526" i="11"/>
  <c r="BW565" i="11"/>
  <c r="BW459" i="11"/>
  <c r="BW463" i="11"/>
  <c r="BW462" i="11"/>
  <c r="BW493" i="11"/>
  <c r="BW349" i="11"/>
  <c r="BW344" i="11"/>
  <c r="BW416" i="11"/>
  <c r="BW362" i="11"/>
  <c r="BW337" i="11"/>
  <c r="BW327" i="11"/>
  <c r="BW357" i="11"/>
  <c r="BW318" i="11"/>
  <c r="BW309" i="11"/>
  <c r="BW257" i="11"/>
  <c r="BW286" i="11"/>
  <c r="BW260" i="11"/>
  <c r="BW259" i="11"/>
  <c r="BW272" i="11"/>
  <c r="BW187" i="11"/>
  <c r="BW182" i="11"/>
  <c r="BW158" i="11"/>
  <c r="BW176" i="11"/>
  <c r="BW163" i="11"/>
  <c r="BW175" i="11"/>
  <c r="BW138" i="11"/>
  <c r="BW57" i="11"/>
  <c r="BW147" i="11"/>
  <c r="BW78" i="11"/>
  <c r="BW122" i="11"/>
  <c r="BW42" i="11"/>
  <c r="BW155" i="11"/>
  <c r="BW27" i="11"/>
  <c r="BW36" i="11"/>
  <c r="BW959" i="11"/>
  <c r="BW938" i="11"/>
  <c r="BW920" i="11"/>
  <c r="BW909" i="11"/>
  <c r="BW867" i="11"/>
  <c r="BW851" i="11"/>
  <c r="BW835" i="11"/>
  <c r="BW791" i="11"/>
  <c r="BW793" i="11"/>
  <c r="BW765" i="11"/>
  <c r="BW768" i="11"/>
  <c r="BW733" i="11"/>
  <c r="BW742" i="11"/>
  <c r="BW736" i="11"/>
  <c r="BW690" i="11"/>
  <c r="BW673" i="11"/>
  <c r="BW691" i="11"/>
  <c r="BW659" i="11"/>
  <c r="BW667" i="11"/>
  <c r="BW619" i="11"/>
  <c r="BW632" i="11"/>
  <c r="BW593" i="11"/>
  <c r="BW597" i="11"/>
  <c r="BW581" i="11"/>
  <c r="BW575" i="11"/>
  <c r="BW576" i="11"/>
  <c r="BW475" i="11"/>
  <c r="BW544" i="11"/>
  <c r="BW514" i="11"/>
  <c r="BW521" i="11"/>
  <c r="BW454" i="11"/>
  <c r="BW453" i="11"/>
  <c r="BW480" i="11"/>
  <c r="BW460" i="11"/>
  <c r="BW326" i="11"/>
  <c r="BW488" i="11"/>
  <c r="BW404" i="11"/>
  <c r="BW424" i="11"/>
  <c r="BW430" i="11"/>
  <c r="BW426" i="11"/>
  <c r="BW314" i="11"/>
  <c r="BW279" i="11"/>
  <c r="BW300" i="11"/>
  <c r="BW253" i="11"/>
  <c r="BW269" i="11"/>
  <c r="BW256" i="11"/>
  <c r="BW233" i="11"/>
  <c r="BW226" i="11"/>
  <c r="BW178" i="11"/>
  <c r="BW191" i="11"/>
  <c r="BW145" i="11"/>
  <c r="BW144" i="11"/>
  <c r="BW156" i="11"/>
  <c r="BW159" i="11"/>
  <c r="BW103" i="11"/>
  <c r="BW53" i="11"/>
  <c r="BW130" i="11"/>
  <c r="BW74" i="11"/>
  <c r="BW151" i="11"/>
  <c r="BW38" i="11"/>
  <c r="BW48" i="11"/>
  <c r="BW21" i="11"/>
  <c r="BW32" i="11"/>
  <c r="BW968" i="11"/>
  <c r="BW940" i="11"/>
  <c r="BW917" i="11"/>
  <c r="BW899" i="11"/>
  <c r="BW871" i="11"/>
  <c r="BW844" i="11"/>
  <c r="BW827" i="11"/>
  <c r="BW819" i="11"/>
  <c r="BW784" i="11"/>
  <c r="BW753" i="11"/>
  <c r="BW763" i="11"/>
  <c r="BW731" i="11"/>
  <c r="BW730" i="11"/>
  <c r="BW729" i="11"/>
  <c r="BW678" i="11"/>
  <c r="BW698" i="11"/>
  <c r="BW687" i="11"/>
  <c r="BW647" i="11"/>
  <c r="BW621" i="11"/>
  <c r="BW631" i="11"/>
  <c r="BW641" i="11"/>
  <c r="BW590" i="11"/>
  <c r="BW618" i="11"/>
  <c r="BW563" i="11"/>
  <c r="BW556" i="11"/>
  <c r="BW559" i="11"/>
  <c r="BW562" i="11"/>
  <c r="BW511" i="11"/>
  <c r="BW510" i="11"/>
  <c r="BW500" i="11"/>
  <c r="BW450" i="11"/>
  <c r="BW449" i="11"/>
  <c r="BW461" i="11"/>
  <c r="BW455" i="11"/>
  <c r="BW432" i="11"/>
  <c r="BW423" i="11"/>
  <c r="BW379" i="11"/>
  <c r="BW415" i="11"/>
  <c r="BW398" i="11"/>
  <c r="BW410" i="11"/>
  <c r="BW301" i="11"/>
  <c r="BW275" i="11"/>
  <c r="BW291" i="11"/>
  <c r="BW249" i="11"/>
  <c r="BW239" i="11"/>
  <c r="BW252" i="11"/>
  <c r="BW293" i="11"/>
  <c r="BW214" i="11"/>
  <c r="BW169" i="11"/>
  <c r="BW228" i="11"/>
  <c r="BW140" i="11"/>
  <c r="BW127" i="11"/>
  <c r="BW118" i="11"/>
  <c r="BW157" i="11"/>
  <c r="BW87" i="11"/>
  <c r="BW49" i="11"/>
  <c r="BW121" i="11"/>
  <c r="BW54" i="11"/>
  <c r="BW81" i="11"/>
  <c r="BW25" i="11"/>
  <c r="BW93" i="11"/>
  <c r="BW11" i="11"/>
  <c r="BW19" i="11"/>
  <c r="BQ47" i="11"/>
  <c r="BQ48" i="11"/>
  <c r="BQ138" i="11"/>
  <c r="BQ25" i="11"/>
  <c r="BQ37" i="11"/>
  <c r="BQ13" i="11"/>
  <c r="BQ29" i="11"/>
  <c r="BQ8" i="11"/>
  <c r="BQ15" i="11"/>
  <c r="BQ23" i="11"/>
  <c r="BQ971" i="11"/>
  <c r="BQ962" i="11"/>
  <c r="BQ954" i="11"/>
  <c r="BQ951" i="11"/>
  <c r="BQ936" i="11"/>
  <c r="BQ922" i="11"/>
  <c r="BQ912" i="11"/>
  <c r="BQ903" i="11"/>
  <c r="BQ921" i="11"/>
  <c r="BQ895" i="11"/>
  <c r="BQ877" i="11"/>
  <c r="BQ858" i="11"/>
  <c r="BQ857" i="11"/>
  <c r="BQ853" i="11"/>
  <c r="BQ840" i="11"/>
  <c r="BQ834" i="11"/>
  <c r="BQ817" i="11"/>
  <c r="BQ816" i="11"/>
  <c r="BQ833" i="11"/>
  <c r="BQ785" i="11"/>
  <c r="BQ787" i="11"/>
  <c r="BQ809" i="11"/>
  <c r="BQ734" i="11"/>
  <c r="BQ767" i="11"/>
  <c r="BQ770" i="11"/>
  <c r="BQ717" i="11"/>
  <c r="BQ751" i="11"/>
  <c r="BQ699" i="11"/>
  <c r="BQ719" i="11"/>
  <c r="BQ706" i="11"/>
  <c r="BQ681" i="11"/>
  <c r="BQ688" i="11"/>
  <c r="BQ679" i="11"/>
  <c r="BQ686" i="11"/>
  <c r="BQ651" i="11"/>
  <c r="BQ641" i="11"/>
  <c r="BQ657" i="11"/>
  <c r="BQ672" i="11"/>
  <c r="BQ630" i="11"/>
  <c r="BQ626" i="11"/>
  <c r="BQ619" i="11"/>
  <c r="BQ609" i="11"/>
  <c r="BQ608" i="11"/>
  <c r="BQ569" i="11"/>
  <c r="BQ611" i="11"/>
  <c r="BQ560" i="11"/>
  <c r="BQ555" i="11"/>
  <c r="BQ549" i="11"/>
  <c r="BQ582" i="11"/>
  <c r="BQ490" i="11"/>
  <c r="BQ506" i="11"/>
  <c r="BQ566" i="11"/>
  <c r="BQ513" i="11"/>
  <c r="BQ496" i="11"/>
  <c r="BQ507" i="11"/>
  <c r="BQ458" i="11"/>
  <c r="BQ468" i="11"/>
  <c r="BQ466" i="11"/>
  <c r="BQ432" i="11"/>
  <c r="BQ479" i="11"/>
  <c r="BQ477" i="11"/>
  <c r="BQ442" i="11"/>
  <c r="BQ325" i="11"/>
  <c r="BQ371" i="11"/>
  <c r="BQ357" i="11"/>
  <c r="BQ407" i="11"/>
  <c r="BQ398" i="11"/>
  <c r="BQ418" i="11"/>
  <c r="BQ341" i="11"/>
  <c r="BQ349" i="11"/>
  <c r="BQ409" i="11"/>
  <c r="BQ338" i="11"/>
  <c r="BQ287" i="11"/>
  <c r="BQ304" i="11"/>
  <c r="BQ240" i="11"/>
  <c r="BQ355" i="11"/>
  <c r="BQ264" i="11"/>
  <c r="BQ315" i="11"/>
  <c r="BQ238" i="11"/>
  <c r="BQ255" i="11"/>
  <c r="BQ283" i="11"/>
  <c r="BQ205" i="11"/>
  <c r="BQ160" i="11"/>
  <c r="BQ173" i="11"/>
  <c r="BQ292" i="11"/>
  <c r="BQ185" i="11"/>
  <c r="BQ301" i="11"/>
  <c r="BQ180" i="11"/>
  <c r="BQ122" i="11"/>
  <c r="BQ206" i="11"/>
  <c r="BQ108" i="11"/>
  <c r="BQ121" i="11"/>
  <c r="BQ71" i="11"/>
  <c r="BQ107" i="11"/>
  <c r="BQ94" i="11"/>
  <c r="BQ46" i="11"/>
  <c r="BQ134" i="11"/>
  <c r="BQ81" i="11"/>
  <c r="BQ183" i="11"/>
  <c r="BQ14" i="11"/>
  <c r="BQ104" i="11"/>
  <c r="BQ21" i="11"/>
  <c r="BQ57" i="11"/>
  <c r="BQ49" i="11"/>
  <c r="BQ39" i="11"/>
  <c r="BQ970" i="11"/>
  <c r="BQ961" i="11"/>
  <c r="BQ949" i="11"/>
  <c r="BQ944" i="11"/>
  <c r="BQ948" i="11"/>
  <c r="BQ926" i="11"/>
  <c r="BQ911" i="11"/>
  <c r="BQ902" i="11"/>
  <c r="BQ918" i="11"/>
  <c r="BQ894" i="11"/>
  <c r="BQ873" i="11"/>
  <c r="BQ866" i="11"/>
  <c r="BQ850" i="11"/>
  <c r="BQ862" i="11"/>
  <c r="BQ835" i="11"/>
  <c r="BQ824" i="11"/>
  <c r="BQ826" i="11"/>
  <c r="BQ807" i="11"/>
  <c r="BQ814" i="11"/>
  <c r="BQ780" i="11"/>
  <c r="BQ782" i="11"/>
  <c r="BQ773" i="11"/>
  <c r="BQ784" i="11"/>
  <c r="BQ792" i="11"/>
  <c r="BQ765" i="11"/>
  <c r="BQ725" i="11"/>
  <c r="BQ729" i="11"/>
  <c r="BQ695" i="11"/>
  <c r="BQ759" i="11"/>
  <c r="BQ702" i="11"/>
  <c r="BQ677" i="11"/>
  <c r="BQ684" i="11"/>
  <c r="BQ675" i="11"/>
  <c r="BQ682" i="11"/>
  <c r="BQ750" i="11"/>
  <c r="BQ637" i="11"/>
  <c r="BQ649" i="11"/>
  <c r="BQ655" i="11"/>
  <c r="BQ624" i="11"/>
  <c r="BQ621" i="11"/>
  <c r="BQ614" i="11"/>
  <c r="BQ597" i="11"/>
  <c r="BQ605" i="11"/>
  <c r="BQ565" i="11"/>
  <c r="BQ610" i="11"/>
  <c r="BQ551" i="11"/>
  <c r="BQ546" i="11"/>
  <c r="BQ545" i="11"/>
  <c r="BQ575" i="11"/>
  <c r="BQ486" i="11"/>
  <c r="BQ502" i="11"/>
  <c r="BQ522" i="11"/>
  <c r="BQ543" i="11"/>
  <c r="BQ471" i="11"/>
  <c r="BQ503" i="11"/>
  <c r="BQ453" i="11"/>
  <c r="BQ462" i="11"/>
  <c r="BQ461" i="11"/>
  <c r="BQ428" i="11"/>
  <c r="BQ473" i="11"/>
  <c r="BQ475" i="11"/>
  <c r="BQ400" i="11"/>
  <c r="BQ420" i="11"/>
  <c r="BQ463" i="11"/>
  <c r="BQ351" i="11"/>
  <c r="BQ403" i="11"/>
  <c r="BQ394" i="11"/>
  <c r="BQ414" i="11"/>
  <c r="BQ335" i="11"/>
  <c r="BQ340" i="11"/>
  <c r="BQ401" i="11"/>
  <c r="BQ337" i="11"/>
  <c r="BQ270" i="11"/>
  <c r="BQ282" i="11"/>
  <c r="BQ312" i="11"/>
  <c r="BQ331" i="11"/>
  <c r="BQ260" i="11"/>
  <c r="BQ311" i="11"/>
  <c r="BQ361" i="11"/>
  <c r="BQ251" i="11"/>
  <c r="BQ279" i="11"/>
  <c r="BQ201" i="11"/>
  <c r="BQ151" i="11"/>
  <c r="BQ159" i="11"/>
  <c r="BQ248" i="11"/>
  <c r="BQ181" i="11"/>
  <c r="BQ244" i="11"/>
  <c r="BQ175" i="11"/>
  <c r="BQ118" i="11"/>
  <c r="BQ202" i="11"/>
  <c r="BQ284" i="11"/>
  <c r="BQ103" i="11"/>
  <c r="BQ67" i="11"/>
  <c r="BQ162" i="11"/>
  <c r="BQ86" i="11"/>
  <c r="BQ42" i="11"/>
  <c r="BQ133" i="11"/>
  <c r="BQ77" i="11"/>
  <c r="BQ146" i="11"/>
  <c r="BQ36" i="11"/>
  <c r="BQ969" i="11"/>
  <c r="BQ960" i="11"/>
  <c r="BQ950" i="11"/>
  <c r="BQ938" i="11"/>
  <c r="BQ940" i="11"/>
  <c r="BQ925" i="11"/>
  <c r="BQ909" i="11"/>
  <c r="BQ900" i="11"/>
  <c r="BQ920" i="11"/>
  <c r="BQ893" i="11"/>
  <c r="BQ869" i="11"/>
  <c r="BQ876" i="11"/>
  <c r="BQ846" i="11"/>
  <c r="BQ841" i="11"/>
  <c r="BQ830" i="11"/>
  <c r="BQ827" i="11"/>
  <c r="BQ812" i="11"/>
  <c r="BQ802" i="11"/>
  <c r="BQ810" i="11"/>
  <c r="BQ813" i="11"/>
  <c r="BQ800" i="11"/>
  <c r="BQ24" i="11"/>
  <c r="BQ92" i="11"/>
  <c r="BQ968" i="11"/>
  <c r="BQ957" i="11"/>
  <c r="BQ931" i="11"/>
  <c r="BQ935" i="11"/>
  <c r="BQ906" i="11"/>
  <c r="BQ889" i="11"/>
  <c r="BQ886" i="11"/>
  <c r="BQ868" i="11"/>
  <c r="BQ845" i="11"/>
  <c r="BQ860" i="11"/>
  <c r="BQ808" i="11"/>
  <c r="BQ815" i="11"/>
  <c r="BQ789" i="11"/>
  <c r="BQ777" i="11"/>
  <c r="BQ747" i="11"/>
  <c r="BQ758" i="11"/>
  <c r="BQ721" i="11"/>
  <c r="BQ720" i="11"/>
  <c r="BQ733" i="11"/>
  <c r="BQ710" i="11"/>
  <c r="BQ669" i="11"/>
  <c r="BQ691" i="11"/>
  <c r="BQ690" i="11"/>
  <c r="BQ665" i="11"/>
  <c r="BQ670" i="11"/>
  <c r="BQ692" i="11"/>
  <c r="BQ603" i="11"/>
  <c r="BQ646" i="11"/>
  <c r="BQ618" i="11"/>
  <c r="BQ602" i="11"/>
  <c r="BQ587" i="11"/>
  <c r="BQ578" i="11"/>
  <c r="BQ567" i="11"/>
  <c r="BQ540" i="11"/>
  <c r="BQ511" i="11"/>
  <c r="BQ494" i="11"/>
  <c r="BQ570" i="11"/>
  <c r="BQ500" i="11"/>
  <c r="BQ495" i="11"/>
  <c r="BQ433" i="11"/>
  <c r="BQ476" i="11"/>
  <c r="BQ485" i="11"/>
  <c r="BQ447" i="11"/>
  <c r="BQ446" i="11"/>
  <c r="BQ412" i="11"/>
  <c r="BQ391" i="11"/>
  <c r="BQ411" i="11"/>
  <c r="BQ386" i="11"/>
  <c r="BQ381" i="11"/>
  <c r="BQ354" i="11"/>
  <c r="BQ380" i="11"/>
  <c r="BQ300" i="11"/>
  <c r="BQ308" i="11"/>
  <c r="BQ294" i="11"/>
  <c r="BQ281" i="11"/>
  <c r="BQ342" i="11"/>
  <c r="BQ306" i="11"/>
  <c r="BQ322" i="11"/>
  <c r="BQ241" i="11"/>
  <c r="BQ225" i="11"/>
  <c r="BQ177" i="11"/>
  <c r="BQ190" i="11"/>
  <c r="BQ227" i="11"/>
  <c r="BQ148" i="11"/>
  <c r="BQ210" i="11"/>
  <c r="BQ226" i="11"/>
  <c r="BQ83" i="11"/>
  <c r="BQ123" i="11"/>
  <c r="BQ78" i="11"/>
  <c r="BQ156" i="11"/>
  <c r="BQ89" i="11"/>
  <c r="BQ132" i="11"/>
  <c r="BQ19" i="11"/>
  <c r="BQ32" i="11"/>
  <c r="BQ61" i="11"/>
  <c r="BQ41" i="11"/>
  <c r="BQ967" i="11"/>
  <c r="BQ959" i="11"/>
  <c r="BQ930" i="11"/>
  <c r="BQ917" i="11"/>
  <c r="BQ905" i="11"/>
  <c r="BQ888" i="11"/>
  <c r="BQ882" i="11"/>
  <c r="BQ859" i="11"/>
  <c r="BQ839" i="11"/>
  <c r="BQ831" i="11"/>
  <c r="BQ803" i="11"/>
  <c r="BQ838" i="11"/>
  <c r="BQ796" i="11"/>
  <c r="BQ769" i="11"/>
  <c r="BQ742" i="11"/>
  <c r="BQ749" i="11"/>
  <c r="BQ712" i="11"/>
  <c r="BQ716" i="11"/>
  <c r="BQ732" i="11"/>
  <c r="BQ698" i="11"/>
  <c r="BQ694" i="11"/>
  <c r="BQ687" i="11"/>
  <c r="BQ678" i="11"/>
  <c r="BQ660" i="11"/>
  <c r="BQ652" i="11"/>
  <c r="BQ647" i="11"/>
  <c r="BQ599" i="11"/>
  <c r="BQ640" i="11"/>
  <c r="BQ592" i="11"/>
  <c r="BQ598" i="11"/>
  <c r="BQ585" i="11"/>
  <c r="BQ542" i="11"/>
  <c r="BQ559" i="11"/>
  <c r="BQ536" i="11"/>
  <c r="BQ482" i="11"/>
  <c r="BQ537" i="11"/>
  <c r="BQ561" i="11"/>
  <c r="BQ467" i="11"/>
  <c r="BQ493" i="11"/>
  <c r="BQ480" i="11"/>
  <c r="BQ457" i="11"/>
  <c r="BQ483" i="11"/>
  <c r="BQ443" i="11"/>
  <c r="BQ367" i="11"/>
  <c r="BQ408" i="11"/>
  <c r="BQ387" i="11"/>
  <c r="BQ382" i="11"/>
  <c r="BQ365" i="11"/>
  <c r="BQ369" i="11"/>
  <c r="BQ326" i="11"/>
  <c r="BQ344" i="11"/>
  <c r="BQ295" i="11"/>
  <c r="BQ274" i="11"/>
  <c r="BQ290" i="11"/>
  <c r="BQ277" i="11"/>
  <c r="BQ302" i="11"/>
  <c r="BQ280" i="11"/>
  <c r="BQ318" i="11"/>
  <c r="BQ196" i="11"/>
  <c r="BQ217" i="11"/>
  <c r="BQ168" i="11"/>
  <c r="BQ297" i="11"/>
  <c r="BQ223" i="11"/>
  <c r="BQ139" i="11"/>
  <c r="BQ197" i="11"/>
  <c r="BQ222" i="11"/>
  <c r="BQ79" i="11"/>
  <c r="BQ119" i="11"/>
  <c r="BQ74" i="11"/>
  <c r="BQ145" i="11"/>
  <c r="BQ73" i="11"/>
  <c r="BQ127" i="11"/>
  <c r="BQ64" i="11"/>
  <c r="BQ10" i="11"/>
  <c r="BQ53" i="11"/>
  <c r="BQ152" i="11"/>
  <c r="BQ129" i="11"/>
  <c r="BQ966" i="11"/>
  <c r="BQ952" i="11"/>
  <c r="BQ929" i="11"/>
  <c r="BQ916" i="11"/>
  <c r="BQ904" i="11"/>
  <c r="BQ887" i="11"/>
  <c r="BQ856" i="11"/>
  <c r="BQ855" i="11"/>
  <c r="BQ832" i="11"/>
  <c r="BQ819" i="11"/>
  <c r="BQ799" i="11"/>
  <c r="BQ806" i="11"/>
  <c r="BQ783" i="11"/>
  <c r="BQ764" i="11"/>
  <c r="BQ772" i="11"/>
  <c r="BQ776" i="11"/>
  <c r="BQ708" i="11"/>
  <c r="BQ741" i="11"/>
  <c r="BQ723" i="11"/>
  <c r="BQ731" i="11"/>
  <c r="BQ693" i="11"/>
  <c r="BQ683" i="11"/>
  <c r="BQ674" i="11"/>
  <c r="BQ656" i="11"/>
  <c r="BQ620" i="11"/>
  <c r="BQ638" i="11"/>
  <c r="BQ595" i="11"/>
  <c r="BQ627" i="11"/>
  <c r="BQ589" i="11"/>
  <c r="BQ581" i="11"/>
  <c r="BQ636" i="11"/>
  <c r="BQ538" i="11"/>
  <c r="BQ550" i="11"/>
  <c r="BQ532" i="11"/>
  <c r="BQ478" i="11"/>
  <c r="BQ527" i="11"/>
  <c r="BQ533" i="11"/>
  <c r="BQ557" i="11"/>
  <c r="BQ484" i="11"/>
  <c r="BQ470" i="11"/>
  <c r="BQ452" i="11"/>
  <c r="BQ465" i="11"/>
  <c r="BQ439" i="11"/>
  <c r="BQ363" i="11"/>
  <c r="BQ404" i="11"/>
  <c r="BQ362" i="11"/>
  <c r="BQ378" i="11"/>
  <c r="BQ435" i="11"/>
  <c r="BQ360" i="11"/>
  <c r="BQ508" i="11"/>
  <c r="BQ334" i="11"/>
  <c r="BQ291" i="11"/>
  <c r="BQ265" i="11"/>
  <c r="BQ286" i="11"/>
  <c r="BQ268" i="11"/>
  <c r="BQ298" i="11"/>
  <c r="BQ267" i="11"/>
  <c r="BQ296" i="11"/>
  <c r="BQ192" i="11"/>
  <c r="BQ213" i="11"/>
  <c r="BQ163" i="11"/>
  <c r="BQ246" i="11"/>
  <c r="BQ219" i="11"/>
  <c r="BQ135" i="11"/>
  <c r="BQ193" i="11"/>
  <c r="BQ214" i="11"/>
  <c r="BQ75" i="11"/>
  <c r="BQ112" i="11"/>
  <c r="BQ66" i="11"/>
  <c r="BQ137" i="11"/>
  <c r="BQ69" i="11"/>
  <c r="BQ18" i="11"/>
  <c r="BQ965" i="11"/>
  <c r="BQ947" i="11"/>
  <c r="BQ927" i="11"/>
  <c r="BQ915" i="11"/>
  <c r="BQ899" i="11"/>
  <c r="BQ883" i="11"/>
  <c r="BQ878" i="11"/>
  <c r="BQ861" i="11"/>
  <c r="BQ848" i="11"/>
  <c r="BQ823" i="11"/>
  <c r="BQ795" i="11"/>
  <c r="BQ801" i="11"/>
  <c r="BQ774" i="11"/>
  <c r="BQ760" i="11"/>
  <c r="BQ768" i="11"/>
  <c r="BQ761" i="11"/>
  <c r="BQ704" i="11"/>
  <c r="BQ737" i="11"/>
  <c r="BQ755" i="11"/>
  <c r="BQ722" i="11"/>
  <c r="BQ726" i="11"/>
  <c r="BQ671" i="11"/>
  <c r="BQ740" i="11"/>
  <c r="BQ650" i="11"/>
  <c r="BQ666" i="11"/>
  <c r="BQ632" i="11"/>
  <c r="BQ591" i="11"/>
  <c r="BQ615" i="11"/>
  <c r="BQ616" i="11"/>
  <c r="BQ577" i="11"/>
  <c r="BQ604" i="11"/>
  <c r="BQ534" i="11"/>
  <c r="BQ563" i="11"/>
  <c r="BQ553" i="11"/>
  <c r="BQ548" i="11"/>
  <c r="BQ514" i="11"/>
  <c r="BQ539" i="11"/>
  <c r="BQ535" i="11"/>
  <c r="BQ474" i="11"/>
  <c r="BQ529" i="11"/>
  <c r="BQ448" i="11"/>
  <c r="BQ456" i="11"/>
  <c r="BQ469" i="11"/>
  <c r="BQ358" i="11"/>
  <c r="BQ379" i="11"/>
  <c r="BQ347" i="11"/>
  <c r="BQ374" i="11"/>
  <c r="BQ434" i="11"/>
  <c r="BQ429" i="11"/>
  <c r="BQ438" i="11"/>
  <c r="BQ330" i="11"/>
  <c r="BQ245" i="11"/>
  <c r="BQ261" i="11"/>
  <c r="BQ273" i="11"/>
  <c r="BQ256" i="11"/>
  <c r="BQ293" i="11"/>
  <c r="BQ263" i="11"/>
  <c r="BQ275" i="11"/>
  <c r="BQ187" i="11"/>
  <c r="BQ200" i="11"/>
  <c r="BQ228" i="11"/>
  <c r="BQ207" i="11"/>
  <c r="BQ215" i="11"/>
  <c r="BQ113" i="11"/>
  <c r="BQ188" i="11"/>
  <c r="BQ147" i="11"/>
  <c r="BQ65" i="11"/>
  <c r="BQ109" i="11"/>
  <c r="BQ58" i="11"/>
  <c r="BQ128" i="11"/>
  <c r="BQ63" i="11"/>
  <c r="BQ26" i="11"/>
  <c r="BQ68" i="11"/>
  <c r="BQ45" i="11"/>
  <c r="BQ963" i="11"/>
  <c r="BQ945" i="11"/>
  <c r="BQ934" i="11"/>
  <c r="BQ914" i="11"/>
  <c r="BQ898" i="11"/>
  <c r="BQ896" i="11"/>
  <c r="BQ867" i="11"/>
  <c r="BQ881" i="11"/>
  <c r="BQ836" i="11"/>
  <c r="BQ828" i="11"/>
  <c r="BQ791" i="11"/>
  <c r="BQ818" i="11"/>
  <c r="BQ804" i="11"/>
  <c r="BQ756" i="11"/>
  <c r="BQ779" i="11"/>
  <c r="BQ757" i="11"/>
  <c r="BQ700" i="11"/>
  <c r="BQ728" i="11"/>
  <c r="BQ753" i="11"/>
  <c r="BQ701" i="11"/>
  <c r="BQ705" i="11"/>
  <c r="BQ667" i="11"/>
  <c r="BQ664" i="11"/>
  <c r="BQ645" i="11"/>
  <c r="BQ661" i="11"/>
  <c r="BQ634" i="11"/>
  <c r="BQ639" i="11"/>
  <c r="BQ606" i="11"/>
  <c r="BQ594" i="11"/>
  <c r="BQ573" i="11"/>
  <c r="BQ579" i="11"/>
  <c r="BQ530" i="11"/>
  <c r="BQ554" i="11"/>
  <c r="BQ552" i="11"/>
  <c r="BQ531" i="11"/>
  <c r="BQ510" i="11"/>
  <c r="BQ525" i="11"/>
  <c r="BQ524" i="11"/>
  <c r="BQ472" i="11"/>
  <c r="BQ512" i="11"/>
  <c r="BQ444" i="11"/>
  <c r="BQ481" i="11"/>
  <c r="BQ464" i="11"/>
  <c r="BQ353" i="11"/>
  <c r="BQ375" i="11"/>
  <c r="BQ431" i="11"/>
  <c r="BQ370" i="11"/>
  <c r="BQ427" i="11"/>
  <c r="BQ423" i="11"/>
  <c r="BQ425" i="11"/>
  <c r="BQ346" i="11"/>
  <c r="BQ236" i="11"/>
  <c r="BQ257" i="11"/>
  <c r="BQ269" i="11"/>
  <c r="BQ252" i="11"/>
  <c r="BQ289" i="11"/>
  <c r="BQ259" i="11"/>
  <c r="BQ262" i="11"/>
  <c r="BQ178" i="11"/>
  <c r="BQ182" i="11"/>
  <c r="BQ224" i="11"/>
  <c r="BQ203" i="11"/>
  <c r="BQ211" i="11"/>
  <c r="BQ336" i="11"/>
  <c r="BQ130" i="11"/>
  <c r="BQ144" i="11"/>
  <c r="BQ176" i="11"/>
  <c r="BQ106" i="11"/>
  <c r="BQ54" i="11"/>
  <c r="BQ114" i="11"/>
  <c r="BQ59" i="11"/>
  <c r="BQ96" i="11"/>
  <c r="BQ27" i="11"/>
  <c r="BQ35" i="11"/>
  <c r="BQ167" i="11"/>
  <c r="BQ40" i="11"/>
  <c r="BQ84" i="11"/>
  <c r="BQ11" i="11"/>
  <c r="BQ120" i="11"/>
  <c r="BQ956" i="11"/>
  <c r="BQ942" i="11"/>
  <c r="BQ943" i="11"/>
  <c r="BQ913" i="11"/>
  <c r="BQ897" i="11"/>
  <c r="BQ892" i="11"/>
  <c r="BQ875" i="11"/>
  <c r="BQ865" i="11"/>
  <c r="BQ874" i="11"/>
  <c r="BQ851" i="11"/>
  <c r="BQ798" i="11"/>
  <c r="BQ805" i="11"/>
  <c r="BQ797" i="11"/>
  <c r="BQ752" i="11"/>
  <c r="BQ771" i="11"/>
  <c r="BQ746" i="11"/>
  <c r="BQ696" i="11"/>
  <c r="BQ748" i="11"/>
  <c r="BQ735" i="11"/>
  <c r="BQ689" i="11"/>
  <c r="BQ680" i="11"/>
  <c r="BQ659" i="11"/>
  <c r="BQ668" i="11"/>
  <c r="BQ633" i="11"/>
  <c r="BQ653" i="11"/>
  <c r="BQ628" i="11"/>
  <c r="BQ635" i="11"/>
  <c r="BQ586" i="11"/>
  <c r="BQ583" i="11"/>
  <c r="BQ607" i="11"/>
  <c r="BQ568" i="11"/>
  <c r="BQ576" i="11"/>
  <c r="BQ562" i="11"/>
  <c r="BQ541" i="11"/>
  <c r="BQ523" i="11"/>
  <c r="BQ518" i="11"/>
  <c r="BQ521" i="11"/>
  <c r="BQ520" i="11"/>
  <c r="BQ449" i="11"/>
  <c r="BQ489" i="11"/>
  <c r="BQ440" i="11"/>
  <c r="BQ460" i="11"/>
  <c r="BQ459" i="11"/>
  <c r="BQ348" i="11"/>
  <c r="BQ430" i="11"/>
  <c r="BQ426" i="11"/>
  <c r="BQ356" i="11"/>
  <c r="BQ410" i="11"/>
  <c r="BQ385" i="11"/>
  <c r="BQ417" i="11"/>
  <c r="BQ327" i="11"/>
  <c r="BQ328" i="11"/>
  <c r="BQ253" i="11"/>
  <c r="BQ316" i="11"/>
  <c r="BQ234" i="11"/>
  <c r="BQ272" i="11"/>
  <c r="BQ233" i="11"/>
  <c r="BQ258" i="11"/>
  <c r="BQ169" i="11"/>
  <c r="BQ314" i="11"/>
  <c r="BQ220" i="11"/>
  <c r="BQ194" i="11"/>
  <c r="BQ166" i="11"/>
  <c r="BQ242" i="11"/>
  <c r="BQ126" i="11"/>
  <c r="BQ99" i="11"/>
  <c r="BQ172" i="11"/>
  <c r="BQ102" i="11"/>
  <c r="BQ38" i="11"/>
  <c r="BQ165" i="11"/>
  <c r="BQ55" i="11"/>
  <c r="BQ111" i="11"/>
  <c r="BQ30" i="11"/>
  <c r="BQ100" i="11"/>
  <c r="BQ141" i="11"/>
  <c r="BQ953" i="11"/>
  <c r="BQ939" i="11"/>
  <c r="BQ941" i="11"/>
  <c r="BQ908" i="11"/>
  <c r="BQ924" i="11"/>
  <c r="BQ891" i="11"/>
  <c r="BQ871" i="11"/>
  <c r="BQ854" i="11"/>
  <c r="BQ852" i="11"/>
  <c r="BQ822" i="11"/>
  <c r="BQ794" i="11"/>
  <c r="BQ793" i="11"/>
  <c r="BQ786" i="11"/>
  <c r="BQ738" i="11"/>
  <c r="BQ766" i="11"/>
  <c r="BQ736" i="11"/>
  <c r="BQ763" i="11"/>
  <c r="BQ743" i="11"/>
  <c r="BQ727" i="11"/>
  <c r="BQ685" i="11"/>
  <c r="BQ676" i="11"/>
  <c r="BQ654" i="11"/>
  <c r="BQ662" i="11"/>
  <c r="BQ629" i="11"/>
  <c r="BQ648" i="11"/>
  <c r="BQ643" i="11"/>
  <c r="BQ644" i="11"/>
  <c r="BQ584" i="11"/>
  <c r="BQ623" i="11"/>
  <c r="BQ593" i="11"/>
  <c r="BQ564" i="11"/>
  <c r="BQ574" i="11"/>
  <c r="BQ558" i="11"/>
  <c r="BQ526" i="11"/>
  <c r="BQ519" i="11"/>
  <c r="BQ505" i="11"/>
  <c r="BQ517" i="11"/>
  <c r="BQ516" i="11"/>
  <c r="BQ445" i="11"/>
  <c r="BQ488" i="11"/>
  <c r="BQ436" i="11"/>
  <c r="BQ455" i="11"/>
  <c r="BQ454" i="11"/>
  <c r="BQ329" i="11"/>
  <c r="BQ399" i="11"/>
  <c r="BQ419" i="11"/>
  <c r="BQ422" i="11"/>
  <c r="BQ406" i="11"/>
  <c r="BQ368" i="11"/>
  <c r="BQ413" i="11"/>
  <c r="BQ313" i="11"/>
  <c r="BQ321" i="11"/>
  <c r="BQ249" i="11"/>
  <c r="BQ307" i="11"/>
  <c r="BQ230" i="11"/>
  <c r="BQ243" i="11"/>
  <c r="BQ350" i="11"/>
  <c r="BQ254" i="11"/>
  <c r="BQ164" i="11"/>
  <c r="BQ288" i="11"/>
  <c r="BQ212" i="11"/>
  <c r="BQ323" i="11"/>
  <c r="BQ157" i="11"/>
  <c r="BQ239" i="11"/>
  <c r="BQ117" i="11"/>
  <c r="BQ95" i="11"/>
  <c r="BQ155" i="11"/>
  <c r="BQ98" i="11"/>
  <c r="BQ174" i="11"/>
  <c r="BQ140" i="11"/>
  <c r="BQ51" i="11"/>
  <c r="BQ60" i="11"/>
  <c r="BQ9" i="11"/>
  <c r="BQ88" i="11"/>
  <c r="BQ33" i="11"/>
  <c r="BQ972" i="11"/>
  <c r="BQ958" i="11"/>
  <c r="BQ932" i="11"/>
  <c r="BQ933" i="11"/>
  <c r="BQ907" i="11"/>
  <c r="BQ923" i="11"/>
  <c r="BQ890" i="11"/>
  <c r="BQ870" i="11"/>
  <c r="BQ849" i="11"/>
  <c r="BQ844" i="11"/>
  <c r="BQ820" i="11"/>
  <c r="BQ790" i="11"/>
  <c r="BQ775" i="11"/>
  <c r="BQ781" i="11"/>
  <c r="BQ778" i="11"/>
  <c r="BQ762" i="11"/>
  <c r="BQ730" i="11"/>
  <c r="BQ724" i="11"/>
  <c r="BQ739" i="11"/>
  <c r="BQ714" i="11"/>
  <c r="BQ673" i="11"/>
  <c r="BQ709" i="11"/>
  <c r="BQ713" i="11"/>
  <c r="BQ658" i="11"/>
  <c r="BQ625" i="11"/>
  <c r="BQ697" i="11"/>
  <c r="BQ612" i="11"/>
  <c r="BQ631" i="11"/>
  <c r="BQ642" i="11"/>
  <c r="BQ596" i="11"/>
  <c r="BQ590" i="11"/>
  <c r="BQ556" i="11"/>
  <c r="BQ572" i="11"/>
  <c r="BQ544" i="11"/>
  <c r="BQ515" i="11"/>
  <c r="BQ498" i="11"/>
  <c r="BQ501" i="11"/>
  <c r="BQ504" i="11"/>
  <c r="BQ499" i="11"/>
  <c r="BQ441" i="11"/>
  <c r="BQ487" i="11"/>
  <c r="BQ424" i="11"/>
  <c r="BQ451" i="11"/>
  <c r="BQ450" i="11"/>
  <c r="BQ416" i="11"/>
  <c r="BQ395" i="11"/>
  <c r="BQ415" i="11"/>
  <c r="BQ390" i="11"/>
  <c r="BQ402" i="11"/>
  <c r="BQ364" i="11"/>
  <c r="BQ384" i="11"/>
  <c r="BQ309" i="11"/>
  <c r="BQ317" i="11"/>
  <c r="BQ299" i="11"/>
  <c r="BQ303" i="11"/>
  <c r="BQ343" i="11"/>
  <c r="BQ319" i="11"/>
  <c r="BQ324" i="11"/>
  <c r="BQ250" i="11"/>
  <c r="BQ229" i="11"/>
  <c r="BQ191" i="11"/>
  <c r="BQ199" i="11"/>
  <c r="BQ235" i="11"/>
  <c r="BQ153" i="11"/>
  <c r="BQ232" i="11"/>
  <c r="BQ237" i="11"/>
  <c r="BQ87" i="11"/>
  <c r="BQ136" i="11"/>
  <c r="BQ82" i="11"/>
  <c r="BQ158" i="11"/>
  <c r="BQ93" i="11"/>
  <c r="BQ150" i="11"/>
  <c r="BQ20" i="11"/>
  <c r="BQ31" i="11"/>
  <c r="BQ125" i="11"/>
  <c r="BQ52" i="11"/>
  <c r="BQ12" i="11"/>
  <c r="Y21" i="5"/>
  <c r="Y21" i="4"/>
  <c r="S22" i="7"/>
  <c r="Y22" i="7" s="1"/>
  <c r="S27" i="7"/>
  <c r="Y27" i="7" s="1"/>
  <c r="Y26" i="5"/>
  <c r="Y26" i="4"/>
  <c r="S28" i="7"/>
  <c r="Y28" i="7" s="1"/>
  <c r="Y27" i="4"/>
  <c r="Y27" i="5"/>
  <c r="Q14" i="10"/>
  <c r="BE118" i="11"/>
  <c r="BE94" i="11"/>
  <c r="BE102" i="11"/>
  <c r="BE38" i="11"/>
  <c r="BE78" i="11"/>
  <c r="BE21" i="11"/>
  <c r="BE35" i="11"/>
  <c r="BE122" i="11"/>
  <c r="BE46" i="11"/>
  <c r="BE31" i="11"/>
  <c r="BE108" i="11"/>
  <c r="BE12" i="11"/>
  <c r="BE47" i="11"/>
  <c r="BE967" i="11"/>
  <c r="BE960" i="11"/>
  <c r="BE963" i="11"/>
  <c r="BE952" i="11"/>
  <c r="BE924" i="11"/>
  <c r="BE930" i="11"/>
  <c r="BE887" i="11"/>
  <c r="BE894" i="11"/>
  <c r="BE898" i="11"/>
  <c r="BE902" i="11"/>
  <c r="BE865" i="11"/>
  <c r="BE860" i="11"/>
  <c r="BE867" i="11"/>
  <c r="BE841" i="11"/>
  <c r="BE827" i="11"/>
  <c r="BE815" i="11"/>
  <c r="BE823" i="11"/>
  <c r="BE796" i="11"/>
  <c r="BE803" i="11"/>
  <c r="BE786" i="11"/>
  <c r="BE820" i="11"/>
  <c r="BE762" i="11"/>
  <c r="BE776" i="11"/>
  <c r="BE747" i="11"/>
  <c r="BE742" i="11"/>
  <c r="BE714" i="11"/>
  <c r="BE722" i="11"/>
  <c r="BE743" i="11"/>
  <c r="BE735" i="11"/>
  <c r="BE733" i="11"/>
  <c r="BE679" i="11"/>
  <c r="BE674" i="11"/>
  <c r="BE669" i="11"/>
  <c r="BE688" i="11"/>
  <c r="BE649" i="11"/>
  <c r="BE639" i="11"/>
  <c r="BE651" i="11"/>
  <c r="BE620" i="11"/>
  <c r="BE614" i="11"/>
  <c r="BE637" i="11"/>
  <c r="BE602" i="11"/>
  <c r="BE590" i="11"/>
  <c r="BE625" i="11"/>
  <c r="BE608" i="11"/>
  <c r="BE566" i="11"/>
  <c r="BE540" i="11"/>
  <c r="BE576" i="11"/>
  <c r="BE565" i="11"/>
  <c r="BE526" i="11"/>
  <c r="BE476" i="11"/>
  <c r="BE533" i="11"/>
  <c r="BE507" i="11"/>
  <c r="BE546" i="11"/>
  <c r="BE473" i="11"/>
  <c r="BE482" i="11"/>
  <c r="BE431" i="11"/>
  <c r="BE468" i="11"/>
  <c r="BE430" i="11"/>
  <c r="BE458" i="11"/>
  <c r="BE471" i="11"/>
  <c r="BE457" i="11"/>
  <c r="BE398" i="11"/>
  <c r="BE336" i="11"/>
  <c r="BE369" i="11"/>
  <c r="BE349" i="11"/>
  <c r="BE380" i="11"/>
  <c r="BE408" i="11"/>
  <c r="BE429" i="11"/>
  <c r="BE347" i="11"/>
  <c r="BE411" i="11"/>
  <c r="BE346" i="11"/>
  <c r="BE298" i="11"/>
  <c r="BE319" i="11"/>
  <c r="BE348" i="11"/>
  <c r="BE329" i="11"/>
  <c r="BE262" i="11"/>
  <c r="BE309" i="11"/>
  <c r="BE321" i="11"/>
  <c r="BE257" i="11"/>
  <c r="BE303" i="11"/>
  <c r="BE234" i="11"/>
  <c r="BE167" i="11"/>
  <c r="BE223" i="11"/>
  <c r="BE237" i="11"/>
  <c r="BE226" i="11"/>
  <c r="BE196" i="11"/>
  <c r="BE200" i="11"/>
  <c r="BE137" i="11"/>
  <c r="BE168" i="11"/>
  <c r="BE224" i="11"/>
  <c r="BE136" i="11"/>
  <c r="BE181" i="11"/>
  <c r="BE151" i="11"/>
  <c r="BE104" i="11"/>
  <c r="BE60" i="11"/>
  <c r="BE185" i="11"/>
  <c r="BE79" i="11"/>
  <c r="BE190" i="11"/>
  <c r="BE26" i="11"/>
  <c r="BE66" i="11"/>
  <c r="BE98" i="11"/>
  <c r="BE152" i="11"/>
  <c r="BE37" i="11"/>
  <c r="BE135" i="11"/>
  <c r="BE86" i="11"/>
  <c r="BE20" i="11"/>
  <c r="BE49" i="11"/>
  <c r="BE966" i="11"/>
  <c r="BE951" i="11"/>
  <c r="BE962" i="11"/>
  <c r="BE939" i="11"/>
  <c r="BE923" i="11"/>
  <c r="BE927" i="11"/>
  <c r="BE906" i="11"/>
  <c r="BE893" i="11"/>
  <c r="BE915" i="11"/>
  <c r="BE897" i="11"/>
  <c r="BE878" i="11"/>
  <c r="BE854" i="11"/>
  <c r="BE861" i="11"/>
  <c r="BE839" i="11"/>
  <c r="BE851" i="11"/>
  <c r="BE814" i="11"/>
  <c r="BE818" i="11"/>
  <c r="BE792" i="11"/>
  <c r="BE846" i="11"/>
  <c r="BE807" i="11"/>
  <c r="BE795" i="11"/>
  <c r="BE758" i="11"/>
  <c r="BE773" i="11"/>
  <c r="BE781" i="11"/>
  <c r="BE738" i="11"/>
  <c r="BE710" i="11"/>
  <c r="BE753" i="11"/>
  <c r="BE739" i="11"/>
  <c r="BE725" i="11"/>
  <c r="BE729" i="11"/>
  <c r="BE675" i="11"/>
  <c r="BE699" i="11"/>
  <c r="BE665" i="11"/>
  <c r="BE684" i="11"/>
  <c r="BE670" i="11"/>
  <c r="BE635" i="11"/>
  <c r="BE668" i="11"/>
  <c r="BE611" i="11"/>
  <c r="BE605" i="11"/>
  <c r="BE624" i="11"/>
  <c r="BE598" i="11"/>
  <c r="BE642" i="11"/>
  <c r="BE603" i="11"/>
  <c r="BE596" i="11"/>
  <c r="BE554" i="11"/>
  <c r="BE536" i="11"/>
  <c r="BE574" i="11"/>
  <c r="BE556" i="11"/>
  <c r="BE584" i="11"/>
  <c r="BE555" i="11"/>
  <c r="BE512" i="11"/>
  <c r="BE503" i="11"/>
  <c r="BE535" i="11"/>
  <c r="BE469" i="11"/>
  <c r="BE460" i="11"/>
  <c r="BE489" i="11"/>
  <c r="BE459" i="11"/>
  <c r="BE426" i="11"/>
  <c r="BE453" i="11"/>
  <c r="BE466" i="11"/>
  <c r="BE452" i="11"/>
  <c r="BE394" i="11"/>
  <c r="BE327" i="11"/>
  <c r="BE360" i="11"/>
  <c r="BE486" i="11"/>
  <c r="BE400" i="11"/>
  <c r="BE404" i="11"/>
  <c r="BE399" i="11"/>
  <c r="BE328" i="11"/>
  <c r="BE407" i="11"/>
  <c r="BE342" i="11"/>
  <c r="BE293" i="11"/>
  <c r="BE306" i="11"/>
  <c r="BE323" i="11"/>
  <c r="BE326" i="11"/>
  <c r="BE258" i="11"/>
  <c r="BE300" i="11"/>
  <c r="BE317" i="11"/>
  <c r="BE253" i="11"/>
  <c r="BE281" i="11"/>
  <c r="BE330" i="11"/>
  <c r="BE162" i="11"/>
  <c r="BE219" i="11"/>
  <c r="BE210" i="11"/>
  <c r="BE222" i="11"/>
  <c r="BE192" i="11"/>
  <c r="BE182" i="11"/>
  <c r="BE133" i="11"/>
  <c r="BE163" i="11"/>
  <c r="BE220" i="11"/>
  <c r="BE93" i="11"/>
  <c r="BE160" i="11"/>
  <c r="BE148" i="11"/>
  <c r="BE100" i="11"/>
  <c r="BE52" i="11"/>
  <c r="BE112" i="11"/>
  <c r="BE75" i="11"/>
  <c r="BE174" i="11"/>
  <c r="BE13" i="11"/>
  <c r="BE14" i="11"/>
  <c r="BE74" i="11"/>
  <c r="BE24" i="11"/>
  <c r="BE55" i="11"/>
  <c r="BE959" i="11"/>
  <c r="BE950" i="11"/>
  <c r="BE958" i="11"/>
  <c r="BE933" i="11"/>
  <c r="BE922" i="11"/>
  <c r="BE931" i="11"/>
  <c r="BE903" i="11"/>
  <c r="BE892" i="11"/>
  <c r="BE911" i="11"/>
  <c r="BE888" i="11"/>
  <c r="BE877" i="11"/>
  <c r="BE853" i="11"/>
  <c r="BE857" i="11"/>
  <c r="BE838" i="11"/>
  <c r="BE826" i="11"/>
  <c r="BE810" i="11"/>
  <c r="BE805" i="11"/>
  <c r="BE787" i="11"/>
  <c r="BE816" i="11"/>
  <c r="BE794" i="11"/>
  <c r="BE783" i="11"/>
  <c r="BE740" i="11"/>
  <c r="BE769" i="11"/>
  <c r="BE780" i="11"/>
  <c r="BE732" i="11"/>
  <c r="BE706" i="11"/>
  <c r="BE726" i="11"/>
  <c r="BE730" i="11"/>
  <c r="BE712" i="11"/>
  <c r="BE724" i="11"/>
  <c r="BE671" i="11"/>
  <c r="BE694" i="11"/>
  <c r="BE661" i="11"/>
  <c r="BE680" i="11"/>
  <c r="BE648" i="11"/>
  <c r="BE631" i="11"/>
  <c r="BE659" i="11"/>
  <c r="BE636" i="11"/>
  <c r="BE597" i="11"/>
  <c r="BE633" i="11"/>
  <c r="BE587" i="11"/>
  <c r="BE616" i="11"/>
  <c r="BE599" i="11"/>
  <c r="BE591" i="11"/>
  <c r="BE549" i="11"/>
  <c r="BE532" i="11"/>
  <c r="BE569" i="11"/>
  <c r="BE560" i="11"/>
  <c r="BE577" i="11"/>
  <c r="BE525" i="11"/>
  <c r="BE508" i="11"/>
  <c r="BE499" i="11"/>
  <c r="BE523" i="11"/>
  <c r="BE559" i="11"/>
  <c r="BE455" i="11"/>
  <c r="BE478" i="11"/>
  <c r="BE454" i="11"/>
  <c r="BE422" i="11"/>
  <c r="BE449" i="11"/>
  <c r="BE462" i="11"/>
  <c r="BE448" i="11"/>
  <c r="BE390" i="11"/>
  <c r="BE418" i="11"/>
  <c r="BE436" i="11"/>
  <c r="BE424" i="11"/>
  <c r="BE367" i="11"/>
  <c r="BE379" i="11"/>
  <c r="BE395" i="11"/>
  <c r="BE324" i="11"/>
  <c r="BE403" i="11"/>
  <c r="BE337" i="11"/>
  <c r="BE289" i="11"/>
  <c r="BE280" i="11"/>
  <c r="BE314" i="11"/>
  <c r="BE322" i="11"/>
  <c r="BE254" i="11"/>
  <c r="BE295" i="11"/>
  <c r="BE308" i="11"/>
  <c r="BE249" i="11"/>
  <c r="BE277" i="11"/>
  <c r="BE294" i="11"/>
  <c r="BE144" i="11"/>
  <c r="BE215" i="11"/>
  <c r="BE206" i="11"/>
  <c r="BE214" i="11"/>
  <c r="BE187" i="11"/>
  <c r="BE173" i="11"/>
  <c r="BE120" i="11"/>
  <c r="BE132" i="11"/>
  <c r="BE212" i="11"/>
  <c r="BE89" i="11"/>
  <c r="BE156" i="11"/>
  <c r="BE145" i="11"/>
  <c r="BE96" i="11"/>
  <c r="BE48" i="11"/>
  <c r="BE107" i="11"/>
  <c r="BE71" i="11"/>
  <c r="BE129" i="11"/>
  <c r="BE58" i="11"/>
  <c r="BE51" i="11"/>
  <c r="BE9" i="11"/>
  <c r="BE954" i="11"/>
  <c r="BE944" i="11"/>
  <c r="BE926" i="11"/>
  <c r="BE917" i="11"/>
  <c r="BE895" i="11"/>
  <c r="BE889" i="11"/>
  <c r="BE873" i="11"/>
  <c r="BE844" i="11"/>
  <c r="BE845" i="11"/>
  <c r="BE824" i="11"/>
  <c r="BE809" i="11"/>
  <c r="BE822" i="11"/>
  <c r="BE784" i="11"/>
  <c r="BE775" i="11"/>
  <c r="BE777" i="11"/>
  <c r="BE757" i="11"/>
  <c r="BE713" i="11"/>
  <c r="BE741" i="11"/>
  <c r="BE716" i="11"/>
  <c r="BE678" i="11"/>
  <c r="BE656" i="11"/>
  <c r="BE662" i="11"/>
  <c r="BE658" i="11"/>
  <c r="BE645" i="11"/>
  <c r="BE621" i="11"/>
  <c r="BE607" i="11"/>
  <c r="BE594" i="11"/>
  <c r="BE581" i="11"/>
  <c r="BE578" i="11"/>
  <c r="BE572" i="11"/>
  <c r="BE488" i="11"/>
  <c r="BE550" i="11"/>
  <c r="BE515" i="11"/>
  <c r="BE522" i="11"/>
  <c r="BE435" i="11"/>
  <c r="BE442" i="11"/>
  <c r="BE445" i="11"/>
  <c r="BE467" i="11"/>
  <c r="BE365" i="11"/>
  <c r="BE381" i="11"/>
  <c r="BE409" i="11"/>
  <c r="BE375" i="11"/>
  <c r="BE357" i="11"/>
  <c r="BE378" i="11"/>
  <c r="BE302" i="11"/>
  <c r="BE259" i="11"/>
  <c r="BE318" i="11"/>
  <c r="BE344" i="11"/>
  <c r="BE282" i="11"/>
  <c r="BE307" i="11"/>
  <c r="BE203" i="11"/>
  <c r="BE211" i="11"/>
  <c r="BE188" i="11"/>
  <c r="BE229" i="11"/>
  <c r="BE141" i="11"/>
  <c r="BE269" i="11"/>
  <c r="BE81" i="11"/>
  <c r="BE169" i="11"/>
  <c r="BE88" i="11"/>
  <c r="BE114" i="11"/>
  <c r="BE61" i="11"/>
  <c r="BE41" i="11"/>
  <c r="BE972" i="11"/>
  <c r="BE953" i="11"/>
  <c r="BE943" i="11"/>
  <c r="BE925" i="11"/>
  <c r="BE913" i="11"/>
  <c r="BE891" i="11"/>
  <c r="BE900" i="11"/>
  <c r="BE869" i="11"/>
  <c r="BE874" i="11"/>
  <c r="BE833" i="11"/>
  <c r="BE806" i="11"/>
  <c r="BE804" i="11"/>
  <c r="BE782" i="11"/>
  <c r="BE779" i="11"/>
  <c r="BE749" i="11"/>
  <c r="BE772" i="11"/>
  <c r="BE734" i="11"/>
  <c r="BE709" i="11"/>
  <c r="BE737" i="11"/>
  <c r="BE691" i="11"/>
  <c r="BE689" i="11"/>
  <c r="BE652" i="11"/>
  <c r="BE660" i="11"/>
  <c r="BE672" i="11"/>
  <c r="BE632" i="11"/>
  <c r="BE646" i="11"/>
  <c r="BE604" i="11"/>
  <c r="BE579" i="11"/>
  <c r="BE568" i="11"/>
  <c r="BE553" i="11"/>
  <c r="BE551" i="11"/>
  <c r="BE484" i="11"/>
  <c r="BE539" i="11"/>
  <c r="BE511" i="11"/>
  <c r="BE518" i="11"/>
  <c r="BE474" i="11"/>
  <c r="BE438" i="11"/>
  <c r="BE441" i="11"/>
  <c r="BE461" i="11"/>
  <c r="BE361" i="11"/>
  <c r="BE428" i="11"/>
  <c r="BE401" i="11"/>
  <c r="BE371" i="11"/>
  <c r="BE351" i="11"/>
  <c r="BE374" i="11"/>
  <c r="BE272" i="11"/>
  <c r="BE255" i="11"/>
  <c r="BE296" i="11"/>
  <c r="BE313" i="11"/>
  <c r="BE274" i="11"/>
  <c r="BE268" i="11"/>
  <c r="BE194" i="11"/>
  <c r="BE180" i="11"/>
  <c r="BE235" i="11"/>
  <c r="BE225" i="11"/>
  <c r="BE312" i="11"/>
  <c r="BE246" i="11"/>
  <c r="BE77" i="11"/>
  <c r="BE157" i="11"/>
  <c r="BE84" i="11"/>
  <c r="BE103" i="11"/>
  <c r="BE57" i="11"/>
  <c r="BE25" i="11"/>
  <c r="BE82" i="11"/>
  <c r="BE42" i="11"/>
  <c r="BE971" i="11"/>
  <c r="BE961" i="11"/>
  <c r="BE942" i="11"/>
  <c r="BE921" i="11"/>
  <c r="BE905" i="11"/>
  <c r="BE890" i="11"/>
  <c r="BE914" i="11"/>
  <c r="BE856" i="11"/>
  <c r="BE876" i="11"/>
  <c r="BE832" i="11"/>
  <c r="BE801" i="11"/>
  <c r="BE800" i="11"/>
  <c r="BE791" i="11"/>
  <c r="BE774" i="11"/>
  <c r="BE770" i="11"/>
  <c r="BE768" i="11"/>
  <c r="BE727" i="11"/>
  <c r="BE705" i="11"/>
  <c r="BE708" i="11"/>
  <c r="BE687" i="11"/>
  <c r="BE685" i="11"/>
  <c r="BE695" i="11"/>
  <c r="BE654" i="11"/>
  <c r="BE657" i="11"/>
  <c r="BE630" i="11"/>
  <c r="BE629" i="11"/>
  <c r="BE595" i="11"/>
  <c r="BE575" i="11"/>
  <c r="BE545" i="11"/>
  <c r="BE548" i="11"/>
  <c r="BE542" i="11"/>
  <c r="BE480" i="11"/>
  <c r="BE524" i="11"/>
  <c r="BE519" i="11"/>
  <c r="BE505" i="11"/>
  <c r="BE472" i="11"/>
  <c r="BE434" i="11"/>
  <c r="BE493" i="11"/>
  <c r="BE444" i="11"/>
  <c r="BE355" i="11"/>
  <c r="BE385" i="11"/>
  <c r="BE384" i="11"/>
  <c r="BE343" i="11"/>
  <c r="BE465" i="11"/>
  <c r="BE370" i="11"/>
  <c r="BE243" i="11"/>
  <c r="BE251" i="11"/>
  <c r="BE283" i="11"/>
  <c r="BE291" i="11"/>
  <c r="BE265" i="11"/>
  <c r="BE264" i="11"/>
  <c r="BE176" i="11"/>
  <c r="BE175" i="11"/>
  <c r="BE183" i="11"/>
  <c r="BE217" i="11"/>
  <c r="BE286" i="11"/>
  <c r="BE228" i="11"/>
  <c r="BE73" i="11"/>
  <c r="BE130" i="11"/>
  <c r="BE68" i="11"/>
  <c r="BE99" i="11"/>
  <c r="BE53" i="11"/>
  <c r="BE11" i="11"/>
  <c r="BE27" i="11"/>
  <c r="BE54" i="11"/>
  <c r="BE45" i="11"/>
  <c r="BE970" i="11"/>
  <c r="BE949" i="11"/>
  <c r="BE941" i="11"/>
  <c r="BE920" i="11"/>
  <c r="BE899" i="11"/>
  <c r="BE886" i="11"/>
  <c r="BE883" i="11"/>
  <c r="BE868" i="11"/>
  <c r="BE870" i="11"/>
  <c r="BE831" i="11"/>
  <c r="BE797" i="11"/>
  <c r="BE819" i="11"/>
  <c r="BE802" i="11"/>
  <c r="BE778" i="11"/>
  <c r="BE765" i="11"/>
  <c r="BE763" i="11"/>
  <c r="BE702" i="11"/>
  <c r="BE701" i="11"/>
  <c r="BE704" i="11"/>
  <c r="BE683" i="11"/>
  <c r="BE681" i="11"/>
  <c r="BE676" i="11"/>
  <c r="BE647" i="11"/>
  <c r="BE655" i="11"/>
  <c r="BE619" i="11"/>
  <c r="BE612" i="11"/>
  <c r="BE585" i="11"/>
  <c r="BE567" i="11"/>
  <c r="BE564" i="11"/>
  <c r="BE589" i="11"/>
  <c r="BE538" i="11"/>
  <c r="BE521" i="11"/>
  <c r="BE520" i="11"/>
  <c r="BE506" i="11"/>
  <c r="BE501" i="11"/>
  <c r="BE464" i="11"/>
  <c r="BE487" i="11"/>
  <c r="BE481" i="11"/>
  <c r="BE440" i="11"/>
  <c r="BE350" i="11"/>
  <c r="BE368" i="11"/>
  <c r="BE363" i="11"/>
  <c r="BE338" i="11"/>
  <c r="BE427" i="11"/>
  <c r="BE356" i="11"/>
  <c r="BE238" i="11"/>
  <c r="BE301" i="11"/>
  <c r="BE279" i="11"/>
  <c r="BE287" i="11"/>
  <c r="BE261" i="11"/>
  <c r="BE260" i="11"/>
  <c r="BE299" i="11"/>
  <c r="BE166" i="11"/>
  <c r="BE236" i="11"/>
  <c r="BE213" i="11"/>
  <c r="BE248" i="11"/>
  <c r="BE165" i="11"/>
  <c r="BE69" i="11"/>
  <c r="BE121" i="11"/>
  <c r="BE64" i="11"/>
  <c r="BE95" i="11"/>
  <c r="BE127" i="11"/>
  <c r="BE10" i="11"/>
  <c r="BE18" i="11"/>
  <c r="BE39" i="11"/>
  <c r="BE969" i="11"/>
  <c r="BE948" i="11"/>
  <c r="BE940" i="11"/>
  <c r="BE918" i="11"/>
  <c r="BE916" i="11"/>
  <c r="BE882" i="11"/>
  <c r="BE881" i="11"/>
  <c r="BE862" i="11"/>
  <c r="BE855" i="11"/>
  <c r="BE849" i="11"/>
  <c r="BE793" i="11"/>
  <c r="BE817" i="11"/>
  <c r="BE799" i="11"/>
  <c r="BE767" i="11"/>
  <c r="BE764" i="11"/>
  <c r="BE759" i="11"/>
  <c r="BE698" i="11"/>
  <c r="BE697" i="11"/>
  <c r="BE700" i="11"/>
  <c r="BE667" i="11"/>
  <c r="BE677" i="11"/>
  <c r="BE728" i="11"/>
  <c r="BE643" i="11"/>
  <c r="BE650" i="11"/>
  <c r="BE593" i="11"/>
  <c r="BE618" i="11"/>
  <c r="BE609" i="11"/>
  <c r="BE563" i="11"/>
  <c r="BE562" i="11"/>
  <c r="BE561" i="11"/>
  <c r="BE534" i="11"/>
  <c r="BE517" i="11"/>
  <c r="BE516" i="11"/>
  <c r="BE502" i="11"/>
  <c r="BE451" i="11"/>
  <c r="BE490" i="11"/>
  <c r="BE463" i="11"/>
  <c r="BE479" i="11"/>
  <c r="BE433" i="11"/>
  <c r="BE414" i="11"/>
  <c r="BE364" i="11"/>
  <c r="BE514" i="11"/>
  <c r="BE456" i="11"/>
  <c r="BE425" i="11"/>
  <c r="BE358" i="11"/>
  <c r="BE331" i="11"/>
  <c r="BE297" i="11"/>
  <c r="BE275" i="11"/>
  <c r="BE270" i="11"/>
  <c r="BE240" i="11"/>
  <c r="BE256" i="11"/>
  <c r="BE273" i="11"/>
  <c r="BE334" i="11"/>
  <c r="BE230" i="11"/>
  <c r="BE159" i="11"/>
  <c r="BE191" i="11"/>
  <c r="BE158" i="11"/>
  <c r="BE63" i="11"/>
  <c r="BE119" i="11"/>
  <c r="BE40" i="11"/>
  <c r="BE87" i="11"/>
  <c r="BE125" i="11"/>
  <c r="BE30" i="11"/>
  <c r="BE106" i="11"/>
  <c r="BE23" i="11"/>
  <c r="BE32" i="11"/>
  <c r="BE138" i="11"/>
  <c r="BE164" i="11"/>
  <c r="BE968" i="11"/>
  <c r="BE947" i="11"/>
  <c r="BE936" i="11"/>
  <c r="BE938" i="11"/>
  <c r="BE912" i="11"/>
  <c r="BE908" i="11"/>
  <c r="BE875" i="11"/>
  <c r="BE866" i="11"/>
  <c r="BE850" i="11"/>
  <c r="BE835" i="11"/>
  <c r="BE789" i="11"/>
  <c r="BE828" i="11"/>
  <c r="BE785" i="11"/>
  <c r="BE771" i="11"/>
  <c r="BE760" i="11"/>
  <c r="BE751" i="11"/>
  <c r="BE755" i="11"/>
  <c r="BE721" i="11"/>
  <c r="BE761" i="11"/>
  <c r="BE690" i="11"/>
  <c r="BE673" i="11"/>
  <c r="BE692" i="11"/>
  <c r="BE627" i="11"/>
  <c r="BE640" i="11"/>
  <c r="BE641" i="11"/>
  <c r="BE610" i="11"/>
  <c r="BE606" i="11"/>
  <c r="BE615" i="11"/>
  <c r="BE558" i="11"/>
  <c r="BE557" i="11"/>
  <c r="BE530" i="11"/>
  <c r="BE504" i="11"/>
  <c r="BE495" i="11"/>
  <c r="BE498" i="11"/>
  <c r="BE447" i="11"/>
  <c r="BE470" i="11"/>
  <c r="BE541" i="11"/>
  <c r="BE510" i="11"/>
  <c r="BE432" i="11"/>
  <c r="BE410" i="11"/>
  <c r="BE354" i="11"/>
  <c r="BE420" i="11"/>
  <c r="BE391" i="11"/>
  <c r="BE419" i="11"/>
  <c r="BE353" i="11"/>
  <c r="BE325" i="11"/>
  <c r="BE292" i="11"/>
  <c r="BE250" i="11"/>
  <c r="BE245" i="11"/>
  <c r="BE341" i="11"/>
  <c r="BE252" i="11"/>
  <c r="BE242" i="11"/>
  <c r="BE202" i="11"/>
  <c r="BE205" i="11"/>
  <c r="BE155" i="11"/>
  <c r="BE177" i="11"/>
  <c r="BE153" i="11"/>
  <c r="BE123" i="11"/>
  <c r="BE117" i="11"/>
  <c r="BE140" i="11"/>
  <c r="BE83" i="11"/>
  <c r="BE113" i="11"/>
  <c r="BE8" i="11"/>
  <c r="BE15" i="11"/>
  <c r="BE29" i="11"/>
  <c r="BE172" i="11"/>
  <c r="BE957" i="11"/>
  <c r="BE945" i="11"/>
  <c r="BE935" i="11"/>
  <c r="BE932" i="11"/>
  <c r="BE907" i="11"/>
  <c r="BE909" i="11"/>
  <c r="BE871" i="11"/>
  <c r="BE859" i="11"/>
  <c r="BE830" i="11"/>
  <c r="BE852" i="11"/>
  <c r="BE836" i="11"/>
  <c r="BE812" i="11"/>
  <c r="BE798" i="11"/>
  <c r="BE766" i="11"/>
  <c r="BE756" i="11"/>
  <c r="BE723" i="11"/>
  <c r="BE748" i="11"/>
  <c r="BE717" i="11"/>
  <c r="BE746" i="11"/>
  <c r="BE686" i="11"/>
  <c r="BE696" i="11"/>
  <c r="BE664" i="11"/>
  <c r="BE623" i="11"/>
  <c r="BE638" i="11"/>
  <c r="BE628" i="11"/>
  <c r="BE582" i="11"/>
  <c r="BE592" i="11"/>
  <c r="BE573" i="11"/>
  <c r="BE544" i="11"/>
  <c r="BE552" i="11"/>
  <c r="BE537" i="11"/>
  <c r="BE500" i="11"/>
  <c r="BE529" i="11"/>
  <c r="BE494" i="11"/>
  <c r="BE443" i="11"/>
  <c r="BE450" i="11"/>
  <c r="BE485" i="11"/>
  <c r="BE477" i="11"/>
  <c r="BE423" i="11"/>
  <c r="BE406" i="11"/>
  <c r="BE417" i="11"/>
  <c r="BE416" i="11"/>
  <c r="BE387" i="11"/>
  <c r="BE415" i="11"/>
  <c r="BE315" i="11"/>
  <c r="BE267" i="11"/>
  <c r="BE288" i="11"/>
  <c r="BE241" i="11"/>
  <c r="BE340" i="11"/>
  <c r="BE335" i="11"/>
  <c r="BE244" i="11"/>
  <c r="BE239" i="11"/>
  <c r="BE197" i="11"/>
  <c r="BE201" i="11"/>
  <c r="BE150" i="11"/>
  <c r="BE128" i="11"/>
  <c r="BE147" i="11"/>
  <c r="BE199" i="11"/>
  <c r="BE109" i="11"/>
  <c r="BE134" i="11"/>
  <c r="BE67" i="11"/>
  <c r="BE111" i="11"/>
  <c r="BE36" i="11"/>
  <c r="BE59" i="11"/>
  <c r="BE956" i="11"/>
  <c r="BE965" i="11"/>
  <c r="BE929" i="11"/>
  <c r="BE934" i="11"/>
  <c r="BE896" i="11"/>
  <c r="BE904" i="11"/>
  <c r="BE858" i="11"/>
  <c r="BE848" i="11"/>
  <c r="BE834" i="11"/>
  <c r="BE840" i="11"/>
  <c r="BE813" i="11"/>
  <c r="BE808" i="11"/>
  <c r="BE790" i="11"/>
  <c r="BE736" i="11"/>
  <c r="BE752" i="11"/>
  <c r="BE719" i="11"/>
  <c r="BE731" i="11"/>
  <c r="BE750" i="11"/>
  <c r="BE720" i="11"/>
  <c r="BE682" i="11"/>
  <c r="BE693" i="11"/>
  <c r="BE653" i="11"/>
  <c r="BE666" i="11"/>
  <c r="BE634" i="11"/>
  <c r="BE626" i="11"/>
  <c r="BE644" i="11"/>
  <c r="BE586" i="11"/>
  <c r="BE570" i="11"/>
  <c r="BE583" i="11"/>
  <c r="BE543" i="11"/>
  <c r="BE513" i="11"/>
  <c r="BE496" i="11"/>
  <c r="BE527" i="11"/>
  <c r="BE531" i="11"/>
  <c r="BE439" i="11"/>
  <c r="BE446" i="11"/>
  <c r="BE483" i="11"/>
  <c r="BE475" i="11"/>
  <c r="BE386" i="11"/>
  <c r="BE402" i="11"/>
  <c r="BE413" i="11"/>
  <c r="BE412" i="11"/>
  <c r="BE362" i="11"/>
  <c r="BE382" i="11"/>
  <c r="BE311" i="11"/>
  <c r="BE263" i="11"/>
  <c r="BE284" i="11"/>
  <c r="BE232" i="11"/>
  <c r="BE304" i="11"/>
  <c r="BE316" i="11"/>
  <c r="BE207" i="11"/>
  <c r="BE227" i="11"/>
  <c r="BE193" i="11"/>
  <c r="BE233" i="11"/>
  <c r="BE146" i="11"/>
  <c r="BE290" i="11"/>
  <c r="BE139" i="11"/>
  <c r="BE178" i="11"/>
  <c r="BE92" i="11"/>
  <c r="BE126" i="11"/>
  <c r="BE65" i="11"/>
  <c r="BE19" i="11"/>
  <c r="BE33" i="11"/>
  <c r="BM190" i="11"/>
  <c r="BM112" i="11"/>
  <c r="BM967" i="11"/>
  <c r="BM961" i="11"/>
  <c r="BM947" i="11"/>
  <c r="BM940" i="11"/>
  <c r="BM921" i="11"/>
  <c r="BM932" i="11"/>
  <c r="BM912" i="11"/>
  <c r="BM891" i="11"/>
  <c r="BM889" i="11"/>
  <c r="BM858" i="11"/>
  <c r="BM873" i="11"/>
  <c r="BM876" i="11"/>
  <c r="BM917" i="11"/>
  <c r="BM850" i="11"/>
  <c r="BM827" i="11"/>
  <c r="BM846" i="11"/>
  <c r="BM801" i="11"/>
  <c r="BM813" i="11"/>
  <c r="BM819" i="11"/>
  <c r="BM798" i="11"/>
  <c r="BM779" i="11"/>
  <c r="BM762" i="11"/>
  <c r="BM781" i="11"/>
  <c r="BM752" i="11"/>
  <c r="BM732" i="11"/>
  <c r="BM702" i="11"/>
  <c r="BM726" i="11"/>
  <c r="BM730" i="11"/>
  <c r="BM748" i="11"/>
  <c r="BM691" i="11"/>
  <c r="BM741" i="11"/>
  <c r="BM755" i="11"/>
  <c r="BM661" i="11"/>
  <c r="BM680" i="11"/>
  <c r="BM655" i="11"/>
  <c r="BM639" i="11"/>
  <c r="BM654" i="11"/>
  <c r="BM611" i="11"/>
  <c r="BM605" i="11"/>
  <c r="BM641" i="11"/>
  <c r="BM602" i="11"/>
  <c r="BM585" i="11"/>
  <c r="BM603" i="11"/>
  <c r="BM608" i="11"/>
  <c r="BM573" i="11"/>
  <c r="BM568" i="11"/>
  <c r="BM543" i="11"/>
  <c r="BM574" i="11"/>
  <c r="BM526" i="11"/>
  <c r="BM476" i="11"/>
  <c r="BM496" i="11"/>
  <c r="BM516" i="11"/>
  <c r="BM559" i="11"/>
  <c r="BM469" i="11"/>
  <c r="BM477" i="11"/>
  <c r="BM439" i="11"/>
  <c r="BM459" i="11"/>
  <c r="BM426" i="11"/>
  <c r="BM458" i="11"/>
  <c r="BM466" i="11"/>
  <c r="BM452" i="11"/>
  <c r="BM365" i="11"/>
  <c r="BM427" i="11"/>
  <c r="BM369" i="11"/>
  <c r="BM349" i="11"/>
  <c r="BM400" i="11"/>
  <c r="BM416" i="11"/>
  <c r="BM338" i="11"/>
  <c r="BM357" i="11"/>
  <c r="BM411" i="11"/>
  <c r="BM346" i="11"/>
  <c r="BM298" i="11"/>
  <c r="BM319" i="11"/>
  <c r="BM334" i="11"/>
  <c r="BM341" i="11"/>
  <c r="BM262" i="11"/>
  <c r="BM313" i="11"/>
  <c r="BM236" i="11"/>
  <c r="BM261" i="11"/>
  <c r="BM303" i="11"/>
  <c r="BM234" i="11"/>
  <c r="BM176" i="11"/>
  <c r="BM211" i="11"/>
  <c r="BM969" i="11"/>
  <c r="BM953" i="11"/>
  <c r="BM945" i="11"/>
  <c r="BM934" i="11"/>
  <c r="BM931" i="11"/>
  <c r="BM909" i="11"/>
  <c r="BM894" i="11"/>
  <c r="BM905" i="11"/>
  <c r="BM871" i="11"/>
  <c r="BM869" i="11"/>
  <c r="BM860" i="11"/>
  <c r="BM855" i="11"/>
  <c r="BM833" i="11"/>
  <c r="BM840" i="11"/>
  <c r="BM810" i="11"/>
  <c r="BM822" i="11"/>
  <c r="BM812" i="11"/>
  <c r="BM807" i="11"/>
  <c r="BM774" i="11"/>
  <c r="BM777" i="11"/>
  <c r="BM764" i="11"/>
  <c r="BM759" i="11"/>
  <c r="BM706" i="11"/>
  <c r="BM713" i="11"/>
  <c r="BM717" i="11"/>
  <c r="BM729" i="11"/>
  <c r="BM675" i="11"/>
  <c r="BM682" i="11"/>
  <c r="BM669" i="11"/>
  <c r="BM684" i="11"/>
  <c r="BM649" i="11"/>
  <c r="BM631" i="11"/>
  <c r="BM658" i="11"/>
  <c r="BM640" i="11"/>
  <c r="BM645" i="11"/>
  <c r="BM633" i="11"/>
  <c r="BM590" i="11"/>
  <c r="BM599" i="11"/>
  <c r="BM591" i="11"/>
  <c r="BM558" i="11"/>
  <c r="BM564" i="11"/>
  <c r="BM587" i="11"/>
  <c r="BM534" i="11"/>
  <c r="BM480" i="11"/>
  <c r="BM541" i="11"/>
  <c r="BM503" i="11"/>
  <c r="BM506" i="11"/>
  <c r="BM518" i="11"/>
  <c r="BM451" i="11"/>
  <c r="BM493" i="11"/>
  <c r="BM430" i="11"/>
  <c r="BM453" i="11"/>
  <c r="BM514" i="11"/>
  <c r="BM429" i="11"/>
  <c r="BM336" i="11"/>
  <c r="BM406" i="11"/>
  <c r="BM364" i="11"/>
  <c r="BM428" i="11"/>
  <c r="BM412" i="11"/>
  <c r="BM440" i="11"/>
  <c r="BM328" i="11"/>
  <c r="BM378" i="11"/>
  <c r="BM315" i="11"/>
  <c r="BM340" i="11"/>
  <c r="BM251" i="11"/>
  <c r="BM335" i="11"/>
  <c r="BM254" i="11"/>
  <c r="BM295" i="11"/>
  <c r="BM304" i="11"/>
  <c r="BM358" i="11"/>
  <c r="BM256" i="11"/>
  <c r="BM194" i="11"/>
  <c r="BM180" i="11"/>
  <c r="BM188" i="11"/>
  <c r="BM196" i="11"/>
  <c r="BM229" i="11"/>
  <c r="BM155" i="11"/>
  <c r="BM290" i="11"/>
  <c r="BM128" i="11"/>
  <c r="BM220" i="11"/>
  <c r="BM89" i="11"/>
  <c r="BM138" i="11"/>
  <c r="BM96" i="11"/>
  <c r="BM48" i="11"/>
  <c r="BM136" i="11"/>
  <c r="BM103" i="11"/>
  <c r="BM67" i="11"/>
  <c r="BM151" i="11"/>
  <c r="BM11" i="11"/>
  <c r="BM968" i="11"/>
  <c r="BM958" i="11"/>
  <c r="BM960" i="11"/>
  <c r="BM926" i="11"/>
  <c r="BM936" i="11"/>
  <c r="BM897" i="11"/>
  <c r="BM893" i="11"/>
  <c r="BM903" i="11"/>
  <c r="BM904" i="11"/>
  <c r="BM856" i="11"/>
  <c r="BM853" i="11"/>
  <c r="BM852" i="11"/>
  <c r="BM845" i="11"/>
  <c r="BM828" i="11"/>
  <c r="BM806" i="11"/>
  <c r="BM809" i="11"/>
  <c r="BM808" i="11"/>
  <c r="BM786" i="11"/>
  <c r="BM767" i="11"/>
  <c r="BM749" i="11"/>
  <c r="BM760" i="11"/>
  <c r="BM733" i="11"/>
  <c r="BM698" i="11"/>
  <c r="BM709" i="11"/>
  <c r="BM725" i="11"/>
  <c r="BM724" i="11"/>
  <c r="BM671" i="11"/>
  <c r="BM678" i="11"/>
  <c r="BM665" i="11"/>
  <c r="BM676" i="11"/>
  <c r="BM664" i="11"/>
  <c r="BM627" i="11"/>
  <c r="BM699" i="11"/>
  <c r="BM638" i="11"/>
  <c r="BM632" i="11"/>
  <c r="BM582" i="11"/>
  <c r="BM621" i="11"/>
  <c r="BM589" i="11"/>
  <c r="BM583" i="11"/>
  <c r="BM544" i="11"/>
  <c r="BM561" i="11"/>
  <c r="BM581" i="11"/>
  <c r="BM530" i="11"/>
  <c r="BM550" i="11"/>
  <c r="BM512" i="11"/>
  <c r="BM499" i="11"/>
  <c r="BM502" i="11"/>
  <c r="BM505" i="11"/>
  <c r="BM447" i="11"/>
  <c r="BM482" i="11"/>
  <c r="BM422" i="11"/>
  <c r="BM449" i="11"/>
  <c r="BM490" i="11"/>
  <c r="BM398" i="11"/>
  <c r="BM327" i="11"/>
  <c r="BM402" i="11"/>
  <c r="BM354" i="11"/>
  <c r="BM367" i="11"/>
  <c r="BM408" i="11"/>
  <c r="BM399" i="11"/>
  <c r="BM324" i="11"/>
  <c r="BM374" i="11"/>
  <c r="BM311" i="11"/>
  <c r="BM330" i="11"/>
  <c r="BM323" i="11"/>
  <c r="BM322" i="11"/>
  <c r="BM250" i="11"/>
  <c r="BM291" i="11"/>
  <c r="BM282" i="11"/>
  <c r="BM316" i="11"/>
  <c r="BM252" i="11"/>
  <c r="BM167" i="11"/>
  <c r="BM175" i="11"/>
  <c r="BM226" i="11"/>
  <c r="BM192" i="11"/>
  <c r="BM225" i="11"/>
  <c r="BM150" i="11"/>
  <c r="BM269" i="11"/>
  <c r="BM353" i="11"/>
  <c r="BM212" i="11"/>
  <c r="BM81" i="11"/>
  <c r="BM129" i="11"/>
  <c r="BM92" i="11"/>
  <c r="BM40" i="11"/>
  <c r="BM123" i="11"/>
  <c r="BM99" i="11"/>
  <c r="BM65" i="11"/>
  <c r="BM148" i="11"/>
  <c r="BM157" i="11"/>
  <c r="BM966" i="11"/>
  <c r="BM965" i="11"/>
  <c r="BM952" i="11"/>
  <c r="BM925" i="11"/>
  <c r="BM933" i="11"/>
  <c r="BM887" i="11"/>
  <c r="BM892" i="11"/>
  <c r="BM914" i="11"/>
  <c r="BM900" i="11"/>
  <c r="BM878" i="11"/>
  <c r="BM870" i="11"/>
  <c r="BM830" i="11"/>
  <c r="BM832" i="11"/>
  <c r="BM908" i="11"/>
  <c r="BM797" i="11"/>
  <c r="BM804" i="11"/>
  <c r="BM803" i="11"/>
  <c r="BM791" i="11"/>
  <c r="BM776" i="11"/>
  <c r="BM770" i="11"/>
  <c r="BM756" i="11"/>
  <c r="BM723" i="11"/>
  <c r="BM746" i="11"/>
  <c r="BM705" i="11"/>
  <c r="BM712" i="11"/>
  <c r="BM720" i="11"/>
  <c r="BM667" i="11"/>
  <c r="BM674" i="11"/>
  <c r="BM694" i="11"/>
  <c r="BM735" i="11"/>
  <c r="BM653" i="11"/>
  <c r="BM623" i="11"/>
  <c r="BM650" i="11"/>
  <c r="BM619" i="11"/>
  <c r="BM630" i="11"/>
  <c r="BM598" i="11"/>
  <c r="BM618" i="11"/>
  <c r="BM579" i="11"/>
  <c r="BM577" i="11"/>
  <c r="BM540" i="11"/>
  <c r="BM557" i="11"/>
  <c r="BM576" i="11"/>
  <c r="BM572" i="11"/>
  <c r="BM535" i="11"/>
  <c r="BM508" i="11"/>
  <c r="BM495" i="11"/>
  <c r="BM498" i="11"/>
  <c r="BM501" i="11"/>
  <c r="BM443" i="11"/>
  <c r="BM454" i="11"/>
  <c r="BM478" i="11"/>
  <c r="BM445" i="11"/>
  <c r="BM485" i="11"/>
  <c r="BM394" i="11"/>
  <c r="BM481" i="11"/>
  <c r="BM381" i="11"/>
  <c r="BM417" i="11"/>
  <c r="BM363" i="11"/>
  <c r="BM404" i="11"/>
  <c r="BM395" i="11"/>
  <c r="BM436" i="11"/>
  <c r="BM370" i="11"/>
  <c r="BM302" i="11"/>
  <c r="BM306" i="11"/>
  <c r="BM314" i="11"/>
  <c r="BM318" i="11"/>
  <c r="BM241" i="11"/>
  <c r="BM287" i="11"/>
  <c r="BM274" i="11"/>
  <c r="BM307" i="11"/>
  <c r="BM299" i="11"/>
  <c r="BM162" i="11"/>
  <c r="BM166" i="11"/>
  <c r="BM222" i="11"/>
  <c r="BM187" i="11"/>
  <c r="BM217" i="11"/>
  <c r="BM146" i="11"/>
  <c r="BM244" i="11"/>
  <c r="BM294" i="11"/>
  <c r="BM181" i="11"/>
  <c r="BM77" i="11"/>
  <c r="BM127" i="11"/>
  <c r="BM88" i="11"/>
  <c r="BM185" i="11"/>
  <c r="BM174" i="11"/>
  <c r="BM95" i="11"/>
  <c r="BM61" i="11"/>
  <c r="BM145" i="11"/>
  <c r="BM20" i="11"/>
  <c r="BM963" i="11"/>
  <c r="BM962" i="11"/>
  <c r="BM944" i="11"/>
  <c r="BM924" i="11"/>
  <c r="BM929" i="11"/>
  <c r="BM916" i="11"/>
  <c r="BM890" i="11"/>
  <c r="BM906" i="11"/>
  <c r="BM881" i="11"/>
  <c r="BM868" i="11"/>
  <c r="BM848" i="11"/>
  <c r="BM838" i="11"/>
  <c r="BM831" i="11"/>
  <c r="BM824" i="11"/>
  <c r="BM793" i="11"/>
  <c r="BM800" i="11"/>
  <c r="BM816" i="11"/>
  <c r="BM785" i="11"/>
  <c r="BM771" i="11"/>
  <c r="BM765" i="11"/>
  <c r="BM775" i="11"/>
  <c r="BM719" i="11"/>
  <c r="BM742" i="11"/>
  <c r="BM701" i="11"/>
  <c r="BM708" i="11"/>
  <c r="BM716" i="11"/>
  <c r="BM753" i="11"/>
  <c r="BM689" i="11"/>
  <c r="BM693" i="11"/>
  <c r="BM692" i="11"/>
  <c r="BM648" i="11"/>
  <c r="BM696" i="11"/>
  <c r="BM646" i="11"/>
  <c r="BM614" i="11"/>
  <c r="BM628" i="11"/>
  <c r="BM615" i="11"/>
  <c r="BM609" i="11"/>
  <c r="BM575" i="11"/>
  <c r="BM554" i="11"/>
  <c r="BM536" i="11"/>
  <c r="BM552" i="11"/>
  <c r="BM569" i="11"/>
  <c r="BM565" i="11"/>
  <c r="BM525" i="11"/>
  <c r="BM546" i="11"/>
  <c r="BM537" i="11"/>
  <c r="BM494" i="11"/>
  <c r="BM533" i="11"/>
  <c r="BM435" i="11"/>
  <c r="BM450" i="11"/>
  <c r="BM474" i="11"/>
  <c r="BM441" i="11"/>
  <c r="BM483" i="11"/>
  <c r="BM390" i="11"/>
  <c r="BM479" i="11"/>
  <c r="BM360" i="11"/>
  <c r="BM413" i="11"/>
  <c r="BM456" i="11"/>
  <c r="BM379" i="11"/>
  <c r="BM391" i="11"/>
  <c r="BM419" i="11"/>
  <c r="BM356" i="11"/>
  <c r="BM293" i="11"/>
  <c r="BM280" i="11"/>
  <c r="BM301" i="11"/>
  <c r="BM296" i="11"/>
  <c r="BM232" i="11"/>
  <c r="BM270" i="11"/>
  <c r="BM265" i="11"/>
  <c r="BM281" i="11"/>
  <c r="BM273" i="11"/>
  <c r="BM144" i="11"/>
  <c r="BM210" i="11"/>
  <c r="BM214" i="11"/>
  <c r="BM326" i="11"/>
  <c r="BM213" i="11"/>
  <c r="BM141" i="11"/>
  <c r="BM191" i="11"/>
  <c r="BM242" i="11"/>
  <c r="BM178" i="11"/>
  <c r="BM73" i="11"/>
  <c r="BM125" i="11"/>
  <c r="BM84" i="11"/>
  <c r="BM172" i="11"/>
  <c r="BM130" i="11"/>
  <c r="BM87" i="11"/>
  <c r="BM57" i="11"/>
  <c r="BM169" i="11"/>
  <c r="BM102" i="11"/>
  <c r="BM25" i="11"/>
  <c r="BM959" i="11"/>
  <c r="BM951" i="11"/>
  <c r="BM943" i="11"/>
  <c r="BM923" i="11"/>
  <c r="BM935" i="11"/>
  <c r="BM902" i="11"/>
  <c r="BM886" i="11"/>
  <c r="BM898" i="11"/>
  <c r="BM865" i="11"/>
  <c r="BM867" i="11"/>
  <c r="BM844" i="11"/>
  <c r="BM834" i="11"/>
  <c r="BM836" i="11"/>
  <c r="BM851" i="11"/>
  <c r="BM789" i="11"/>
  <c r="BM796" i="11"/>
  <c r="BM790" i="11"/>
  <c r="BM794" i="11"/>
  <c r="BM766" i="11"/>
  <c r="BM780" i="11"/>
  <c r="BM747" i="11"/>
  <c r="BM750" i="11"/>
  <c r="BM738" i="11"/>
  <c r="BM697" i="11"/>
  <c r="BM704" i="11"/>
  <c r="BM737" i="11"/>
  <c r="BM695" i="11"/>
  <c r="BM685" i="11"/>
  <c r="BM656" i="11"/>
  <c r="BM666" i="11"/>
  <c r="BM668" i="11"/>
  <c r="BM662" i="11"/>
  <c r="BM629" i="11"/>
  <c r="BM597" i="11"/>
  <c r="BM626" i="11"/>
  <c r="BM610" i="11"/>
  <c r="BM606" i="11"/>
  <c r="BM567" i="11"/>
  <c r="BM549" i="11"/>
  <c r="BM532" i="11"/>
  <c r="BM586" i="11"/>
  <c r="BM560" i="11"/>
  <c r="BM529" i="11"/>
  <c r="BM521" i="11"/>
  <c r="BM531" i="11"/>
  <c r="BM515" i="11"/>
  <c r="BM473" i="11"/>
  <c r="BM475" i="11"/>
  <c r="BM431" i="11"/>
  <c r="BM446" i="11"/>
  <c r="BM472" i="11"/>
  <c r="BM510" i="11"/>
  <c r="BM461" i="11"/>
  <c r="BM386" i="11"/>
  <c r="BM425" i="11"/>
  <c r="BM471" i="11"/>
  <c r="BM409" i="11"/>
  <c r="BM433" i="11"/>
  <c r="BM375" i="11"/>
  <c r="BM387" i="11"/>
  <c r="BM415" i="11"/>
  <c r="BM342" i="11"/>
  <c r="BM289" i="11"/>
  <c r="BM267" i="11"/>
  <c r="BM297" i="11"/>
  <c r="BM283" i="11"/>
  <c r="BM331" i="11"/>
  <c r="BM245" i="11"/>
  <c r="BM257" i="11"/>
  <c r="BM277" i="11"/>
  <c r="BM237" i="11"/>
  <c r="BM227" i="11"/>
  <c r="BM206" i="11"/>
  <c r="BM183" i="11"/>
  <c r="BM312" i="11"/>
  <c r="BM200" i="11"/>
  <c r="BM137" i="11"/>
  <c r="BM177" i="11"/>
  <c r="BM239" i="11"/>
  <c r="BM135" i="11"/>
  <c r="BM69" i="11"/>
  <c r="BM113" i="11"/>
  <c r="BM68" i="11"/>
  <c r="BM164" i="11"/>
  <c r="BM121" i="11"/>
  <c r="BM83" i="11"/>
  <c r="BM53" i="11"/>
  <c r="BM122" i="11"/>
  <c r="BM31" i="11"/>
  <c r="BM9" i="11"/>
  <c r="BM12" i="11"/>
  <c r="BM26" i="11"/>
  <c r="BM37" i="11"/>
  <c r="BM58" i="11"/>
  <c r="BM23" i="11"/>
  <c r="BM49" i="11"/>
  <c r="BM74" i="11"/>
  <c r="BM106" i="11"/>
  <c r="BM36" i="11"/>
  <c r="BM47" i="11"/>
  <c r="BM160" i="11"/>
  <c r="BM78" i="11"/>
  <c r="BM972" i="11"/>
  <c r="BM957" i="11"/>
  <c r="BM950" i="11"/>
  <c r="BM942" i="11"/>
  <c r="BM922" i="11"/>
  <c r="BM939" i="11"/>
  <c r="BM899" i="11"/>
  <c r="BM882" i="11"/>
  <c r="BM907" i="11"/>
  <c r="BM913" i="11"/>
  <c r="BM854" i="11"/>
  <c r="BM859" i="11"/>
  <c r="BM866" i="11"/>
  <c r="BM835" i="11"/>
  <c r="BM823" i="11"/>
  <c r="BM820" i="11"/>
  <c r="BM792" i="11"/>
  <c r="BM782" i="11"/>
  <c r="BM784" i="11"/>
  <c r="BM758" i="11"/>
  <c r="BM778" i="11"/>
  <c r="BM772" i="11"/>
  <c r="BM727" i="11"/>
  <c r="BM731" i="11"/>
  <c r="BM761" i="11"/>
  <c r="BM700" i="11"/>
  <c r="BM687" i="11"/>
  <c r="BM757" i="11"/>
  <c r="BM681" i="11"/>
  <c r="BM652" i="11"/>
  <c r="BM672" i="11"/>
  <c r="BM647" i="11"/>
  <c r="BM660" i="11"/>
  <c r="BM644" i="11"/>
  <c r="BM593" i="11"/>
  <c r="BM637" i="11"/>
  <c r="BM607" i="11"/>
  <c r="BM592" i="11"/>
  <c r="BM563" i="11"/>
  <c r="BM545" i="11"/>
  <c r="BM566" i="11"/>
  <c r="BM584" i="11"/>
  <c r="BM551" i="11"/>
  <c r="BM513" i="11"/>
  <c r="BM517" i="11"/>
  <c r="BM524" i="11"/>
  <c r="BM511" i="11"/>
  <c r="BM555" i="11"/>
  <c r="BM467" i="11"/>
  <c r="BM527" i="11"/>
  <c r="BM442" i="11"/>
  <c r="BM463" i="11"/>
  <c r="BM489" i="11"/>
  <c r="BM457" i="11"/>
  <c r="BM361" i="11"/>
  <c r="BM418" i="11"/>
  <c r="BM423" i="11"/>
  <c r="BM401" i="11"/>
  <c r="BM432" i="11"/>
  <c r="BM371" i="11"/>
  <c r="BM362" i="11"/>
  <c r="BM407" i="11"/>
  <c r="BM337" i="11"/>
  <c r="BM272" i="11"/>
  <c r="BM263" i="11"/>
  <c r="BM292" i="11"/>
  <c r="BM279" i="11"/>
  <c r="BM325" i="11"/>
  <c r="BM321" i="11"/>
  <c r="BM253" i="11"/>
  <c r="BM268" i="11"/>
  <c r="BM233" i="11"/>
  <c r="BM223" i="11"/>
  <c r="BM202" i="11"/>
  <c r="BM248" i="11"/>
  <c r="BM286" i="11"/>
  <c r="BM182" i="11"/>
  <c r="BM133" i="11"/>
  <c r="BM168" i="11"/>
  <c r="BM235" i="11"/>
  <c r="BM118" i="11"/>
  <c r="BM63" i="11"/>
  <c r="BM111" i="11"/>
  <c r="BM64" i="11"/>
  <c r="BM153" i="11"/>
  <c r="BM119" i="11"/>
  <c r="BM79" i="11"/>
  <c r="BM165" i="11"/>
  <c r="BM971" i="11"/>
  <c r="BM956" i="11"/>
  <c r="BM949" i="11"/>
  <c r="BM941" i="11"/>
  <c r="BM920" i="11"/>
  <c r="BM930" i="11"/>
  <c r="BM896" i="11"/>
  <c r="BM915" i="11"/>
  <c r="BM888" i="11"/>
  <c r="BM883" i="11"/>
  <c r="BM874" i="11"/>
  <c r="BM861" i="11"/>
  <c r="BM841" i="11"/>
  <c r="BM826" i="11"/>
  <c r="BM815" i="11"/>
  <c r="BM818" i="11"/>
  <c r="BM787" i="11"/>
  <c r="BM802" i="11"/>
  <c r="BM799" i="11"/>
  <c r="BM740" i="11"/>
  <c r="BM773" i="11"/>
  <c r="BM768" i="11"/>
  <c r="BM714" i="11"/>
  <c r="BM722" i="11"/>
  <c r="BM751" i="11"/>
  <c r="BM743" i="11"/>
  <c r="BM683" i="11"/>
  <c r="BM690" i="11"/>
  <c r="BM677" i="11"/>
  <c r="BM728" i="11"/>
  <c r="BM659" i="11"/>
  <c r="BM643" i="11"/>
  <c r="BM651" i="11"/>
  <c r="BM642" i="11"/>
  <c r="BM636" i="11"/>
  <c r="BM624" i="11"/>
  <c r="BM604" i="11"/>
  <c r="BM620" i="11"/>
  <c r="BM594" i="11"/>
  <c r="BM570" i="11"/>
  <c r="BM553" i="11"/>
  <c r="BM578" i="11"/>
  <c r="BM542" i="11"/>
  <c r="BM488" i="11"/>
  <c r="BM504" i="11"/>
  <c r="BM520" i="11"/>
  <c r="BM523" i="11"/>
  <c r="BM539" i="11"/>
  <c r="BM460" i="11"/>
  <c r="BM486" i="11"/>
  <c r="BM438" i="11"/>
  <c r="BM470" i="11"/>
  <c r="BM487" i="11"/>
  <c r="BM448" i="11"/>
  <c r="BM355" i="11"/>
  <c r="BM414" i="11"/>
  <c r="BM385" i="11"/>
  <c r="BM384" i="11"/>
  <c r="BM424" i="11"/>
  <c r="BM343" i="11"/>
  <c r="BM351" i="11"/>
  <c r="BM403" i="11"/>
  <c r="BM348" i="11"/>
  <c r="BM243" i="11"/>
  <c r="BM259" i="11"/>
  <c r="BM288" i="11"/>
  <c r="BM275" i="11"/>
  <c r="BM309" i="11"/>
  <c r="BM317" i="11"/>
  <c r="BM249" i="11"/>
  <c r="BM264" i="11"/>
  <c r="BM207" i="11"/>
  <c r="BM219" i="11"/>
  <c r="BM197" i="11"/>
  <c r="BM205" i="11"/>
  <c r="BM246" i="11"/>
  <c r="BM173" i="11"/>
  <c r="BM120" i="11"/>
  <c r="BM163" i="11"/>
  <c r="BM228" i="11"/>
  <c r="BM108" i="11"/>
  <c r="BM199" i="11"/>
  <c r="BM104" i="11"/>
  <c r="BM60" i="11"/>
  <c r="BM147" i="11"/>
  <c r="BM117" i="11"/>
  <c r="BM75" i="11"/>
  <c r="BM158" i="11"/>
  <c r="BM948" i="11"/>
  <c r="BM862" i="11"/>
  <c r="BM783" i="11"/>
  <c r="BM679" i="11"/>
  <c r="BM634" i="11"/>
  <c r="BM538" i="11"/>
  <c r="BM434" i="11"/>
  <c r="BM420" i="11"/>
  <c r="BM258" i="11"/>
  <c r="BM201" i="11"/>
  <c r="BM100" i="11"/>
  <c r="BM35" i="11"/>
  <c r="BM938" i="11"/>
  <c r="BM857" i="11"/>
  <c r="BM736" i="11"/>
  <c r="BM686" i="11"/>
  <c r="BM612" i="11"/>
  <c r="BM484" i="11"/>
  <c r="BM468" i="11"/>
  <c r="BM465" i="11"/>
  <c r="BM300" i="11"/>
  <c r="BM230" i="11"/>
  <c r="BM52" i="11"/>
  <c r="BM21" i="11"/>
  <c r="BM126" i="11"/>
  <c r="BM24" i="11"/>
  <c r="BM33" i="11"/>
  <c r="BM54" i="11"/>
  <c r="BM918" i="11"/>
  <c r="BM839" i="11"/>
  <c r="BM769" i="11"/>
  <c r="BM673" i="11"/>
  <c r="BM595" i="11"/>
  <c r="BM500" i="11"/>
  <c r="BM462" i="11"/>
  <c r="BM347" i="11"/>
  <c r="BM308" i="11"/>
  <c r="BM159" i="11"/>
  <c r="BM139" i="11"/>
  <c r="BM927" i="11"/>
  <c r="BM849" i="11"/>
  <c r="BM763" i="11"/>
  <c r="BM688" i="11"/>
  <c r="BM616" i="11"/>
  <c r="BM507" i="11"/>
  <c r="BM444" i="11"/>
  <c r="BM382" i="11"/>
  <c r="BM240" i="11"/>
  <c r="BM329" i="11"/>
  <c r="BM109" i="11"/>
  <c r="BM134" i="11"/>
  <c r="BM895" i="11"/>
  <c r="BM814" i="11"/>
  <c r="BM710" i="11"/>
  <c r="BM657" i="11"/>
  <c r="BM596" i="11"/>
  <c r="BM519" i="11"/>
  <c r="BM350" i="11"/>
  <c r="BM344" i="11"/>
  <c r="BM260" i="11"/>
  <c r="BM132" i="11"/>
  <c r="BM71" i="11"/>
  <c r="BM27" i="11"/>
  <c r="BM14" i="11"/>
  <c r="BM18" i="11"/>
  <c r="BM38" i="11"/>
  <c r="BM107" i="11"/>
  <c r="BM8" i="11"/>
  <c r="BM15" i="11"/>
  <c r="BM29" i="11"/>
  <c r="BM39" i="11"/>
  <c r="BM55" i="11"/>
  <c r="BM42" i="11"/>
  <c r="BM19" i="11"/>
  <c r="BM46" i="11"/>
  <c r="BM911" i="11"/>
  <c r="BM805" i="11"/>
  <c r="BM734" i="11"/>
  <c r="BM635" i="11"/>
  <c r="BM562" i="11"/>
  <c r="BM522" i="11"/>
  <c r="BM410" i="11"/>
  <c r="BM238" i="11"/>
  <c r="BM203" i="11"/>
  <c r="BM224" i="11"/>
  <c r="BM156" i="11"/>
  <c r="BM86" i="11"/>
  <c r="BM13" i="11"/>
  <c r="BM30" i="11"/>
  <c r="BM51" i="11"/>
  <c r="BM41" i="11"/>
  <c r="BM66" i="11"/>
  <c r="BM98" i="11"/>
  <c r="BM970" i="11"/>
  <c r="BM875" i="11"/>
  <c r="BM817" i="11"/>
  <c r="BM721" i="11"/>
  <c r="BM670" i="11"/>
  <c r="BM548" i="11"/>
  <c r="BM455" i="11"/>
  <c r="BM368" i="11"/>
  <c r="BM255" i="11"/>
  <c r="BM215" i="11"/>
  <c r="BM93" i="11"/>
  <c r="BM59" i="11"/>
  <c r="BM140" i="11"/>
  <c r="BM954" i="11"/>
  <c r="BM877" i="11"/>
  <c r="BM795" i="11"/>
  <c r="BM739" i="11"/>
  <c r="BM625" i="11"/>
  <c r="BM556" i="11"/>
  <c r="BM464" i="11"/>
  <c r="BM380" i="11"/>
  <c r="BM284" i="11"/>
  <c r="BM193" i="11"/>
  <c r="BM152" i="11"/>
  <c r="BM10" i="11"/>
  <c r="BM94" i="11"/>
  <c r="BM114" i="11"/>
  <c r="BM82" i="11"/>
  <c r="BM32" i="11"/>
  <c r="BM45" i="11"/>
  <c r="BF969" i="11"/>
  <c r="BF956" i="11"/>
  <c r="BF965" i="11"/>
  <c r="BF958" i="11"/>
  <c r="BF940" i="11"/>
  <c r="BF947" i="11"/>
  <c r="BF924" i="11"/>
  <c r="BF917" i="11"/>
  <c r="BF903" i="11"/>
  <c r="BF890" i="11"/>
  <c r="BF889" i="11"/>
  <c r="BF881" i="11"/>
  <c r="BF877" i="11"/>
  <c r="BF859" i="11"/>
  <c r="BF855" i="11"/>
  <c r="BF833" i="11"/>
  <c r="BF844" i="11"/>
  <c r="BF814" i="11"/>
  <c r="BF813" i="11"/>
  <c r="BF803" i="11"/>
  <c r="BF799" i="11"/>
  <c r="BF785" i="11"/>
  <c r="BF797" i="11"/>
  <c r="BF749" i="11"/>
  <c r="BF735" i="11"/>
  <c r="BF768" i="11"/>
  <c r="BF734" i="11"/>
  <c r="BF748" i="11"/>
  <c r="BF705" i="11"/>
  <c r="BF750" i="11"/>
  <c r="BF696" i="11"/>
  <c r="BF738" i="11"/>
  <c r="BF670" i="11"/>
  <c r="BF680" i="11"/>
  <c r="BF719" i="11"/>
  <c r="BF649" i="11"/>
  <c r="BF689" i="11"/>
  <c r="BF638" i="11"/>
  <c r="BF655" i="11"/>
  <c r="BF645" i="11"/>
  <c r="BF637" i="11"/>
  <c r="BF625" i="11"/>
  <c r="BF581" i="11"/>
  <c r="BF586" i="11"/>
  <c r="BF594" i="11"/>
  <c r="BF619" i="11"/>
  <c r="BF564" i="11"/>
  <c r="BF553" i="11"/>
  <c r="BF572" i="11"/>
  <c r="BF530" i="11"/>
  <c r="BF517" i="11"/>
  <c r="BF508" i="11"/>
  <c r="BF503" i="11"/>
  <c r="BF523" i="11"/>
  <c r="BF510" i="11"/>
  <c r="BF488" i="11"/>
  <c r="BF490" i="11"/>
  <c r="BF442" i="11"/>
  <c r="BF463" i="11"/>
  <c r="BF505" i="11"/>
  <c r="BF475" i="11"/>
  <c r="BF436" i="11"/>
  <c r="BF431" i="11"/>
  <c r="BF360" i="11"/>
  <c r="BF368" i="11"/>
  <c r="BF409" i="11"/>
  <c r="BF420" i="11"/>
  <c r="BF429" i="11"/>
  <c r="BF347" i="11"/>
  <c r="BF382" i="11"/>
  <c r="BF545" i="11"/>
  <c r="BF394" i="11"/>
  <c r="BF327" i="11"/>
  <c r="BF255" i="11"/>
  <c r="BF292" i="11"/>
  <c r="BF322" i="11"/>
  <c r="BF344" i="11"/>
  <c r="BF270" i="11"/>
  <c r="BF282" i="11"/>
  <c r="BF334" i="11"/>
  <c r="BF269" i="11"/>
  <c r="BF315" i="11"/>
  <c r="BF970" i="11"/>
  <c r="BF957" i="11"/>
  <c r="BF959" i="11"/>
  <c r="BF949" i="11"/>
  <c r="BF930" i="11"/>
  <c r="BF933" i="11"/>
  <c r="BF914" i="11"/>
  <c r="BF895" i="11"/>
  <c r="BF878" i="11"/>
  <c r="BF897" i="11"/>
  <c r="BF866" i="11"/>
  <c r="BF868" i="11"/>
  <c r="BF861" i="11"/>
  <c r="BF838" i="11"/>
  <c r="BF971" i="11"/>
  <c r="BF952" i="11"/>
  <c r="BF938" i="11"/>
  <c r="BF927" i="11"/>
  <c r="BF925" i="11"/>
  <c r="BF896" i="11"/>
  <c r="BF898" i="11"/>
  <c r="BF883" i="11"/>
  <c r="BF869" i="11"/>
  <c r="BF852" i="11"/>
  <c r="BF848" i="11"/>
  <c r="BF828" i="11"/>
  <c r="BF806" i="11"/>
  <c r="BF800" i="11"/>
  <c r="BF807" i="11"/>
  <c r="BF796" i="11"/>
  <c r="BF774" i="11"/>
  <c r="BF775" i="11"/>
  <c r="BF773" i="11"/>
  <c r="BF759" i="11"/>
  <c r="BF710" i="11"/>
  <c r="BF756" i="11"/>
  <c r="BF721" i="11"/>
  <c r="BF704" i="11"/>
  <c r="BF699" i="11"/>
  <c r="BF666" i="11"/>
  <c r="BF672" i="11"/>
  <c r="BF683" i="11"/>
  <c r="BF647" i="11"/>
  <c r="BF651" i="11"/>
  <c r="BF659" i="11"/>
  <c r="BF610" i="11"/>
  <c r="BF624" i="11"/>
  <c r="BF612" i="11"/>
  <c r="BF569" i="11"/>
  <c r="BF597" i="11"/>
  <c r="BF611" i="11"/>
  <c r="BF575" i="11"/>
  <c r="BF578" i="11"/>
  <c r="BF556" i="11"/>
  <c r="BF585" i="11"/>
  <c r="BF496" i="11"/>
  <c r="BF524" i="11"/>
  <c r="BF515" i="11"/>
  <c r="BF541" i="11"/>
  <c r="BF513" i="11"/>
  <c r="BF480" i="11"/>
  <c r="BF434" i="11"/>
  <c r="BF453" i="11"/>
  <c r="BF466" i="11"/>
  <c r="BF448" i="11"/>
  <c r="BF465" i="11"/>
  <c r="BF369" i="11"/>
  <c r="BF364" i="11"/>
  <c r="BF384" i="11"/>
  <c r="BF408" i="11"/>
  <c r="BF387" i="11"/>
  <c r="BF411" i="11"/>
  <c r="BF342" i="11"/>
  <c r="BF398" i="11"/>
  <c r="BF968" i="11"/>
  <c r="BF960" i="11"/>
  <c r="BF950" i="11"/>
  <c r="BF935" i="11"/>
  <c r="BF916" i="11"/>
  <c r="BF894" i="11"/>
  <c r="BF909" i="11"/>
  <c r="BF875" i="11"/>
  <c r="BF860" i="11"/>
  <c r="BF839" i="11"/>
  <c r="BF832" i="11"/>
  <c r="BF853" i="11"/>
  <c r="BF801" i="11"/>
  <c r="BF819" i="11"/>
  <c r="BF802" i="11"/>
  <c r="BF794" i="11"/>
  <c r="BF815" i="11"/>
  <c r="BF779" i="11"/>
  <c r="BF769" i="11"/>
  <c r="BF755" i="11"/>
  <c r="BF706" i="11"/>
  <c r="BF726" i="11"/>
  <c r="BF717" i="11"/>
  <c r="BF700" i="11"/>
  <c r="BF732" i="11"/>
  <c r="BF693" i="11"/>
  <c r="BF668" i="11"/>
  <c r="BF679" i="11"/>
  <c r="BF671" i="11"/>
  <c r="BF646" i="11"/>
  <c r="BF657" i="11"/>
  <c r="BF632" i="11"/>
  <c r="BF639" i="11"/>
  <c r="BF607" i="11"/>
  <c r="BF565" i="11"/>
  <c r="BF589" i="11"/>
  <c r="BF605" i="11"/>
  <c r="BF568" i="11"/>
  <c r="BF548" i="11"/>
  <c r="BF567" i="11"/>
  <c r="BF563" i="11"/>
  <c r="BF471" i="11"/>
  <c r="BF520" i="11"/>
  <c r="BF511" i="11"/>
  <c r="BF514" i="11"/>
  <c r="BF522" i="11"/>
  <c r="BF470" i="11"/>
  <c r="BF430" i="11"/>
  <c r="BF449" i="11"/>
  <c r="BF462" i="11"/>
  <c r="BF444" i="11"/>
  <c r="BF456" i="11"/>
  <c r="BF341" i="11"/>
  <c r="BF354" i="11"/>
  <c r="BF380" i="11"/>
  <c r="BF404" i="11"/>
  <c r="BF362" i="11"/>
  <c r="BF407" i="11"/>
  <c r="BF337" i="11"/>
  <c r="BF390" i="11"/>
  <c r="BF319" i="11"/>
  <c r="BF328" i="11"/>
  <c r="BF242" i="11"/>
  <c r="BF275" i="11"/>
  <c r="BF291" i="11"/>
  <c r="BF304" i="11"/>
  <c r="BF330" i="11"/>
  <c r="BF244" i="11"/>
  <c r="BF298" i="11"/>
  <c r="BF241" i="11"/>
  <c r="BF175" i="11"/>
  <c r="BF210" i="11"/>
  <c r="BF214" i="11"/>
  <c r="BF230" i="11"/>
  <c r="BF233" i="11"/>
  <c r="BF250" i="11"/>
  <c r="BF260" i="11"/>
  <c r="BF181" i="11"/>
  <c r="BF114" i="11"/>
  <c r="BF151" i="11"/>
  <c r="BF92" i="11"/>
  <c r="BF40" i="11"/>
  <c r="BF103" i="11"/>
  <c r="BF67" i="11"/>
  <c r="BF155" i="11"/>
  <c r="BF69" i="11"/>
  <c r="BF18" i="11"/>
  <c r="BF113" i="11"/>
  <c r="BF173" i="11"/>
  <c r="BF125" i="11"/>
  <c r="BF11" i="11"/>
  <c r="BF35" i="11"/>
  <c r="BF78" i="11"/>
  <c r="BF32" i="11"/>
  <c r="BF967" i="11"/>
  <c r="BF961" i="11"/>
  <c r="BF951" i="11"/>
  <c r="BF934" i="11"/>
  <c r="BF915" i="11"/>
  <c r="BF893" i="11"/>
  <c r="BF904" i="11"/>
  <c r="BF871" i="11"/>
  <c r="BF876" i="11"/>
  <c r="BF870" i="11"/>
  <c r="BF849" i="11"/>
  <c r="BF830" i="11"/>
  <c r="BF823" i="11"/>
  <c r="BF817" i="11"/>
  <c r="BF798" i="11"/>
  <c r="BF789" i="11"/>
  <c r="BF782" i="11"/>
  <c r="BF770" i="11"/>
  <c r="BF784" i="11"/>
  <c r="BF751" i="11"/>
  <c r="BF702" i="11"/>
  <c r="BF713" i="11"/>
  <c r="BF764" i="11"/>
  <c r="BF733" i="11"/>
  <c r="BF742" i="11"/>
  <c r="BF656" i="11"/>
  <c r="BF664" i="11"/>
  <c r="BF675" i="11"/>
  <c r="BF658" i="11"/>
  <c r="BF642" i="11"/>
  <c r="BF650" i="11"/>
  <c r="BF641" i="11"/>
  <c r="BF633" i="11"/>
  <c r="BF604" i="11"/>
  <c r="BF640" i="11"/>
  <c r="BF584" i="11"/>
  <c r="BF620" i="11"/>
  <c r="BF562" i="11"/>
  <c r="BF576" i="11"/>
  <c r="BF560" i="11"/>
  <c r="BF555" i="11"/>
  <c r="BF467" i="11"/>
  <c r="BF516" i="11"/>
  <c r="BF535" i="11"/>
  <c r="BF493" i="11"/>
  <c r="BF518" i="11"/>
  <c r="BF468" i="11"/>
  <c r="BF426" i="11"/>
  <c r="BF445" i="11"/>
  <c r="BF559" i="11"/>
  <c r="BF440" i="11"/>
  <c r="BF418" i="11"/>
  <c r="BF335" i="11"/>
  <c r="BF349" i="11"/>
  <c r="BF400" i="11"/>
  <c r="BF379" i="11"/>
  <c r="BF357" i="11"/>
  <c r="BF403" i="11"/>
  <c r="BF460" i="11"/>
  <c r="BF386" i="11"/>
  <c r="BF306" i="11"/>
  <c r="BF323" i="11"/>
  <c r="BF237" i="11"/>
  <c r="BF262" i="11"/>
  <c r="BF287" i="11"/>
  <c r="BF274" i="11"/>
  <c r="BF312" i="11"/>
  <c r="BF239" i="11"/>
  <c r="BF293" i="11"/>
  <c r="BF234" i="11"/>
  <c r="BF166" i="11"/>
  <c r="BF206" i="11"/>
  <c r="BF183" i="11"/>
  <c r="BF205" i="11"/>
  <c r="BF229" i="11"/>
  <c r="BF191" i="11"/>
  <c r="BF228" i="11"/>
  <c r="BF172" i="11"/>
  <c r="BF256" i="11"/>
  <c r="BF130" i="11"/>
  <c r="BF88" i="11"/>
  <c r="BF167" i="11"/>
  <c r="BF99" i="11"/>
  <c r="BF65" i="11"/>
  <c r="BF150" i="11"/>
  <c r="BF63" i="11"/>
  <c r="BF129" i="11"/>
  <c r="BF106" i="11"/>
  <c r="BF144" i="11"/>
  <c r="BF118" i="11"/>
  <c r="BF19" i="11"/>
  <c r="BF31" i="11"/>
  <c r="BF38" i="11"/>
  <c r="BF966" i="11"/>
  <c r="BF944" i="11"/>
  <c r="BF945" i="11"/>
  <c r="BF923" i="11"/>
  <c r="BF913" i="11"/>
  <c r="BF892" i="11"/>
  <c r="BF900" i="11"/>
  <c r="BF862" i="11"/>
  <c r="BF856" i="11"/>
  <c r="BF851" i="11"/>
  <c r="BF846" i="11"/>
  <c r="BF824" i="11"/>
  <c r="BF818" i="11"/>
  <c r="BF812" i="11"/>
  <c r="BF791" i="11"/>
  <c r="BF780" i="11"/>
  <c r="BF962" i="11"/>
  <c r="BF942" i="11"/>
  <c r="BF932" i="11"/>
  <c r="BF922" i="11"/>
  <c r="BF911" i="11"/>
  <c r="BF886" i="11"/>
  <c r="BF888" i="11"/>
  <c r="BF905" i="11"/>
  <c r="BF874" i="11"/>
  <c r="BF834" i="11"/>
  <c r="BF836" i="11"/>
  <c r="BF827" i="11"/>
  <c r="BF831" i="11"/>
  <c r="BF816" i="11"/>
  <c r="BF786" i="11"/>
  <c r="BF787" i="11"/>
  <c r="BF766" i="11"/>
  <c r="BF757" i="11"/>
  <c r="BF790" i="11"/>
  <c r="BF740" i="11"/>
  <c r="BF736" i="11"/>
  <c r="BF697" i="11"/>
  <c r="BF725" i="11"/>
  <c r="BF720" i="11"/>
  <c r="BF682" i="11"/>
  <c r="BF688" i="11"/>
  <c r="BF723" i="11"/>
  <c r="BF648" i="11"/>
  <c r="BF681" i="11"/>
  <c r="BF626" i="11"/>
  <c r="BF636" i="11"/>
  <c r="BF618" i="11"/>
  <c r="BF644" i="11"/>
  <c r="BF590" i="11"/>
  <c r="BF614" i="11"/>
  <c r="BF596" i="11"/>
  <c r="BF587" i="11"/>
  <c r="BF540" i="11"/>
  <c r="BF557" i="11"/>
  <c r="BF538" i="11"/>
  <c r="BF521" i="11"/>
  <c r="BF554" i="11"/>
  <c r="BF549" i="11"/>
  <c r="BF502" i="11"/>
  <c r="BF481" i="11"/>
  <c r="BF474" i="11"/>
  <c r="BF450" i="11"/>
  <c r="BF476" i="11"/>
  <c r="BF501" i="11"/>
  <c r="BF461" i="11"/>
  <c r="BF494" i="11"/>
  <c r="BF406" i="11"/>
  <c r="BF439" i="11"/>
  <c r="BF417" i="11"/>
  <c r="BF954" i="11"/>
  <c r="BF941" i="11"/>
  <c r="BF931" i="11"/>
  <c r="BF936" i="11"/>
  <c r="BF906" i="11"/>
  <c r="BF882" i="11"/>
  <c r="BF920" i="11"/>
  <c r="BF899" i="11"/>
  <c r="BF867" i="11"/>
  <c r="BF854" i="11"/>
  <c r="BF835" i="11"/>
  <c r="BF972" i="11"/>
  <c r="BF953" i="11"/>
  <c r="BF939" i="11"/>
  <c r="BF929" i="11"/>
  <c r="BF926" i="11"/>
  <c r="BF907" i="11"/>
  <c r="BF908" i="11"/>
  <c r="BF918" i="11"/>
  <c r="BF873" i="11"/>
  <c r="BF857" i="11"/>
  <c r="BF845" i="11"/>
  <c r="BF858" i="11"/>
  <c r="BF810" i="11"/>
  <c r="BF804" i="11"/>
  <c r="BF820" i="11"/>
  <c r="BF777" i="11"/>
  <c r="BF783" i="11"/>
  <c r="BF758" i="11"/>
  <c r="BF739" i="11"/>
  <c r="BF763" i="11"/>
  <c r="BF714" i="11"/>
  <c r="BF722" i="11"/>
  <c r="BF730" i="11"/>
  <c r="BF708" i="11"/>
  <c r="BF728" i="11"/>
  <c r="BF674" i="11"/>
  <c r="BF676" i="11"/>
  <c r="BF687" i="11"/>
  <c r="BF654" i="11"/>
  <c r="BF665" i="11"/>
  <c r="BF667" i="11"/>
  <c r="BF615" i="11"/>
  <c r="BF643" i="11"/>
  <c r="BF616" i="11"/>
  <c r="BF573" i="11"/>
  <c r="BF599" i="11"/>
  <c r="BF583" i="11"/>
  <c r="BF579" i="11"/>
  <c r="BF532" i="11"/>
  <c r="BF543" i="11"/>
  <c r="BF526" i="11"/>
  <c r="BF500" i="11"/>
  <c r="BF539" i="11"/>
  <c r="BF527" i="11"/>
  <c r="BF566" i="11"/>
  <c r="BF537" i="11"/>
  <c r="BF464" i="11"/>
  <c r="BF438" i="11"/>
  <c r="BF458" i="11"/>
  <c r="BF479" i="11"/>
  <c r="BF452" i="11"/>
  <c r="BF469" i="11"/>
  <c r="BF381" i="11"/>
  <c r="BF385" i="11"/>
  <c r="BF401" i="11"/>
  <c r="BF412" i="11"/>
  <c r="BF391" i="11"/>
  <c r="BF415" i="11"/>
  <c r="BF346" i="11"/>
  <c r="BF423" i="11"/>
  <c r="BF336" i="11"/>
  <c r="BF251" i="11"/>
  <c r="BF284" i="11"/>
  <c r="BF283" i="11"/>
  <c r="BF300" i="11"/>
  <c r="BF317" i="11"/>
  <c r="BF249" i="11"/>
  <c r="BF273" i="11"/>
  <c r="BF311" i="11"/>
  <c r="BF316" i="11"/>
  <c r="BF211" i="11"/>
  <c r="BF135" i="11"/>
  <c r="BF226" i="11"/>
  <c r="BF277" i="11"/>
  <c r="BF178" i="11"/>
  <c r="BF182" i="11"/>
  <c r="BF128" i="11"/>
  <c r="BF190" i="11"/>
  <c r="BF123" i="11"/>
  <c r="BF159" i="11"/>
  <c r="BF100" i="11"/>
  <c r="BF52" i="11"/>
  <c r="BF112" i="11"/>
  <c r="BF75" i="11"/>
  <c r="BF152" i="11"/>
  <c r="BF77" i="11"/>
  <c r="BF138" i="11"/>
  <c r="BF15" i="11"/>
  <c r="BF25" i="11"/>
  <c r="BF13" i="11"/>
  <c r="BF41" i="11"/>
  <c r="BF54" i="11"/>
  <c r="BF94" i="11"/>
  <c r="BF39" i="11"/>
  <c r="BF948" i="11"/>
  <c r="BF840" i="11"/>
  <c r="BF781" i="11"/>
  <c r="BF753" i="11"/>
  <c r="BF752" i="11"/>
  <c r="BF729" i="11"/>
  <c r="BF921" i="11"/>
  <c r="BF850" i="11"/>
  <c r="BF776" i="11"/>
  <c r="BF747" i="11"/>
  <c r="BF731" i="11"/>
  <c r="BF724" i="11"/>
  <c r="BF660" i="11"/>
  <c r="BF677" i="11"/>
  <c r="BF621" i="11"/>
  <c r="BF606" i="11"/>
  <c r="BF582" i="11"/>
  <c r="BF542" i="11"/>
  <c r="BF507" i="11"/>
  <c r="BF477" i="11"/>
  <c r="BF487" i="11"/>
  <c r="BF432" i="11"/>
  <c r="BF428" i="11"/>
  <c r="BF375" i="11"/>
  <c r="BF378" i="11"/>
  <c r="BF365" i="11"/>
  <c r="BF259" i="11"/>
  <c r="BF326" i="11"/>
  <c r="BF295" i="11"/>
  <c r="BF257" i="11"/>
  <c r="BF235" i="11"/>
  <c r="BF238" i="11"/>
  <c r="BF153" i="11"/>
  <c r="BF222" i="11"/>
  <c r="BF192" i="11"/>
  <c r="BF177" i="11"/>
  <c r="BF199" i="11"/>
  <c r="BF207" i="11"/>
  <c r="BF96" i="11"/>
  <c r="BF203" i="11"/>
  <c r="BF176" i="11"/>
  <c r="BF81" i="11"/>
  <c r="BF33" i="11"/>
  <c r="BF14" i="11"/>
  <c r="BF45" i="11"/>
  <c r="BF27" i="11"/>
  <c r="BF53" i="11"/>
  <c r="BF912" i="11"/>
  <c r="BF826" i="11"/>
  <c r="BF795" i="11"/>
  <c r="BF792" i="11"/>
  <c r="BF709" i="11"/>
  <c r="BF716" i="11"/>
  <c r="BF692" i="11"/>
  <c r="BF634" i="11"/>
  <c r="BF609" i="11"/>
  <c r="BF592" i="11"/>
  <c r="BF558" i="11"/>
  <c r="BF534" i="11"/>
  <c r="BF499" i="11"/>
  <c r="BF484" i="11"/>
  <c r="BF483" i="11"/>
  <c r="BF495" i="11"/>
  <c r="BF435" i="11"/>
  <c r="BF371" i="11"/>
  <c r="BF374" i="11"/>
  <c r="BF361" i="11"/>
  <c r="BF348" i="11"/>
  <c r="BF318" i="11"/>
  <c r="BF245" i="11"/>
  <c r="BF253" i="11"/>
  <c r="BF353" i="11"/>
  <c r="BF268" i="11"/>
  <c r="BF148" i="11"/>
  <c r="BF174" i="11"/>
  <c r="BF187" i="11"/>
  <c r="BF168" i="11"/>
  <c r="BF185" i="11"/>
  <c r="BF194" i="11"/>
  <c r="BF84" i="11"/>
  <c r="BF137" i="11"/>
  <c r="BF133" i="11"/>
  <c r="BF73" i="11"/>
  <c r="BF29" i="11"/>
  <c r="BF127" i="11"/>
  <c r="BF42" i="11"/>
  <c r="BF21" i="11"/>
  <c r="BF36" i="11"/>
  <c r="BF891" i="11"/>
  <c r="BF805" i="11"/>
  <c r="BF778" i="11"/>
  <c r="BF772" i="11"/>
  <c r="BF701" i="11"/>
  <c r="BF690" i="11"/>
  <c r="BF691" i="11"/>
  <c r="BF630" i="11"/>
  <c r="BF635" i="11"/>
  <c r="BF603" i="11"/>
  <c r="BF544" i="11"/>
  <c r="BF546" i="11"/>
  <c r="BF529" i="11"/>
  <c r="BF478" i="11"/>
  <c r="BF441" i="11"/>
  <c r="BF486" i="11"/>
  <c r="BF424" i="11"/>
  <c r="BF399" i="11"/>
  <c r="BF370" i="11"/>
  <c r="BF355" i="11"/>
  <c r="BF314" i="11"/>
  <c r="BF296" i="11"/>
  <c r="BF236" i="11"/>
  <c r="BF240" i="11"/>
  <c r="BF338" i="11"/>
  <c r="BF227" i="11"/>
  <c r="BF139" i="11"/>
  <c r="BF165" i="11"/>
  <c r="BF281" i="11"/>
  <c r="BF163" i="11"/>
  <c r="BF158" i="11"/>
  <c r="BF160" i="11"/>
  <c r="BF68" i="11"/>
  <c r="BF107" i="11"/>
  <c r="BF122" i="11"/>
  <c r="BF59" i="11"/>
  <c r="BF24" i="11"/>
  <c r="BF120" i="11"/>
  <c r="BF12" i="11"/>
  <c r="BF9" i="11"/>
  <c r="BF902" i="11"/>
  <c r="BF809" i="11"/>
  <c r="BF771" i="11"/>
  <c r="BF746" i="11"/>
  <c r="BF743" i="11"/>
  <c r="BF686" i="11"/>
  <c r="BF673" i="11"/>
  <c r="BF760" i="11"/>
  <c r="BF629" i="11"/>
  <c r="BF627" i="11"/>
  <c r="BF536" i="11"/>
  <c r="BF525" i="11"/>
  <c r="BF519" i="11"/>
  <c r="BF472" i="11"/>
  <c r="BF433" i="11"/>
  <c r="BF414" i="11"/>
  <c r="BF413" i="11"/>
  <c r="BF395" i="11"/>
  <c r="BF356" i="11"/>
  <c r="BF350" i="11"/>
  <c r="BF301" i="11"/>
  <c r="BF279" i="11"/>
  <c r="BF340" i="11"/>
  <c r="BF299" i="11"/>
  <c r="BF324" i="11"/>
  <c r="BF223" i="11"/>
  <c r="BF254" i="11"/>
  <c r="BF156" i="11"/>
  <c r="BF225" i="11"/>
  <c r="BF132" i="11"/>
  <c r="BF145" i="11"/>
  <c r="BF169" i="11"/>
  <c r="BF64" i="11"/>
  <c r="BF95" i="11"/>
  <c r="BF164" i="11"/>
  <c r="BF55" i="11"/>
  <c r="BF141" i="11"/>
  <c r="BF30" i="11"/>
  <c r="BF8" i="11"/>
  <c r="BF102" i="11"/>
  <c r="BF963" i="11"/>
  <c r="BF865" i="11"/>
  <c r="BF822" i="11"/>
  <c r="BF765" i="11"/>
  <c r="BF727" i="11"/>
  <c r="BF737" i="11"/>
  <c r="BF652" i="11"/>
  <c r="BF662" i="11"/>
  <c r="BF653" i="11"/>
  <c r="BF595" i="11"/>
  <c r="BF591" i="11"/>
  <c r="BF561" i="11"/>
  <c r="BF533" i="11"/>
  <c r="BF570" i="11"/>
  <c r="BF454" i="11"/>
  <c r="BF531" i="11"/>
  <c r="BF402" i="11"/>
  <c r="BF363" i="11"/>
  <c r="BF427" i="11"/>
  <c r="BF451" i="11"/>
  <c r="BF280" i="11"/>
  <c r="BF288" i="11"/>
  <c r="BF343" i="11"/>
  <c r="BF308" i="11"/>
  <c r="BF290" i="11"/>
  <c r="BF289" i="11"/>
  <c r="BF215" i="11"/>
  <c r="BF197" i="11"/>
  <c r="BF252" i="11"/>
  <c r="BF213" i="11"/>
  <c r="BF224" i="11"/>
  <c r="BF136" i="11"/>
  <c r="BF117" i="11"/>
  <c r="BF48" i="11"/>
  <c r="BF943" i="11"/>
  <c r="BF841" i="11"/>
  <c r="BF793" i="11"/>
  <c r="BF761" i="11"/>
  <c r="BF698" i="11"/>
  <c r="BF712" i="11"/>
  <c r="BF695" i="11"/>
  <c r="BF694" i="11"/>
  <c r="BF623" i="11"/>
  <c r="BF593" i="11"/>
  <c r="BF602" i="11"/>
  <c r="BF552" i="11"/>
  <c r="BF512" i="11"/>
  <c r="BF489" i="11"/>
  <c r="BF446" i="11"/>
  <c r="BF473" i="11"/>
  <c r="BF331" i="11"/>
  <c r="BF358" i="11"/>
  <c r="BF425" i="11"/>
  <c r="BF447" i="11"/>
  <c r="BF267" i="11"/>
  <c r="BF246" i="11"/>
  <c r="BF313" i="11"/>
  <c r="BF265" i="11"/>
  <c r="BF286" i="11"/>
  <c r="BF272" i="11"/>
  <c r="BF180" i="11"/>
  <c r="BF193" i="11"/>
  <c r="BF201" i="11"/>
  <c r="BF200" i="11"/>
  <c r="BF220" i="11"/>
  <c r="BF119" i="11"/>
  <c r="BF109" i="11"/>
  <c r="BF134" i="11"/>
  <c r="BF79" i="11"/>
  <c r="BF93" i="11"/>
  <c r="BF23" i="11"/>
  <c r="BF74" i="11"/>
  <c r="BF111" i="11"/>
  <c r="BF58" i="11"/>
  <c r="BF10" i="11"/>
  <c r="BF678" i="11"/>
  <c r="BF608" i="11"/>
  <c r="BF459" i="11"/>
  <c r="BF351" i="11"/>
  <c r="BF258" i="11"/>
  <c r="BF219" i="11"/>
  <c r="BF264" i="11"/>
  <c r="BF87" i="11"/>
  <c r="BF37" i="11"/>
  <c r="BF61" i="11"/>
  <c r="BF684" i="11"/>
  <c r="BF598" i="11"/>
  <c r="BF422" i="11"/>
  <c r="BF419" i="11"/>
  <c r="BF309" i="11"/>
  <c r="BF157" i="11"/>
  <c r="BF212" i="11"/>
  <c r="BF83" i="11"/>
  <c r="BF98" i="11"/>
  <c r="BF49" i="11"/>
  <c r="BF669" i="11"/>
  <c r="BF574" i="11"/>
  <c r="BF498" i="11"/>
  <c r="BF455" i="11"/>
  <c r="BF321" i="11"/>
  <c r="BF202" i="11"/>
  <c r="BF140" i="11"/>
  <c r="BF71" i="11"/>
  <c r="BF82" i="11"/>
  <c r="BF86" i="11"/>
  <c r="BF887" i="11"/>
  <c r="BF685" i="11"/>
  <c r="BF551" i="11"/>
  <c r="BF457" i="11"/>
  <c r="BF443" i="11"/>
  <c r="BF261" i="11"/>
  <c r="BF188" i="11"/>
  <c r="BF232" i="11"/>
  <c r="BF146" i="11"/>
  <c r="BF66" i="11"/>
  <c r="BF20" i="11"/>
  <c r="BF808" i="11"/>
  <c r="BF661" i="11"/>
  <c r="BF504" i="11"/>
  <c r="BF410" i="11"/>
  <c r="BF325" i="11"/>
  <c r="BF294" i="11"/>
  <c r="BF303" i="11"/>
  <c r="BF121" i="11"/>
  <c r="BF147" i="11"/>
  <c r="BF26" i="11"/>
  <c r="BF57" i="11"/>
  <c r="BF762" i="11"/>
  <c r="BF628" i="11"/>
  <c r="BF550" i="11"/>
  <c r="BF482" i="11"/>
  <c r="BF263" i="11"/>
  <c r="BF248" i="11"/>
  <c r="BF196" i="11"/>
  <c r="BF104" i="11"/>
  <c r="BF89" i="11"/>
  <c r="BF162" i="11"/>
  <c r="BF767" i="11"/>
  <c r="BF631" i="11"/>
  <c r="BF506" i="11"/>
  <c r="BF741" i="11"/>
  <c r="BF243" i="11"/>
  <c r="BF108" i="11"/>
  <c r="BF577" i="11"/>
  <c r="BF217" i="11"/>
  <c r="BF485" i="11"/>
  <c r="BF307" i="11"/>
  <c r="BF367" i="11"/>
  <c r="BF60" i="11"/>
  <c r="BF416" i="11"/>
  <c r="BF126" i="11"/>
  <c r="BF297" i="11"/>
  <c r="BF51" i="11"/>
  <c r="BF329" i="11"/>
  <c r="BF47" i="11"/>
  <c r="BF302" i="11"/>
  <c r="BF46" i="11"/>
  <c r="BJ968" i="11"/>
  <c r="BJ958" i="11"/>
  <c r="BJ942" i="11"/>
  <c r="BJ950" i="11"/>
  <c r="BJ926" i="11"/>
  <c r="BJ933" i="11"/>
  <c r="BJ913" i="11"/>
  <c r="BJ971" i="11"/>
  <c r="BJ961" i="11"/>
  <c r="BJ954" i="11"/>
  <c r="BJ939" i="11"/>
  <c r="BJ924" i="11"/>
  <c r="BJ932" i="11"/>
  <c r="BJ908" i="11"/>
  <c r="BJ887" i="11"/>
  <c r="BJ891" i="11"/>
  <c r="BJ860" i="11"/>
  <c r="BJ907" i="11"/>
  <c r="BJ867" i="11"/>
  <c r="BJ869" i="11"/>
  <c r="BJ844" i="11"/>
  <c r="BJ827" i="11"/>
  <c r="BJ839" i="11"/>
  <c r="BJ807" i="11"/>
  <c r="BJ801" i="11"/>
  <c r="BJ794" i="11"/>
  <c r="BJ782" i="11"/>
  <c r="BJ773" i="11"/>
  <c r="BJ768" i="11"/>
  <c r="BJ783" i="11"/>
  <c r="BJ770" i="11"/>
  <c r="BJ758" i="11"/>
  <c r="BJ743" i="11"/>
  <c r="BJ728" i="11"/>
  <c r="BJ714" i="11"/>
  <c r="BJ731" i="11"/>
  <c r="BJ697" i="11"/>
  <c r="BJ668" i="11"/>
  <c r="BJ678" i="11"/>
  <c r="BJ689" i="11"/>
  <c r="BJ679" i="11"/>
  <c r="BJ657" i="11"/>
  <c r="BJ649" i="11"/>
  <c r="BJ669" i="11"/>
  <c r="BJ635" i="11"/>
  <c r="BJ646" i="11"/>
  <c r="BJ618" i="11"/>
  <c r="BJ563" i="11"/>
  <c r="BJ611" i="11"/>
  <c r="BJ612" i="11"/>
  <c r="BJ589" i="11"/>
  <c r="BJ551" i="11"/>
  <c r="BJ559" i="11"/>
  <c r="BJ568" i="11"/>
  <c r="BJ564" i="11"/>
  <c r="BJ539" i="11"/>
  <c r="BJ469" i="11"/>
  <c r="BJ522" i="11"/>
  <c r="BJ521" i="11"/>
  <c r="BJ508" i="11"/>
  <c r="BJ511" i="11"/>
  <c r="BJ462" i="11"/>
  <c r="BJ436" i="11"/>
  <c r="BJ486" i="11"/>
  <c r="BJ435" i="11"/>
  <c r="BJ495" i="11"/>
  <c r="BJ450" i="11"/>
  <c r="BJ463" i="11"/>
  <c r="BJ375" i="11"/>
  <c r="BJ387" i="11"/>
  <c r="BJ415" i="11"/>
  <c r="BJ356" i="11"/>
  <c r="BJ398" i="11"/>
  <c r="BJ418" i="11"/>
  <c r="BJ368" i="11"/>
  <c r="BJ401" i="11"/>
  <c r="BJ430" i="11"/>
  <c r="BJ325" i="11"/>
  <c r="BJ265" i="11"/>
  <c r="BJ312" i="11"/>
  <c r="BJ244" i="11"/>
  <c r="BJ264" i="11"/>
  <c r="BJ293" i="11"/>
  <c r="BJ280" i="11"/>
  <c r="BJ314" i="11"/>
  <c r="BJ237" i="11"/>
  <c r="BJ287" i="11"/>
  <c r="BJ235" i="11"/>
  <c r="BJ173" i="11"/>
  <c r="BJ177" i="11"/>
  <c r="BJ224" i="11"/>
  <c r="BJ158" i="11"/>
  <c r="BJ318" i="11"/>
  <c r="BJ296" i="11"/>
  <c r="BJ126" i="11"/>
  <c r="BJ222" i="11"/>
  <c r="BJ138" i="11"/>
  <c r="BJ167" i="11"/>
  <c r="BJ106" i="11"/>
  <c r="BJ66" i="11"/>
  <c r="BJ122" i="11"/>
  <c r="BJ77" i="11"/>
  <c r="BJ132" i="11"/>
  <c r="BJ119" i="11"/>
  <c r="BJ79" i="11"/>
  <c r="BJ49" i="11"/>
  <c r="BJ68" i="11"/>
  <c r="BJ123" i="11"/>
  <c r="BJ36" i="11"/>
  <c r="BJ13" i="11"/>
  <c r="BJ33" i="11"/>
  <c r="BJ136" i="11"/>
  <c r="BJ967" i="11"/>
  <c r="BJ957" i="11"/>
  <c r="BJ952" i="11"/>
  <c r="BJ951" i="11"/>
  <c r="BJ921" i="11"/>
  <c r="BJ915" i="11"/>
  <c r="BJ904" i="11"/>
  <c r="BJ896" i="11"/>
  <c r="BJ903" i="11"/>
  <c r="BJ875" i="11"/>
  <c r="BJ874" i="11"/>
  <c r="BJ841" i="11"/>
  <c r="BJ849" i="11"/>
  <c r="BJ859" i="11"/>
  <c r="BJ832" i="11"/>
  <c r="BJ812" i="11"/>
  <c r="BJ815" i="11"/>
  <c r="BJ813" i="11"/>
  <c r="BJ779" i="11"/>
  <c r="BJ791" i="11"/>
  <c r="BJ760" i="11"/>
  <c r="BJ755" i="11"/>
  <c r="BJ771" i="11"/>
  <c r="BJ757" i="11"/>
  <c r="BJ712" i="11"/>
  <c r="BJ724" i="11"/>
  <c r="BJ732" i="11"/>
  <c r="BJ702" i="11"/>
  <c r="BJ726" i="11"/>
  <c r="BJ688" i="11"/>
  <c r="BJ730" i="11"/>
  <c r="BJ666" i="11"/>
  <c r="BJ677" i="11"/>
  <c r="BJ660" i="11"/>
  <c r="BJ661" i="11"/>
  <c r="BJ636" i="11"/>
  <c r="BJ641" i="11"/>
  <c r="BJ616" i="11"/>
  <c r="BJ642" i="11"/>
  <c r="BJ599" i="11"/>
  <c r="BJ630" i="11"/>
  <c r="BJ582" i="11"/>
  <c r="BJ585" i="11"/>
  <c r="BJ574" i="11"/>
  <c r="BJ534" i="11"/>
  <c r="BJ570" i="11"/>
  <c r="BJ558" i="11"/>
  <c r="BJ587" i="11"/>
  <c r="BJ506" i="11"/>
  <c r="BJ514" i="11"/>
  <c r="BJ501" i="11"/>
  <c r="BJ500" i="11"/>
  <c r="BJ479" i="11"/>
  <c r="BJ507" i="11"/>
  <c r="BJ457" i="11"/>
  <c r="BJ424" i="11"/>
  <c r="BJ455" i="11"/>
  <c r="BJ520" i="11"/>
  <c r="BJ478" i="11"/>
  <c r="BJ438" i="11"/>
  <c r="BJ416" i="11"/>
  <c r="BJ338" i="11"/>
  <c r="BJ351" i="11"/>
  <c r="BJ403" i="11"/>
  <c r="BJ453" i="11"/>
  <c r="BJ386" i="11"/>
  <c r="BJ406" i="11"/>
  <c r="BJ349" i="11"/>
  <c r="BJ344" i="11"/>
  <c r="BJ363" i="11"/>
  <c r="BJ317" i="11"/>
  <c r="BJ253" i="11"/>
  <c r="BJ290" i="11"/>
  <c r="BJ307" i="11"/>
  <c r="BJ324" i="11"/>
  <c r="BJ243" i="11"/>
  <c r="BJ259" i="11"/>
  <c r="BJ292" i="11"/>
  <c r="BJ313" i="11"/>
  <c r="BJ236" i="11"/>
  <c r="BJ225" i="11"/>
  <c r="BJ150" i="11"/>
  <c r="BJ262" i="11"/>
  <c r="BJ199" i="11"/>
  <c r="BJ207" i="11"/>
  <c r="BJ223" i="11"/>
  <c r="BJ202" i="11"/>
  <c r="BJ322" i="11"/>
  <c r="BJ174" i="11"/>
  <c r="BJ121" i="11"/>
  <c r="BJ140" i="11"/>
  <c r="BJ94" i="11"/>
  <c r="BJ46" i="11"/>
  <c r="BJ135" i="11"/>
  <c r="BJ63" i="11"/>
  <c r="BJ196" i="11"/>
  <c r="BJ103" i="11"/>
  <c r="BJ67" i="11"/>
  <c r="BJ175" i="11"/>
  <c r="BJ31" i="11"/>
  <c r="BJ20" i="11"/>
  <c r="BJ9" i="11"/>
  <c r="BJ88" i="11"/>
  <c r="BJ15" i="11"/>
  <c r="BJ966" i="11"/>
  <c r="BJ956" i="11"/>
  <c r="BJ947" i="11"/>
  <c r="BJ927" i="11"/>
  <c r="BJ920" i="11"/>
  <c r="BJ914" i="11"/>
  <c r="BJ888" i="11"/>
  <c r="BJ969" i="11"/>
  <c r="BJ953" i="11"/>
  <c r="BJ944" i="11"/>
  <c r="BJ917" i="11"/>
  <c r="BJ902" i="11"/>
  <c r="BJ890" i="11"/>
  <c r="BJ871" i="11"/>
  <c r="BJ857" i="11"/>
  <c r="BJ836" i="11"/>
  <c r="BJ848" i="11"/>
  <c r="BJ826" i="11"/>
  <c r="BJ802" i="11"/>
  <c r="BJ809" i="11"/>
  <c r="BJ817" i="11"/>
  <c r="BJ769" i="11"/>
  <c r="BJ751" i="11"/>
  <c r="BJ749" i="11"/>
  <c r="BJ741" i="11"/>
  <c r="BJ720" i="11"/>
  <c r="BJ740" i="11"/>
  <c r="BJ722" i="11"/>
  <c r="BJ684" i="11"/>
  <c r="BJ686" i="11"/>
  <c r="BJ685" i="11"/>
  <c r="BJ656" i="11"/>
  <c r="BJ659" i="11"/>
  <c r="BJ647" i="11"/>
  <c r="BJ607" i="11"/>
  <c r="BJ638" i="11"/>
  <c r="BJ643" i="11"/>
  <c r="BJ615" i="11"/>
  <c r="BJ597" i="11"/>
  <c r="BJ542" i="11"/>
  <c r="BJ554" i="11"/>
  <c r="BJ536" i="11"/>
  <c r="BJ523" i="11"/>
  <c r="BJ510" i="11"/>
  <c r="BJ531" i="11"/>
  <c r="BJ487" i="11"/>
  <c r="BJ503" i="11"/>
  <c r="BJ444" i="11"/>
  <c r="BJ467" i="11"/>
  <c r="BJ516" i="11"/>
  <c r="BJ459" i="11"/>
  <c r="BJ426" i="11"/>
  <c r="BJ422" i="11"/>
  <c r="BJ427" i="11"/>
  <c r="BJ346" i="11"/>
  <c r="BJ365" i="11"/>
  <c r="BJ369" i="11"/>
  <c r="BJ384" i="11"/>
  <c r="BJ358" i="11"/>
  <c r="BJ282" i="11"/>
  <c r="BJ299" i="11"/>
  <c r="BJ303" i="11"/>
  <c r="BJ302" i="11"/>
  <c r="BJ267" i="11"/>
  <c r="BJ288" i="11"/>
  <c r="BJ295" i="11"/>
  <c r="BJ230" i="11"/>
  <c r="BJ146" i="11"/>
  <c r="BJ233" i="11"/>
  <c r="BJ335" i="11"/>
  <c r="BJ219" i="11"/>
  <c r="BJ188" i="11"/>
  <c r="BJ214" i="11"/>
  <c r="BJ112" i="11"/>
  <c r="BJ114" i="11"/>
  <c r="BJ58" i="11"/>
  <c r="BJ118" i="11"/>
  <c r="BJ162" i="11"/>
  <c r="BJ109" i="11"/>
  <c r="BJ65" i="11"/>
  <c r="BJ100" i="11"/>
  <c r="BJ59" i="11"/>
  <c r="BJ139" i="11"/>
  <c r="BJ40" i="11"/>
  <c r="BJ30" i="11"/>
  <c r="BJ963" i="11"/>
  <c r="BJ943" i="11"/>
  <c r="BJ925" i="11"/>
  <c r="BJ912" i="11"/>
  <c r="BJ905" i="11"/>
  <c r="BJ877" i="11"/>
  <c r="BJ866" i="11"/>
  <c r="BJ876" i="11"/>
  <c r="BJ865" i="11"/>
  <c r="BJ833" i="11"/>
  <c r="BJ824" i="11"/>
  <c r="BJ820" i="11"/>
  <c r="BJ800" i="11"/>
  <c r="BJ778" i="11"/>
  <c r="BJ756" i="11"/>
  <c r="BJ737" i="11"/>
  <c r="BJ765" i="11"/>
  <c r="BJ708" i="11"/>
  <c r="BJ750" i="11"/>
  <c r="BJ710" i="11"/>
  <c r="BJ713" i="11"/>
  <c r="BJ676" i="11"/>
  <c r="BJ674" i="11"/>
  <c r="BJ721" i="11"/>
  <c r="BJ671" i="11"/>
  <c r="BJ644" i="11"/>
  <c r="BJ639" i="11"/>
  <c r="BJ586" i="11"/>
  <c r="BJ645" i="11"/>
  <c r="BJ608" i="11"/>
  <c r="BJ593" i="11"/>
  <c r="BJ584" i="11"/>
  <c r="BJ530" i="11"/>
  <c r="BJ545" i="11"/>
  <c r="BJ553" i="11"/>
  <c r="BJ502" i="11"/>
  <c r="BJ489" i="11"/>
  <c r="BJ517" i="11"/>
  <c r="BJ475" i="11"/>
  <c r="BJ485" i="11"/>
  <c r="BJ432" i="11"/>
  <c r="BJ451" i="11"/>
  <c r="BJ464" i="11"/>
  <c r="BJ446" i="11"/>
  <c r="BJ412" i="11"/>
  <c r="BJ395" i="11"/>
  <c r="BJ411" i="11"/>
  <c r="BJ449" i="11"/>
  <c r="BJ355" i="11"/>
  <c r="BJ364" i="11"/>
  <c r="BJ334" i="11"/>
  <c r="BJ348" i="11"/>
  <c r="BJ261" i="11"/>
  <c r="BJ286" i="11"/>
  <c r="BJ277" i="11"/>
  <c r="BJ289" i="11"/>
  <c r="BJ255" i="11"/>
  <c r="BJ246" i="11"/>
  <c r="BJ270" i="11"/>
  <c r="BJ217" i="11"/>
  <c r="BJ137" i="11"/>
  <c r="BJ220" i="11"/>
  <c r="BJ203" i="11"/>
  <c r="BJ211" i="11"/>
  <c r="BJ117" i="11"/>
  <c r="BJ165" i="11"/>
  <c r="BJ205" i="11"/>
  <c r="BJ102" i="11"/>
  <c r="BJ42" i="11"/>
  <c r="BJ89" i="11"/>
  <c r="BJ127" i="11"/>
  <c r="BJ99" i="11"/>
  <c r="BJ57" i="11"/>
  <c r="BJ47" i="11"/>
  <c r="BJ153" i="11"/>
  <c r="BJ23" i="11"/>
  <c r="BJ29" i="11"/>
  <c r="BJ962" i="11"/>
  <c r="BJ940" i="11"/>
  <c r="BJ923" i="11"/>
  <c r="BJ911" i="11"/>
  <c r="BJ899" i="11"/>
  <c r="BJ873" i="11"/>
  <c r="BJ862" i="11"/>
  <c r="BJ854" i="11"/>
  <c r="BJ851" i="11"/>
  <c r="BJ830" i="11"/>
  <c r="BJ819" i="11"/>
  <c r="BJ814" i="11"/>
  <c r="BJ796" i="11"/>
  <c r="BJ795" i="11"/>
  <c r="BJ747" i="11"/>
  <c r="BJ733" i="11"/>
  <c r="BJ761" i="11"/>
  <c r="BJ704" i="11"/>
  <c r="BJ735" i="11"/>
  <c r="BJ706" i="11"/>
  <c r="BJ709" i="11"/>
  <c r="BJ672" i="11"/>
  <c r="BJ670" i="11"/>
  <c r="BJ691" i="11"/>
  <c r="BJ652" i="11"/>
  <c r="BJ640" i="11"/>
  <c r="BJ626" i="11"/>
  <c r="BJ648" i="11"/>
  <c r="BJ603" i="11"/>
  <c r="BJ605" i="11"/>
  <c r="BJ619" i="11"/>
  <c r="BJ576" i="11"/>
  <c r="BJ565" i="11"/>
  <c r="BJ573" i="11"/>
  <c r="BJ548" i="11"/>
  <c r="BJ498" i="11"/>
  <c r="BJ535" i="11"/>
  <c r="BJ504" i="11"/>
  <c r="BJ533" i="11"/>
  <c r="BJ466" i="11"/>
  <c r="BJ428" i="11"/>
  <c r="BJ447" i="11"/>
  <c r="BJ496" i="11"/>
  <c r="BJ442" i="11"/>
  <c r="BJ408" i="11"/>
  <c r="BJ391" i="11"/>
  <c r="BJ407" i="11"/>
  <c r="BJ445" i="11"/>
  <c r="BJ425" i="11"/>
  <c r="BJ354" i="11"/>
  <c r="BJ330" i="11"/>
  <c r="BJ329" i="11"/>
  <c r="BJ257" i="11"/>
  <c r="BJ273" i="11"/>
  <c r="BJ268" i="11"/>
  <c r="BJ272" i="11"/>
  <c r="BJ251" i="11"/>
  <c r="BJ242" i="11"/>
  <c r="BJ245" i="11"/>
  <c r="BJ213" i="11"/>
  <c r="BJ191" i="11"/>
  <c r="BJ212" i="11"/>
  <c r="BJ194" i="11"/>
  <c r="BJ180" i="11"/>
  <c r="BJ108" i="11"/>
  <c r="BJ156" i="11"/>
  <c r="BJ169" i="11"/>
  <c r="BJ98" i="11"/>
  <c r="BJ38" i="11"/>
  <c r="BJ81" i="11"/>
  <c r="BJ113" i="11"/>
  <c r="BJ95" i="11"/>
  <c r="BJ53" i="11"/>
  <c r="BJ35" i="11"/>
  <c r="BJ60" i="11"/>
  <c r="BJ18" i="11"/>
  <c r="BJ24" i="11"/>
  <c r="BJ960" i="11"/>
  <c r="BJ949" i="11"/>
  <c r="BJ922" i="11"/>
  <c r="BJ918" i="11"/>
  <c r="BJ895" i="11"/>
  <c r="BJ878" i="11"/>
  <c r="BJ883" i="11"/>
  <c r="BJ858" i="11"/>
  <c r="BJ846" i="11"/>
  <c r="BJ823" i="11"/>
  <c r="BJ808" i="11"/>
  <c r="BJ810" i="11"/>
  <c r="BJ787" i="11"/>
  <c r="BJ789" i="11"/>
  <c r="BJ742" i="11"/>
  <c r="BJ767" i="11"/>
  <c r="BJ753" i="11"/>
  <c r="BJ700" i="11"/>
  <c r="BJ699" i="11"/>
  <c r="BJ698" i="11"/>
  <c r="BJ705" i="11"/>
  <c r="BJ717" i="11"/>
  <c r="BJ662" i="11"/>
  <c r="BJ687" i="11"/>
  <c r="BJ650" i="11"/>
  <c r="BJ632" i="11"/>
  <c r="BJ621" i="11"/>
  <c r="BJ629" i="11"/>
  <c r="BJ594" i="11"/>
  <c r="BJ596" i="11"/>
  <c r="BJ604" i="11"/>
  <c r="BJ583" i="11"/>
  <c r="BJ555" i="11"/>
  <c r="BJ566" i="11"/>
  <c r="BJ581" i="11"/>
  <c r="BJ494" i="11"/>
  <c r="BJ518" i="11"/>
  <c r="BJ561" i="11"/>
  <c r="BJ527" i="11"/>
  <c r="BJ481" i="11"/>
  <c r="BJ477" i="11"/>
  <c r="BJ443" i="11"/>
  <c r="BJ488" i="11"/>
  <c r="BJ434" i="11"/>
  <c r="BJ404" i="11"/>
  <c r="BJ362" i="11"/>
  <c r="BJ382" i="11"/>
  <c r="BJ429" i="11"/>
  <c r="BJ414" i="11"/>
  <c r="BJ340" i="11"/>
  <c r="BJ441" i="11"/>
  <c r="BJ350" i="11"/>
  <c r="BJ249" i="11"/>
  <c r="BJ269" i="11"/>
  <c r="BJ260" i="11"/>
  <c r="BJ238" i="11"/>
  <c r="BJ328" i="11"/>
  <c r="BJ342" i="11"/>
  <c r="BJ341" i="11"/>
  <c r="BJ200" i="11"/>
  <c r="BJ168" i="11"/>
  <c r="BJ190" i="11"/>
  <c r="BJ176" i="11"/>
  <c r="BJ210" i="11"/>
  <c r="BJ275" i="11"/>
  <c r="BJ152" i="11"/>
  <c r="BJ157" i="11"/>
  <c r="BJ86" i="11"/>
  <c r="BJ187" i="11"/>
  <c r="BJ73" i="11"/>
  <c r="BJ201" i="11"/>
  <c r="BJ87" i="11"/>
  <c r="BJ45" i="11"/>
  <c r="BJ27" i="11"/>
  <c r="BJ48" i="11"/>
  <c r="BJ104" i="11"/>
  <c r="BJ12" i="11"/>
  <c r="BJ970" i="11"/>
  <c r="BJ930" i="11"/>
  <c r="BJ900" i="11"/>
  <c r="BJ886" i="11"/>
  <c r="BJ840" i="11"/>
  <c r="BJ850" i="11"/>
  <c r="BJ805" i="11"/>
  <c r="BJ776" i="11"/>
  <c r="BJ793" i="11"/>
  <c r="BJ729" i="11"/>
  <c r="BJ736" i="11"/>
  <c r="BJ690" i="11"/>
  <c r="BJ665" i="11"/>
  <c r="BJ664" i="11"/>
  <c r="BJ623" i="11"/>
  <c r="BJ598" i="11"/>
  <c r="BJ560" i="11"/>
  <c r="BJ540" i="11"/>
  <c r="BJ529" i="11"/>
  <c r="BJ512" i="11"/>
  <c r="BJ448" i="11"/>
  <c r="BJ524" i="11"/>
  <c r="BJ468" i="11"/>
  <c r="BJ476" i="11"/>
  <c r="BJ390" i="11"/>
  <c r="BJ409" i="11"/>
  <c r="BJ304" i="11"/>
  <c r="BJ316" i="11"/>
  <c r="BJ306" i="11"/>
  <c r="BJ300" i="11"/>
  <c r="BJ155" i="11"/>
  <c r="BJ172" i="11"/>
  <c r="BJ193" i="11"/>
  <c r="BJ125" i="11"/>
  <c r="BJ74" i="11"/>
  <c r="BJ164" i="11"/>
  <c r="BJ71" i="11"/>
  <c r="BJ10" i="11"/>
  <c r="BJ52" i="11"/>
  <c r="BJ965" i="11"/>
  <c r="BJ931" i="11"/>
  <c r="BJ897" i="11"/>
  <c r="BJ881" i="11"/>
  <c r="BJ852" i="11"/>
  <c r="BJ828" i="11"/>
  <c r="BJ804" i="11"/>
  <c r="BJ764" i="11"/>
  <c r="BJ781" i="11"/>
  <c r="BJ716" i="11"/>
  <c r="BJ734" i="11"/>
  <c r="BJ682" i="11"/>
  <c r="BJ651" i="11"/>
  <c r="BJ673" i="11"/>
  <c r="BJ634" i="11"/>
  <c r="BJ610" i="11"/>
  <c r="BJ538" i="11"/>
  <c r="BJ532" i="11"/>
  <c r="BJ493" i="11"/>
  <c r="BJ483" i="11"/>
  <c r="BJ440" i="11"/>
  <c r="BJ482" i="11"/>
  <c r="BJ420" i="11"/>
  <c r="BJ419" i="11"/>
  <c r="BJ361" i="11"/>
  <c r="BJ380" i="11"/>
  <c r="BJ274" i="11"/>
  <c r="BJ281" i="11"/>
  <c r="BJ263" i="11"/>
  <c r="BJ291" i="11"/>
  <c r="BJ141" i="11"/>
  <c r="BJ232" i="11"/>
  <c r="BJ130" i="11"/>
  <c r="BJ241" i="11"/>
  <c r="BJ54" i="11"/>
  <c r="BJ144" i="11"/>
  <c r="BJ61" i="11"/>
  <c r="BJ55" i="11"/>
  <c r="BJ37" i="11"/>
  <c r="BJ959" i="11"/>
  <c r="BJ936" i="11"/>
  <c r="BJ894" i="11"/>
  <c r="BJ882" i="11"/>
  <c r="BJ835" i="11"/>
  <c r="BJ803" i="11"/>
  <c r="BJ784" i="11"/>
  <c r="BJ772" i="11"/>
  <c r="BJ786" i="11"/>
  <c r="BJ695" i="11"/>
  <c r="BJ701" i="11"/>
  <c r="BJ658" i="11"/>
  <c r="BJ667" i="11"/>
  <c r="BJ637" i="11"/>
  <c r="BJ579" i="11"/>
  <c r="BJ595" i="11"/>
  <c r="BJ546" i="11"/>
  <c r="BJ578" i="11"/>
  <c r="BJ505" i="11"/>
  <c r="BJ515" i="11"/>
  <c r="BJ471" i="11"/>
  <c r="BJ484" i="11"/>
  <c r="BJ379" i="11"/>
  <c r="BJ378" i="11"/>
  <c r="BJ410" i="11"/>
  <c r="BJ433" i="11"/>
  <c r="BJ240" i="11"/>
  <c r="BJ337" i="11"/>
  <c r="BJ323" i="11"/>
  <c r="BJ283" i="11"/>
  <c r="BJ163" i="11"/>
  <c r="BJ360" i="11"/>
  <c r="BJ256" i="11"/>
  <c r="BJ148" i="11"/>
  <c r="BJ129" i="11"/>
  <c r="BJ166" i="11"/>
  <c r="BJ41" i="11"/>
  <c r="BJ39" i="11"/>
  <c r="BJ25" i="11"/>
  <c r="BJ948" i="11"/>
  <c r="BJ929" i="11"/>
  <c r="BJ893" i="11"/>
  <c r="BJ870" i="11"/>
  <c r="BJ838" i="11"/>
  <c r="BJ799" i="11"/>
  <c r="BJ792" i="11"/>
  <c r="BJ763" i="11"/>
  <c r="BJ775" i="11"/>
  <c r="BJ723" i="11"/>
  <c r="BJ752" i="11"/>
  <c r="BJ748" i="11"/>
  <c r="BJ653" i="11"/>
  <c r="BJ633" i="11"/>
  <c r="BJ575" i="11"/>
  <c r="BJ606" i="11"/>
  <c r="BJ550" i="11"/>
  <c r="BJ557" i="11"/>
  <c r="BJ541" i="11"/>
  <c r="BJ490" i="11"/>
  <c r="BJ465" i="11"/>
  <c r="BJ474" i="11"/>
  <c r="BJ371" i="11"/>
  <c r="BJ374" i="11"/>
  <c r="BJ402" i="11"/>
  <c r="BJ400" i="11"/>
  <c r="BJ336" i="11"/>
  <c r="BJ315" i="11"/>
  <c r="BJ301" i="11"/>
  <c r="BJ279" i="11"/>
  <c r="BJ258" i="11"/>
  <c r="BJ250" i="11"/>
  <c r="BJ234" i="11"/>
  <c r="BJ133" i="11"/>
  <c r="BJ120" i="11"/>
  <c r="BJ160" i="11"/>
  <c r="BJ92" i="11"/>
  <c r="BJ32" i="11"/>
  <c r="BJ14" i="11"/>
  <c r="BJ945" i="11"/>
  <c r="BJ935" i="11"/>
  <c r="BJ892" i="11"/>
  <c r="BJ861" i="11"/>
  <c r="BJ834" i="11"/>
  <c r="BJ816" i="11"/>
  <c r="BJ790" i="11"/>
  <c r="BJ759" i="11"/>
  <c r="BJ774" i="11"/>
  <c r="BJ719" i="11"/>
  <c r="BJ693" i="11"/>
  <c r="BJ694" i="11"/>
  <c r="BJ620" i="11"/>
  <c r="BJ631" i="11"/>
  <c r="BJ567" i="11"/>
  <c r="BJ609" i="11"/>
  <c r="BJ577" i="11"/>
  <c r="BJ556" i="11"/>
  <c r="BJ513" i="11"/>
  <c r="BJ543" i="11"/>
  <c r="BJ456" i="11"/>
  <c r="BJ472" i="11"/>
  <c r="BJ343" i="11"/>
  <c r="BJ370" i="11"/>
  <c r="BJ381" i="11"/>
  <c r="BJ367" i="11"/>
  <c r="BJ326" i="11"/>
  <c r="BJ311" i="11"/>
  <c r="BJ297" i="11"/>
  <c r="BJ254" i="11"/>
  <c r="BJ252" i="11"/>
  <c r="BJ227" i="11"/>
  <c r="BJ226" i="11"/>
  <c r="BJ128" i="11"/>
  <c r="BJ111" i="11"/>
  <c r="BJ145" i="11"/>
  <c r="BJ151" i="11"/>
  <c r="BJ19" i="11"/>
  <c r="BJ8" i="11"/>
  <c r="BJ941" i="11"/>
  <c r="BJ916" i="11"/>
  <c r="BJ906" i="11"/>
  <c r="BJ855" i="11"/>
  <c r="BJ845" i="11"/>
  <c r="BJ798" i="11"/>
  <c r="BJ797" i="11"/>
  <c r="BJ746" i="11"/>
  <c r="BJ725" i="11"/>
  <c r="BJ727" i="11"/>
  <c r="BJ680" i="11"/>
  <c r="BJ681" i="11"/>
  <c r="BJ655" i="11"/>
  <c r="BJ590" i="11"/>
  <c r="BJ614" i="11"/>
  <c r="BJ592" i="11"/>
  <c r="BJ549" i="11"/>
  <c r="BJ519" i="11"/>
  <c r="BJ525" i="11"/>
  <c r="BJ499" i="11"/>
  <c r="BJ460" i="11"/>
  <c r="BJ454" i="11"/>
  <c r="BJ399" i="11"/>
  <c r="BJ458" i="11"/>
  <c r="BJ385" i="11"/>
  <c r="BJ353" i="11"/>
  <c r="BJ294" i="11"/>
  <c r="BJ298" i="11"/>
  <c r="BJ284" i="11"/>
  <c r="BJ229" i="11"/>
  <c r="BJ228" i="11"/>
  <c r="BJ215" i="11"/>
  <c r="BJ183" i="11"/>
  <c r="BJ178" i="11"/>
  <c r="BJ93" i="11"/>
  <c r="BJ107" i="11"/>
  <c r="BJ84" i="11"/>
  <c r="BJ51" i="11"/>
  <c r="BJ26" i="11"/>
  <c r="BJ934" i="11"/>
  <c r="BJ898" i="11"/>
  <c r="BJ868" i="11"/>
  <c r="BJ856" i="11"/>
  <c r="BJ822" i="11"/>
  <c r="BJ806" i="11"/>
  <c r="BJ785" i="11"/>
  <c r="BJ777" i="11"/>
  <c r="BJ696" i="11"/>
  <c r="BJ762" i="11"/>
  <c r="BJ692" i="11"/>
  <c r="BJ683" i="11"/>
  <c r="BJ628" i="11"/>
  <c r="BJ627" i="11"/>
  <c r="BJ591" i="11"/>
  <c r="BJ572" i="11"/>
  <c r="BJ562" i="11"/>
  <c r="BJ473" i="11"/>
  <c r="BJ537" i="11"/>
  <c r="BJ461" i="11"/>
  <c r="BJ439" i="11"/>
  <c r="BJ480" i="11"/>
  <c r="BJ357" i="11"/>
  <c r="BJ423" i="11"/>
  <c r="BJ417" i="11"/>
  <c r="BJ321" i="11"/>
  <c r="BJ248" i="11"/>
  <c r="BJ327" i="11"/>
  <c r="BJ331" i="11"/>
  <c r="BJ182" i="11"/>
  <c r="BJ185" i="11"/>
  <c r="BJ206" i="11"/>
  <c r="BJ147" i="11"/>
  <c r="BJ82" i="11"/>
  <c r="BJ69" i="11"/>
  <c r="BJ83" i="11"/>
  <c r="BJ21" i="11"/>
  <c r="BJ96" i="11"/>
  <c r="BJ972" i="11"/>
  <c r="BJ938" i="11"/>
  <c r="BJ909" i="11"/>
  <c r="BJ889" i="11"/>
  <c r="BJ853" i="11"/>
  <c r="BJ831" i="11"/>
  <c r="BJ818" i="11"/>
  <c r="BJ780" i="11"/>
  <c r="BJ766" i="11"/>
  <c r="BJ739" i="11"/>
  <c r="BJ738" i="11"/>
  <c r="BJ654" i="11"/>
  <c r="BJ675" i="11"/>
  <c r="BJ624" i="11"/>
  <c r="BJ625" i="11"/>
  <c r="BJ602" i="11"/>
  <c r="BJ569" i="11"/>
  <c r="BJ544" i="11"/>
  <c r="BJ552" i="11"/>
  <c r="BJ526" i="11"/>
  <c r="BJ452" i="11"/>
  <c r="BJ431" i="11"/>
  <c r="BJ470" i="11"/>
  <c r="BJ347" i="11"/>
  <c r="BJ394" i="11"/>
  <c r="BJ413" i="11"/>
  <c r="BJ308" i="11"/>
  <c r="BJ239" i="11"/>
  <c r="BJ319" i="11"/>
  <c r="BJ309" i="11"/>
  <c r="BJ159" i="11"/>
  <c r="BJ181" i="11"/>
  <c r="BJ197" i="11"/>
  <c r="BJ134" i="11"/>
  <c r="BJ78" i="11"/>
  <c r="BJ192" i="11"/>
  <c r="BJ75" i="11"/>
  <c r="BJ11" i="11"/>
  <c r="BJ64" i="11"/>
  <c r="BD956" i="11"/>
  <c r="BD947" i="11"/>
  <c r="BD943" i="11"/>
  <c r="BD934" i="11"/>
  <c r="BD926" i="11"/>
  <c r="BD915" i="11"/>
  <c r="BD906" i="11"/>
  <c r="BD883" i="11"/>
  <c r="BD890" i="11"/>
  <c r="BD882" i="11"/>
  <c r="BD861" i="11"/>
  <c r="BD856" i="11"/>
  <c r="BD852" i="11"/>
  <c r="BD838" i="11"/>
  <c r="BD836" i="11"/>
  <c r="BD824" i="11"/>
  <c r="BD806" i="11"/>
  <c r="BD800" i="11"/>
  <c r="BD795" i="11"/>
  <c r="BD777" i="11"/>
  <c r="BD784" i="11"/>
  <c r="BD750" i="11"/>
  <c r="BD740" i="11"/>
  <c r="BD773" i="11"/>
  <c r="BD751" i="11"/>
  <c r="BD734" i="11"/>
  <c r="BD731" i="11"/>
  <c r="BD701" i="11"/>
  <c r="BD735" i="11"/>
  <c r="BD692" i="11"/>
  <c r="BD657" i="11"/>
  <c r="BD673" i="11"/>
  <c r="BD729" i="11"/>
  <c r="BD655" i="11"/>
  <c r="BD670" i="11"/>
  <c r="BD643" i="11"/>
  <c r="BD652" i="11"/>
  <c r="BD640" i="11"/>
  <c r="BD632" i="11"/>
  <c r="BD624" i="11"/>
  <c r="BD618" i="11"/>
  <c r="BD590" i="11"/>
  <c r="BD592" i="11"/>
  <c r="BD596" i="11"/>
  <c r="BD559" i="11"/>
  <c r="BD549" i="11"/>
  <c r="BD548" i="11"/>
  <c r="BD535" i="11"/>
  <c r="BD542" i="11"/>
  <c r="BD526" i="11"/>
  <c r="BD504" i="11"/>
  <c r="BD516" i="11"/>
  <c r="BD490" i="11"/>
  <c r="BD493" i="11"/>
  <c r="BD447" i="11"/>
  <c r="BD480" i="11"/>
  <c r="BD454" i="11"/>
  <c r="BD463" i="11"/>
  <c r="BD441" i="11"/>
  <c r="BD425" i="11"/>
  <c r="BD374" i="11"/>
  <c r="BD398" i="11"/>
  <c r="BD477" i="11"/>
  <c r="BD360" i="11"/>
  <c r="BD364" i="11"/>
  <c r="BD409" i="11"/>
  <c r="BD400" i="11"/>
  <c r="BD452" i="11"/>
  <c r="BD379" i="11"/>
  <c r="BD395" i="11"/>
  <c r="BD324" i="11"/>
  <c r="BD268" i="11"/>
  <c r="BD302" i="11"/>
  <c r="BD331" i="11"/>
  <c r="BD336" i="11"/>
  <c r="BD246" i="11"/>
  <c r="BD283" i="11"/>
  <c r="BD344" i="11"/>
  <c r="BD245" i="11"/>
  <c r="BD290" i="11"/>
  <c r="BD232" i="11"/>
  <c r="BD181" i="11"/>
  <c r="BD255" i="11"/>
  <c r="BD240" i="11"/>
  <c r="BD166" i="11"/>
  <c r="BD193" i="11"/>
  <c r="BD261" i="11"/>
  <c r="BD187" i="11"/>
  <c r="BD340" i="11"/>
  <c r="BD173" i="11"/>
  <c r="BD120" i="11"/>
  <c r="BD165" i="11"/>
  <c r="BD73" i="11"/>
  <c r="BD156" i="11"/>
  <c r="BD109" i="11"/>
  <c r="BD64" i="11"/>
  <c r="BD152" i="11"/>
  <c r="BD94" i="11"/>
  <c r="BD46" i="11"/>
  <c r="BD20" i="11"/>
  <c r="BD135" i="11"/>
  <c r="BD29" i="11"/>
  <c r="BD30" i="11"/>
  <c r="BD12" i="11"/>
  <c r="BD49" i="11"/>
  <c r="BD972" i="11"/>
  <c r="BD954" i="11"/>
  <c r="BD965" i="11"/>
  <c r="BD953" i="11"/>
  <c r="BD932" i="11"/>
  <c r="BD925" i="11"/>
  <c r="BD914" i="11"/>
  <c r="BD905" i="11"/>
  <c r="BD903" i="11"/>
  <c r="BD886" i="11"/>
  <c r="BD867" i="11"/>
  <c r="BD878" i="11"/>
  <c r="BD854" i="11"/>
  <c r="BD839" i="11"/>
  <c r="BD834" i="11"/>
  <c r="BD823" i="11"/>
  <c r="BD831" i="11"/>
  <c r="BD801" i="11"/>
  <c r="BD819" i="11"/>
  <c r="BD783" i="11"/>
  <c r="BD796" i="11"/>
  <c r="BD779" i="11"/>
  <c r="BD741" i="11"/>
  <c r="BD736" i="11"/>
  <c r="BD769" i="11"/>
  <c r="BD747" i="11"/>
  <c r="BD727" i="11"/>
  <c r="BD722" i="11"/>
  <c r="BD697" i="11"/>
  <c r="BD725" i="11"/>
  <c r="BD691" i="11"/>
  <c r="BD653" i="11"/>
  <c r="BD669" i="11"/>
  <c r="BD695" i="11"/>
  <c r="BD650" i="11"/>
  <c r="BD648" i="11"/>
  <c r="BD639" i="11"/>
  <c r="BD746" i="11"/>
  <c r="BD638" i="11"/>
  <c r="BD630" i="11"/>
  <c r="BD633" i="11"/>
  <c r="BD612" i="11"/>
  <c r="BD581" i="11"/>
  <c r="BD603" i="11"/>
  <c r="BD591" i="11"/>
  <c r="BD550" i="11"/>
  <c r="BD545" i="11"/>
  <c r="BD576" i="11"/>
  <c r="BD531" i="11"/>
  <c r="BD522" i="11"/>
  <c r="BD513" i="11"/>
  <c r="BD500" i="11"/>
  <c r="BD507" i="11"/>
  <c r="BD486" i="11"/>
  <c r="BD489" i="11"/>
  <c r="BD443" i="11"/>
  <c r="BD474" i="11"/>
  <c r="BD450" i="11"/>
  <c r="BD498" i="11"/>
  <c r="BD433" i="11"/>
  <c r="BD419" i="11"/>
  <c r="BD370" i="11"/>
  <c r="BD394" i="11"/>
  <c r="BD418" i="11"/>
  <c r="BD494" i="11"/>
  <c r="BD354" i="11"/>
  <c r="BD401" i="11"/>
  <c r="BD367" i="11"/>
  <c r="BD448" i="11"/>
  <c r="BD375" i="11"/>
  <c r="BD391" i="11"/>
  <c r="BD341" i="11"/>
  <c r="BD264" i="11"/>
  <c r="BD298" i="11"/>
  <c r="BD325" i="11"/>
  <c r="BD323" i="11"/>
  <c r="BD242" i="11"/>
  <c r="BD279" i="11"/>
  <c r="BD313" i="11"/>
  <c r="BD236" i="11"/>
  <c r="BD286" i="11"/>
  <c r="BD228" i="11"/>
  <c r="BD172" i="11"/>
  <c r="BD207" i="11"/>
  <c r="BD227" i="11"/>
  <c r="BD157" i="11"/>
  <c r="BD188" i="11"/>
  <c r="BD257" i="11"/>
  <c r="BD178" i="11"/>
  <c r="BD233" i="11"/>
  <c r="BD159" i="11"/>
  <c r="BD317" i="11"/>
  <c r="BD153" i="11"/>
  <c r="BD69" i="11"/>
  <c r="BD123" i="11"/>
  <c r="BD104" i="11"/>
  <c r="BD177" i="11"/>
  <c r="BD144" i="11"/>
  <c r="BD86" i="11"/>
  <c r="BD42" i="11"/>
  <c r="BD40" i="11"/>
  <c r="BD107" i="11"/>
  <c r="BD24" i="11"/>
  <c r="BD26" i="11"/>
  <c r="BD959" i="11"/>
  <c r="BD948" i="11"/>
  <c r="BD945" i="11"/>
  <c r="BD936" i="11"/>
  <c r="BD916" i="11"/>
  <c r="BD923" i="11"/>
  <c r="BD893" i="11"/>
  <c r="BD902" i="11"/>
  <c r="BD873" i="11"/>
  <c r="BD859" i="11"/>
  <c r="BD841" i="11"/>
  <c r="BD826" i="11"/>
  <c r="BD815" i="11"/>
  <c r="BD804" i="11"/>
  <c r="BD778" i="11"/>
  <c r="BD792" i="11"/>
  <c r="BD767" i="11"/>
  <c r="BD765" i="11"/>
  <c r="BD752" i="11"/>
  <c r="BD757" i="11"/>
  <c r="BD749" i="11"/>
  <c r="BD721" i="11"/>
  <c r="BD733" i="11"/>
  <c r="BD694" i="11"/>
  <c r="BD724" i="11"/>
  <c r="BD659" i="11"/>
  <c r="BD662" i="11"/>
  <c r="BD623" i="11"/>
  <c r="BD616" i="11"/>
  <c r="BD641" i="11"/>
  <c r="BD574" i="11"/>
  <c r="BD595" i="11"/>
  <c r="BD584" i="11"/>
  <c r="BD579" i="11"/>
  <c r="BD554" i="11"/>
  <c r="BD561" i="11"/>
  <c r="BD565" i="11"/>
  <c r="BD532" i="11"/>
  <c r="BD512" i="11"/>
  <c r="BD540" i="11"/>
  <c r="BD510" i="11"/>
  <c r="BD435" i="11"/>
  <c r="BD476" i="11"/>
  <c r="BD487" i="11"/>
  <c r="BD479" i="11"/>
  <c r="BD403" i="11"/>
  <c r="BD432" i="11"/>
  <c r="BD410" i="11"/>
  <c r="BD428" i="11"/>
  <c r="BD413" i="11"/>
  <c r="BD358" i="11"/>
  <c r="BD412" i="11"/>
  <c r="BD399" i="11"/>
  <c r="BD316" i="11"/>
  <c r="BD234" i="11"/>
  <c r="BD349" i="11"/>
  <c r="BD301" i="11"/>
  <c r="BD322" i="11"/>
  <c r="BD241" i="11"/>
  <c r="BD330" i="11"/>
  <c r="BD244" i="11"/>
  <c r="BD185" i="11"/>
  <c r="BD194" i="11"/>
  <c r="BD211" i="11"/>
  <c r="BD197" i="11"/>
  <c r="BD230" i="11"/>
  <c r="BD151" i="11"/>
  <c r="BD182" i="11"/>
  <c r="BD174" i="11"/>
  <c r="BD89" i="11"/>
  <c r="BD39" i="11"/>
  <c r="BD96" i="11"/>
  <c r="BD114" i="11"/>
  <c r="BD98" i="11"/>
  <c r="BD112" i="11"/>
  <c r="BD9" i="11"/>
  <c r="BD33" i="11"/>
  <c r="BD61" i="11"/>
  <c r="BD95" i="11"/>
  <c r="BD968" i="11"/>
  <c r="BD967" i="11"/>
  <c r="BD941" i="11"/>
  <c r="BD940" i="11"/>
  <c r="BD911" i="11"/>
  <c r="BD899" i="11"/>
  <c r="BD898" i="11"/>
  <c r="BD874" i="11"/>
  <c r="BD862" i="11"/>
  <c r="BD868" i="11"/>
  <c r="BD833" i="11"/>
  <c r="BD832" i="11"/>
  <c r="BD818" i="11"/>
  <c r="BD808" i="11"/>
  <c r="BD786" i="11"/>
  <c r="BD780" i="11"/>
  <c r="BD771" i="11"/>
  <c r="BD787" i="11"/>
  <c r="BD742" i="11"/>
  <c r="BD706" i="11"/>
  <c r="BD709" i="11"/>
  <c r="BD712" i="11"/>
  <c r="BD679" i="11"/>
  <c r="BD681" i="11"/>
  <c r="BD688" i="11"/>
  <c r="BD690" i="11"/>
  <c r="BD654" i="11"/>
  <c r="BD672" i="11"/>
  <c r="BD615" i="11"/>
  <c r="BD621" i="11"/>
  <c r="BD602" i="11"/>
  <c r="BD614" i="11"/>
  <c r="BD608" i="11"/>
  <c r="BD541" i="11"/>
  <c r="BD558" i="11"/>
  <c r="BD543" i="11"/>
  <c r="BD518" i="11"/>
  <c r="BD538" i="11"/>
  <c r="BD524" i="11"/>
  <c r="BD482" i="11"/>
  <c r="BD484" i="11"/>
  <c r="BD423" i="11"/>
  <c r="BD446" i="11"/>
  <c r="BD458" i="11"/>
  <c r="BD466" i="11"/>
  <c r="BD356" i="11"/>
  <c r="BD365" i="11"/>
  <c r="BD381" i="11"/>
  <c r="BD519" i="11"/>
  <c r="BD523" i="11"/>
  <c r="BD461" i="11"/>
  <c r="BD371" i="11"/>
  <c r="BD357" i="11"/>
  <c r="BD281" i="11"/>
  <c r="BD293" i="11"/>
  <c r="BD280" i="11"/>
  <c r="BD288" i="11"/>
  <c r="BD275" i="11"/>
  <c r="BD295" i="11"/>
  <c r="BD299" i="11"/>
  <c r="BD224" i="11"/>
  <c r="BD140" i="11"/>
  <c r="BD162" i="11"/>
  <c r="BD282" i="11"/>
  <c r="BD222" i="11"/>
  <c r="BD196" i="11"/>
  <c r="BD229" i="11"/>
  <c r="BD146" i="11"/>
  <c r="BD125" i="11"/>
  <c r="BD63" i="11"/>
  <c r="BD130" i="11"/>
  <c r="BD84" i="11"/>
  <c r="BD138" i="11"/>
  <c r="BD74" i="11"/>
  <c r="BD52" i="11"/>
  <c r="BD99" i="11"/>
  <c r="BD14" i="11"/>
  <c r="BD45" i="11"/>
  <c r="BD71" i="11"/>
  <c r="BD960" i="11"/>
  <c r="BD958" i="11"/>
  <c r="BD939" i="11"/>
  <c r="BD927" i="11"/>
  <c r="BD909" i="11"/>
  <c r="BD887" i="11"/>
  <c r="BD904" i="11"/>
  <c r="BD870" i="11"/>
  <c r="BD860" i="11"/>
  <c r="BD855" i="11"/>
  <c r="BD851" i="11"/>
  <c r="BD830" i="11"/>
  <c r="BD805" i="11"/>
  <c r="BD803" i="11"/>
  <c r="BD781" i="11"/>
  <c r="BD772" i="11"/>
  <c r="BD766" i="11"/>
  <c r="BD776" i="11"/>
  <c r="BD738" i="11"/>
  <c r="BD702" i="11"/>
  <c r="BD705" i="11"/>
  <c r="BD708" i="11"/>
  <c r="BD675" i="11"/>
  <c r="BD677" i="11"/>
  <c r="BD684" i="11"/>
  <c r="BD686" i="11"/>
  <c r="BD647" i="11"/>
  <c r="BD651" i="11"/>
  <c r="BD610" i="11"/>
  <c r="BD637" i="11"/>
  <c r="BD598" i="11"/>
  <c r="BD609" i="11"/>
  <c r="BD605" i="11"/>
  <c r="BD537" i="11"/>
  <c r="BD544" i="11"/>
  <c r="BD539" i="11"/>
  <c r="BD505" i="11"/>
  <c r="BD525" i="11"/>
  <c r="BD520" i="11"/>
  <c r="BD478" i="11"/>
  <c r="BD460" i="11"/>
  <c r="BD546" i="11"/>
  <c r="BD442" i="11"/>
  <c r="BD453" i="11"/>
  <c r="BD462" i="11"/>
  <c r="BD346" i="11"/>
  <c r="BD361" i="11"/>
  <c r="BD369" i="11"/>
  <c r="BD469" i="11"/>
  <c r="BD495" i="11"/>
  <c r="BD457" i="11"/>
  <c r="BD343" i="11"/>
  <c r="BD351" i="11"/>
  <c r="BD277" i="11"/>
  <c r="BD289" i="11"/>
  <c r="BD267" i="11"/>
  <c r="BD284" i="11"/>
  <c r="BD262" i="11"/>
  <c r="BD291" i="11"/>
  <c r="BD294" i="11"/>
  <c r="BD220" i="11"/>
  <c r="BD136" i="11"/>
  <c r="BD304" i="11"/>
  <c r="BD253" i="11"/>
  <c r="BD214" i="11"/>
  <c r="BD192" i="11"/>
  <c r="BD225" i="11"/>
  <c r="BD141" i="11"/>
  <c r="BD113" i="11"/>
  <c r="BD59" i="11"/>
  <c r="BD121" i="11"/>
  <c r="BD68" i="11"/>
  <c r="BD118" i="11"/>
  <c r="BD66" i="11"/>
  <c r="BD38" i="11"/>
  <c r="BD83" i="11"/>
  <c r="BD8" i="11"/>
  <c r="BD41" i="11"/>
  <c r="BD35" i="11"/>
  <c r="BD949" i="11"/>
  <c r="BD931" i="11"/>
  <c r="BD913" i="11"/>
  <c r="BD895" i="11"/>
  <c r="BD897" i="11"/>
  <c r="BD866" i="11"/>
  <c r="BD849" i="11"/>
  <c r="BD814" i="11"/>
  <c r="BD797" i="11"/>
  <c r="BD790" i="11"/>
  <c r="BD770" i="11"/>
  <c r="BD732" i="11"/>
  <c r="BD726" i="11"/>
  <c r="BD700" i="11"/>
  <c r="BD685" i="11"/>
  <c r="BD668" i="11"/>
  <c r="BD635" i="11"/>
  <c r="BD636" i="11"/>
  <c r="BD620" i="11"/>
  <c r="BD585" i="11"/>
  <c r="BD577" i="11"/>
  <c r="BD582" i="11"/>
  <c r="BD556" i="11"/>
  <c r="BD517" i="11"/>
  <c r="BD511" i="11"/>
  <c r="BD439" i="11"/>
  <c r="BD438" i="11"/>
  <c r="BD473" i="11"/>
  <c r="BD337" i="11"/>
  <c r="BD402" i="11"/>
  <c r="BD417" i="11"/>
  <c r="BD444" i="11"/>
  <c r="BD387" i="11"/>
  <c r="BD256" i="11"/>
  <c r="BD306" i="11"/>
  <c r="BD326" i="11"/>
  <c r="BD287" i="11"/>
  <c r="BD239" i="11"/>
  <c r="BD274" i="11"/>
  <c r="BD175" i="11"/>
  <c r="BD251" i="11"/>
  <c r="BD217" i="11"/>
  <c r="BD132" i="11"/>
  <c r="BD51" i="11"/>
  <c r="BD88" i="11"/>
  <c r="BD102" i="11"/>
  <c r="BD36" i="11"/>
  <c r="BD15" i="11"/>
  <c r="BD10" i="11"/>
  <c r="BD970" i="11"/>
  <c r="BD961" i="11"/>
  <c r="BD929" i="11"/>
  <c r="BD908" i="11"/>
  <c r="BD892" i="11"/>
  <c r="BD865" i="11"/>
  <c r="BD857" i="11"/>
  <c r="BD871" i="11"/>
  <c r="BD827" i="11"/>
  <c r="BD793" i="11"/>
  <c r="BD763" i="11"/>
  <c r="BD748" i="11"/>
  <c r="BD719" i="11"/>
  <c r="BD743" i="11"/>
  <c r="BD687" i="11"/>
  <c r="BD661" i="11"/>
  <c r="BD649" i="11"/>
  <c r="BD627" i="11"/>
  <c r="BD589" i="11"/>
  <c r="BD570" i="11"/>
  <c r="BD597" i="11"/>
  <c r="BD573" i="11"/>
  <c r="BD569" i="11"/>
  <c r="BD501" i="11"/>
  <c r="BD508" i="11"/>
  <c r="BD536" i="11"/>
  <c r="BD427" i="11"/>
  <c r="BD530" i="11"/>
  <c r="BD415" i="11"/>
  <c r="BD390" i="11"/>
  <c r="BD436" i="11"/>
  <c r="BD380" i="11"/>
  <c r="BD416" i="11"/>
  <c r="BD347" i="11"/>
  <c r="BD315" i="11"/>
  <c r="BD259" i="11"/>
  <c r="BD296" i="11"/>
  <c r="BD334" i="11"/>
  <c r="BD212" i="11"/>
  <c r="BD176" i="11"/>
  <c r="BD206" i="11"/>
  <c r="BD201" i="11"/>
  <c r="BD200" i="11"/>
  <c r="BD147" i="11"/>
  <c r="BD168" i="11"/>
  <c r="BD128" i="11"/>
  <c r="BD78" i="11"/>
  <c r="BD19" i="11"/>
  <c r="BD11" i="11"/>
  <c r="BD87" i="11"/>
  <c r="BD966" i="11"/>
  <c r="BD957" i="11"/>
  <c r="BD933" i="11"/>
  <c r="BD907" i="11"/>
  <c r="BD891" i="11"/>
  <c r="BD877" i="11"/>
  <c r="BD844" i="11"/>
  <c r="BD828" i="11"/>
  <c r="BD813" i="11"/>
  <c r="BD791" i="11"/>
  <c r="BD759" i="11"/>
  <c r="BD764" i="11"/>
  <c r="BD714" i="11"/>
  <c r="BD739" i="11"/>
  <c r="BD683" i="11"/>
  <c r="BD761" i="11"/>
  <c r="BD682" i="11"/>
  <c r="BD666" i="11"/>
  <c r="BD645" i="11"/>
  <c r="BD566" i="11"/>
  <c r="BD599" i="11"/>
  <c r="BD533" i="11"/>
  <c r="BD557" i="11"/>
  <c r="BD472" i="11"/>
  <c r="BD534" i="11"/>
  <c r="BD514" i="11"/>
  <c r="BD464" i="11"/>
  <c r="BD485" i="11"/>
  <c r="BD411" i="11"/>
  <c r="BD386" i="11"/>
  <c r="BD430" i="11"/>
  <c r="BD467" i="11"/>
  <c r="BD408" i="11"/>
  <c r="BD328" i="11"/>
  <c r="BD311" i="11"/>
  <c r="BD314" i="11"/>
  <c r="BD258" i="11"/>
  <c r="BD327" i="11"/>
  <c r="BD199" i="11"/>
  <c r="BD167" i="11"/>
  <c r="BD202" i="11"/>
  <c r="BD169" i="11"/>
  <c r="BD155" i="11"/>
  <c r="BD139" i="11"/>
  <c r="BD148" i="11"/>
  <c r="BD126" i="11"/>
  <c r="BD58" i="11"/>
  <c r="BD23" i="11"/>
  <c r="BD65" i="11"/>
  <c r="BD79" i="11"/>
  <c r="BD969" i="11"/>
  <c r="BD952" i="11"/>
  <c r="BD935" i="11"/>
  <c r="BD924" i="11"/>
  <c r="BD889" i="11"/>
  <c r="BD869" i="11"/>
  <c r="BD835" i="11"/>
  <c r="BD820" i="11"/>
  <c r="BD809" i="11"/>
  <c r="BD789" i="11"/>
  <c r="BD785" i="11"/>
  <c r="BD760" i="11"/>
  <c r="BD710" i="11"/>
  <c r="BD730" i="11"/>
  <c r="BD671" i="11"/>
  <c r="BD720" i="11"/>
  <c r="BD678" i="11"/>
  <c r="BD658" i="11"/>
  <c r="BD619" i="11"/>
  <c r="BD593" i="11"/>
  <c r="BD594" i="11"/>
  <c r="BD529" i="11"/>
  <c r="BD552" i="11"/>
  <c r="BD468" i="11"/>
  <c r="BD503" i="11"/>
  <c r="BD465" i="11"/>
  <c r="BD506" i="11"/>
  <c r="BD483" i="11"/>
  <c r="BD407" i="11"/>
  <c r="BD355" i="11"/>
  <c r="BD385" i="11"/>
  <c r="BD422" i="11"/>
  <c r="BD404" i="11"/>
  <c r="BD335" i="11"/>
  <c r="BD272" i="11"/>
  <c r="BD297" i="11"/>
  <c r="BD254" i="11"/>
  <c r="BD312" i="11"/>
  <c r="BD190" i="11"/>
  <c r="BD223" i="11"/>
  <c r="BD308" i="11"/>
  <c r="BD164" i="11"/>
  <c r="BD150" i="11"/>
  <c r="BD93" i="11"/>
  <c r="BD119" i="11"/>
  <c r="BD191" i="11"/>
  <c r="BD54" i="11"/>
  <c r="BD18" i="11"/>
  <c r="BD13" i="11"/>
  <c r="BD31" i="11"/>
  <c r="BD938" i="11"/>
  <c r="BD896" i="11"/>
  <c r="BD840" i="11"/>
  <c r="BD802" i="11"/>
  <c r="BD775" i="11"/>
  <c r="BD699" i="11"/>
  <c r="BD704" i="11"/>
  <c r="BD676" i="11"/>
  <c r="BD625" i="11"/>
  <c r="BD629" i="11"/>
  <c r="BD562" i="11"/>
  <c r="BD521" i="11"/>
  <c r="BD451" i="11"/>
  <c r="BD481" i="11"/>
  <c r="BD406" i="11"/>
  <c r="BD348" i="11"/>
  <c r="BD260" i="11"/>
  <c r="BD329" i="11"/>
  <c r="BD248" i="11"/>
  <c r="BD180" i="11"/>
  <c r="BD111" i="11"/>
  <c r="BD55" i="11"/>
  <c r="BD106" i="11"/>
  <c r="BD37" i="11"/>
  <c r="BD971" i="11"/>
  <c r="BD930" i="11"/>
  <c r="BD894" i="11"/>
  <c r="BD875" i="11"/>
  <c r="BD810" i="11"/>
  <c r="BD768" i="11"/>
  <c r="BD723" i="11"/>
  <c r="BD696" i="11"/>
  <c r="BD664" i="11"/>
  <c r="BD634" i="11"/>
  <c r="BD606" i="11"/>
  <c r="BD553" i="11"/>
  <c r="BD551" i="11"/>
  <c r="BD431" i="11"/>
  <c r="BD471" i="11"/>
  <c r="BD475" i="11"/>
  <c r="BD420" i="11"/>
  <c r="BD252" i="11"/>
  <c r="BD318" i="11"/>
  <c r="BD235" i="11"/>
  <c r="BD210" i="11"/>
  <c r="BD213" i="11"/>
  <c r="BD47" i="11"/>
  <c r="BD82" i="11"/>
  <c r="BD25" i="11"/>
  <c r="BD963" i="11"/>
  <c r="BD920" i="11"/>
  <c r="BD900" i="11"/>
  <c r="BD850" i="11"/>
  <c r="BD817" i="11"/>
  <c r="BD774" i="11"/>
  <c r="BD698" i="11"/>
  <c r="BD667" i="11"/>
  <c r="BD674" i="11"/>
  <c r="BD628" i="11"/>
  <c r="BD611" i="11"/>
  <c r="BD527" i="11"/>
  <c r="BD499" i="11"/>
  <c r="BD502" i="11"/>
  <c r="BD382" i="11"/>
  <c r="BD368" i="11"/>
  <c r="BD338" i="11"/>
  <c r="BD243" i="11"/>
  <c r="BD250" i="11"/>
  <c r="BD158" i="11"/>
  <c r="BD226" i="11"/>
  <c r="BD137" i="11"/>
  <c r="BD117" i="11"/>
  <c r="BD122" i="11"/>
  <c r="BD60" i="11"/>
  <c r="BD951" i="11"/>
  <c r="BD918" i="11"/>
  <c r="BD876" i="11"/>
  <c r="BD848" i="11"/>
  <c r="BD812" i="11"/>
  <c r="BD762" i="11"/>
  <c r="BD755" i="11"/>
  <c r="BD716" i="11"/>
  <c r="BD660" i="11"/>
  <c r="BD626" i="11"/>
  <c r="BD583" i="11"/>
  <c r="BD572" i="11"/>
  <c r="BD563" i="11"/>
  <c r="BD470" i="11"/>
  <c r="BD378" i="11"/>
  <c r="BD426" i="11"/>
  <c r="BD496" i="11"/>
  <c r="BD238" i="11"/>
  <c r="BD309" i="11"/>
  <c r="BD145" i="11"/>
  <c r="BD183" i="11"/>
  <c r="BD133" i="11"/>
  <c r="BD100" i="11"/>
  <c r="BD57" i="11"/>
  <c r="BD48" i="11"/>
  <c r="BD950" i="11"/>
  <c r="BD917" i="11"/>
  <c r="BD881" i="11"/>
  <c r="BD845" i="11"/>
  <c r="BD799" i="11"/>
  <c r="BD758" i="11"/>
  <c r="BD753" i="11"/>
  <c r="BD689" i="11"/>
  <c r="BD656" i="11"/>
  <c r="BD646" i="11"/>
  <c r="BD587" i="11"/>
  <c r="BD567" i="11"/>
  <c r="BD515" i="11"/>
  <c r="BD459" i="11"/>
  <c r="BD342" i="11"/>
  <c r="BD424" i="11"/>
  <c r="BD429" i="11"/>
  <c r="BD319" i="11"/>
  <c r="BD300" i="11"/>
  <c r="BD321" i="11"/>
  <c r="BD265" i="11"/>
  <c r="BD249" i="11"/>
  <c r="BD92" i="11"/>
  <c r="BD53" i="11"/>
  <c r="BD21" i="11"/>
  <c r="BD962" i="11"/>
  <c r="BD912" i="11"/>
  <c r="BD888" i="11"/>
  <c r="BD846" i="11"/>
  <c r="BD782" i="11"/>
  <c r="BD794" i="11"/>
  <c r="BD713" i="11"/>
  <c r="BD665" i="11"/>
  <c r="BD631" i="11"/>
  <c r="BD578" i="11"/>
  <c r="BD575" i="11"/>
  <c r="BD586" i="11"/>
  <c r="BD560" i="11"/>
  <c r="BD434" i="11"/>
  <c r="BD440" i="11"/>
  <c r="BD384" i="11"/>
  <c r="BD362" i="11"/>
  <c r="BD263" i="11"/>
  <c r="BD270" i="11"/>
  <c r="BD203" i="11"/>
  <c r="BD205" i="11"/>
  <c r="BD127" i="11"/>
  <c r="BD134" i="11"/>
  <c r="BD32" i="11"/>
  <c r="BD103" i="11"/>
  <c r="BD942" i="11"/>
  <c r="BD921" i="11"/>
  <c r="BD858" i="11"/>
  <c r="BD822" i="11"/>
  <c r="BD816" i="11"/>
  <c r="BD756" i="11"/>
  <c r="BD717" i="11"/>
  <c r="BD693" i="11"/>
  <c r="BD644" i="11"/>
  <c r="BD607" i="11"/>
  <c r="BD568" i="11"/>
  <c r="BD488" i="11"/>
  <c r="BD456" i="11"/>
  <c r="BD449" i="11"/>
  <c r="BD350" i="11"/>
  <c r="BD363" i="11"/>
  <c r="BD307" i="11"/>
  <c r="BD292" i="11"/>
  <c r="BD273" i="11"/>
  <c r="BD219" i="11"/>
  <c r="BD160" i="11"/>
  <c r="BD81" i="11"/>
  <c r="BD163" i="11"/>
  <c r="BD75" i="11"/>
  <c r="BD27" i="11"/>
  <c r="BD944" i="11"/>
  <c r="BD922" i="11"/>
  <c r="BD853" i="11"/>
  <c r="BD807" i="11"/>
  <c r="BD798" i="11"/>
  <c r="BD728" i="11"/>
  <c r="BD737" i="11"/>
  <c r="BD680" i="11"/>
  <c r="BD642" i="11"/>
  <c r="BD604" i="11"/>
  <c r="BD564" i="11"/>
  <c r="BD555" i="11"/>
  <c r="BD455" i="11"/>
  <c r="BD445" i="11"/>
  <c r="BD414" i="11"/>
  <c r="BD353" i="11"/>
  <c r="BD303" i="11"/>
  <c r="BD237" i="11"/>
  <c r="BD269" i="11"/>
  <c r="BD215" i="11"/>
  <c r="BD129" i="11"/>
  <c r="BD77" i="11"/>
  <c r="BD108" i="11"/>
  <c r="BD67" i="11"/>
  <c r="CA285" i="11" a="1"/>
  <c r="CA285" i="11" s="1"/>
  <c r="AZ285" i="11" a="1"/>
  <c r="AZ285" i="11" s="1"/>
  <c r="CA492" i="11" a="1"/>
  <c r="CA492" i="11" s="1"/>
  <c r="AZ492" i="11" a="1"/>
  <c r="AZ492" i="11" s="1"/>
  <c r="AZ179" i="11" a="1"/>
  <c r="AZ179" i="11" s="1"/>
  <c r="CA179" i="11" a="1"/>
  <c r="CA179" i="11" s="1"/>
  <c r="AZ571" i="11" a="1"/>
  <c r="AZ571" i="11" s="1"/>
  <c r="CA571" i="11" a="1"/>
  <c r="CA571" i="11" s="1"/>
  <c r="CA198" i="11" a="1"/>
  <c r="CA198" i="11" s="1"/>
  <c r="AZ198" i="11" a="1"/>
  <c r="AZ198" i="11" s="1"/>
  <c r="CA663" i="11" a="1"/>
  <c r="CA663" i="11" s="1"/>
  <c r="AZ663" i="11" a="1"/>
  <c r="AZ663" i="11" s="1"/>
  <c r="CA339" i="11" a="1"/>
  <c r="CA339" i="11" s="1"/>
  <c r="AZ339" i="11" a="1"/>
  <c r="AZ339" i="11" s="1"/>
  <c r="CA811" i="11" a="1"/>
  <c r="CA811" i="11" s="1"/>
  <c r="AZ811" i="11" a="1"/>
  <c r="AZ811" i="11" s="1"/>
  <c r="AZ131" i="11" a="1"/>
  <c r="AZ131" i="11" s="1"/>
  <c r="CA131" i="11" a="1"/>
  <c r="CA131" i="11" s="1"/>
  <c r="CA333" i="11" a="1"/>
  <c r="CA333" i="11" s="1"/>
  <c r="AZ333" i="11" a="1"/>
  <c r="AZ333" i="11" s="1"/>
  <c r="CA711" i="11" a="1"/>
  <c r="CA711" i="11" s="1"/>
  <c r="AZ711" i="11" a="1"/>
  <c r="AZ711" i="11" s="1"/>
  <c r="AZ91" i="11" a="1"/>
  <c r="AZ91" i="11" s="1"/>
  <c r="CA91" i="11" a="1"/>
  <c r="CA91" i="11" s="1"/>
  <c r="AZ345" i="11" a="1"/>
  <c r="AZ345" i="11" s="1"/>
  <c r="CA345" i="11" a="1"/>
  <c r="CA345" i="11" s="1"/>
  <c r="AZ437" i="11" a="1"/>
  <c r="AZ437" i="11" s="1"/>
  <c r="CA437" i="11" a="1"/>
  <c r="CA437" i="11" s="1"/>
  <c r="AZ617" i="11" a="1"/>
  <c r="AZ617" i="11" s="1"/>
  <c r="CA617" i="11" a="1"/>
  <c r="CA617" i="11" s="1"/>
  <c r="AZ864" i="11" a="1"/>
  <c r="AZ864" i="11" s="1"/>
  <c r="CA864" i="11" a="1"/>
  <c r="CA864" i="11" s="1"/>
  <c r="AZ149" i="11" a="1"/>
  <c r="AZ149" i="11" s="1"/>
  <c r="CA149" i="11" a="1"/>
  <c r="CA149" i="11" s="1"/>
  <c r="CA142" i="11" a="1"/>
  <c r="CA142" i="11" s="1"/>
  <c r="AZ142" i="11" a="1"/>
  <c r="AZ142" i="11" s="1"/>
  <c r="AZ885" i="11" a="1"/>
  <c r="AZ885" i="11" s="1"/>
  <c r="CA885" i="11" a="1"/>
  <c r="CA885" i="11" s="1"/>
  <c r="CA580" i="11" a="1"/>
  <c r="CA580" i="11" s="1"/>
  <c r="AZ580" i="11" a="1"/>
  <c r="AZ580" i="11" s="1"/>
  <c r="AZ847" i="11" a="1"/>
  <c r="AZ847" i="11" s="1"/>
  <c r="CA847" i="11" a="1"/>
  <c r="CA847" i="11" s="1"/>
  <c r="CA703" i="11" a="1"/>
  <c r="CA703" i="11" s="1"/>
  <c r="AZ703" i="11" a="1"/>
  <c r="AZ703" i="11" s="1"/>
  <c r="CA171" i="11" a="1"/>
  <c r="CA171" i="11" s="1"/>
  <c r="AZ171" i="11" a="1"/>
  <c r="AZ171" i="11" s="1"/>
  <c r="AZ843" i="11" a="1"/>
  <c r="AZ843" i="11" s="1"/>
  <c r="CA843" i="11" a="1"/>
  <c r="CA843" i="11" s="1"/>
  <c r="AZ754" i="11" a="1"/>
  <c r="AZ754" i="11" s="1"/>
  <c r="CA754" i="11" a="1"/>
  <c r="CA754" i="11" s="1"/>
  <c r="AZ421" i="11" a="1"/>
  <c r="AZ421" i="11" s="1"/>
  <c r="CA421" i="11" a="1"/>
  <c r="CA421" i="11" s="1"/>
  <c r="AZ359" i="11" a="1"/>
  <c r="AZ359" i="11" s="1"/>
  <c r="CA359" i="11" a="1"/>
  <c r="CA359" i="11" s="1"/>
  <c r="AZ310" i="11" a="1"/>
  <c r="AZ310" i="11" s="1"/>
  <c r="CA310" i="11" a="1"/>
  <c r="CA310" i="11" s="1"/>
  <c r="CA320" i="11" a="1"/>
  <c r="CA320" i="11" s="1"/>
  <c r="AZ320" i="11" a="1"/>
  <c r="AZ320" i="11" s="1"/>
  <c r="AZ863" i="11" a="1"/>
  <c r="AZ863" i="11" s="1"/>
  <c r="CA863" i="11" a="1"/>
  <c r="CA863" i="11" s="1"/>
  <c r="AZ170" i="11" a="1"/>
  <c r="AZ170" i="11" s="1"/>
  <c r="CA170" i="11" a="1"/>
  <c r="CA170" i="11" s="1"/>
  <c r="CA872" i="11" a="1"/>
  <c r="CA872" i="11" s="1"/>
  <c r="AZ872" i="11" a="1"/>
  <c r="AZ872" i="11" s="1"/>
  <c r="AZ491" i="11" a="1"/>
  <c r="AZ491" i="11" s="1"/>
  <c r="CA491" i="11" a="1"/>
  <c r="CA491" i="11" s="1"/>
  <c r="Q69" i="10"/>
  <c r="Q53" i="10"/>
  <c r="Q54" i="10"/>
  <c r="H77" i="10"/>
  <c r="L16" i="4" s="1"/>
  <c r="R77" i="10"/>
  <c r="R91" i="10"/>
  <c r="H91" i="10"/>
  <c r="L30" i="4" s="1"/>
  <c r="Z103" i="10"/>
  <c r="Y103" i="10"/>
  <c r="L103" i="10" s="1"/>
  <c r="P17" i="3" s="1"/>
  <c r="J103" i="10"/>
  <c r="N17" i="3" s="1"/>
  <c r="Q58" i="10"/>
  <c r="Q29" i="10"/>
  <c r="Z106" i="10"/>
  <c r="Y106" i="10"/>
  <c r="L106" i="10" s="1"/>
  <c r="P20" i="3" s="1"/>
  <c r="J106" i="10"/>
  <c r="N20" i="3" s="1"/>
  <c r="Q35" i="10"/>
  <c r="M35" i="10"/>
  <c r="R43" i="6" s="1"/>
  <c r="AI43" i="6" s="1"/>
  <c r="Q50" i="10"/>
  <c r="M50" i="10"/>
  <c r="R106" i="10"/>
  <c r="H106" i="10"/>
  <c r="L20" i="3" s="1"/>
  <c r="Q41" i="10"/>
  <c r="M41" i="10"/>
  <c r="Q62" i="10"/>
  <c r="M12" i="10"/>
  <c r="R20" i="6" s="1"/>
  <c r="AA20" i="6" s="1"/>
  <c r="Q12" i="10"/>
  <c r="R83" i="10"/>
  <c r="H83" i="10"/>
  <c r="L22" i="4" s="1"/>
  <c r="R89" i="10"/>
  <c r="H89" i="10"/>
  <c r="L28" i="4" s="1"/>
  <c r="R97" i="10"/>
  <c r="H97" i="10"/>
  <c r="L36" i="4" s="1"/>
  <c r="Q48" i="10"/>
  <c r="M48" i="10"/>
  <c r="Q24" i="10"/>
  <c r="M24" i="10"/>
  <c r="R32" i="6" s="1"/>
  <c r="AE32" i="6" s="1"/>
  <c r="Q19" i="10"/>
  <c r="AO72" i="10"/>
  <c r="AR71" i="10"/>
  <c r="AM70" i="10"/>
  <c r="AP69" i="10"/>
  <c r="AS72" i="10"/>
  <c r="AQ71" i="10"/>
  <c r="AQ70" i="10"/>
  <c r="AR72" i="10"/>
  <c r="AP71" i="10"/>
  <c r="AP70" i="10"/>
  <c r="AN69" i="10"/>
  <c r="AQ68" i="10"/>
  <c r="AT67" i="10"/>
  <c r="AO66" i="10"/>
  <c r="AR65" i="10"/>
  <c r="AM64" i="10"/>
  <c r="AP63" i="10"/>
  <c r="AS62" i="10"/>
  <c r="AN61" i="10"/>
  <c r="AQ60" i="10"/>
  <c r="AT59" i="10"/>
  <c r="AQ72" i="10"/>
  <c r="AO71" i="10"/>
  <c r="AO70" i="10"/>
  <c r="AM69" i="10"/>
  <c r="AP68" i="10"/>
  <c r="AS67" i="10"/>
  <c r="AN66" i="10"/>
  <c r="AQ65" i="10"/>
  <c r="AT64" i="10"/>
  <c r="AO63" i="10"/>
  <c r="AP72" i="10"/>
  <c r="AN72" i="10"/>
  <c r="AM71" i="10"/>
  <c r="AT69" i="10"/>
  <c r="AN68" i="10"/>
  <c r="AQ67" i="10"/>
  <c r="AT66" i="10"/>
  <c r="AO65" i="10"/>
  <c r="AT71" i="10"/>
  <c r="AS70" i="10"/>
  <c r="AR69" i="10"/>
  <c r="AT68" i="10"/>
  <c r="AO67" i="10"/>
  <c r="AR66" i="10"/>
  <c r="AM65" i="10"/>
  <c r="AP64" i="10"/>
  <c r="AS63" i="10"/>
  <c r="AN62" i="10"/>
  <c r="AQ61" i="10"/>
  <c r="AT72" i="10"/>
  <c r="AS71" i="10"/>
  <c r="AR70" i="10"/>
  <c r="AQ69" i="10"/>
  <c r="AS68" i="10"/>
  <c r="AN67" i="10"/>
  <c r="AQ66" i="10"/>
  <c r="AT65" i="10"/>
  <c r="AO64" i="10"/>
  <c r="AR63" i="10"/>
  <c r="AN71" i="10"/>
  <c r="AS69" i="10"/>
  <c r="AR68" i="10"/>
  <c r="AR67" i="10"/>
  <c r="AP66" i="10"/>
  <c r="AN65" i="10"/>
  <c r="AN64" i="10"/>
  <c r="AT63" i="10"/>
  <c r="AR62" i="10"/>
  <c r="AM61" i="10"/>
  <c r="AS59" i="10"/>
  <c r="AM58" i="10"/>
  <c r="AP57" i="10"/>
  <c r="AS56" i="10"/>
  <c r="AN55" i="10"/>
  <c r="AQ54" i="10"/>
  <c r="AT53" i="10"/>
  <c r="AO52" i="10"/>
  <c r="AR51" i="10"/>
  <c r="AM50" i="10"/>
  <c r="AP49" i="10"/>
  <c r="AS48" i="10"/>
  <c r="AN47" i="10"/>
  <c r="AQ46" i="10"/>
  <c r="AO69" i="10"/>
  <c r="AO68" i="10"/>
  <c r="AP67" i="10"/>
  <c r="AM66" i="10"/>
  <c r="AQ63" i="10"/>
  <c r="AQ62" i="10"/>
  <c r="AT60" i="10"/>
  <c r="AR59" i="10"/>
  <c r="AT58" i="10"/>
  <c r="AO57" i="10"/>
  <c r="AR56" i="10"/>
  <c r="AM55" i="10"/>
  <c r="AP54" i="10"/>
  <c r="AS53" i="10"/>
  <c r="AN52" i="10"/>
  <c r="AQ51" i="10"/>
  <c r="AT50" i="10"/>
  <c r="AO49" i="10"/>
  <c r="AR48" i="10"/>
  <c r="AM47" i="10"/>
  <c r="AP46" i="10"/>
  <c r="AS45" i="10"/>
  <c r="AM68" i="10"/>
  <c r="AM67" i="10"/>
  <c r="AN63" i="10"/>
  <c r="AP62" i="10"/>
  <c r="AS60" i="10"/>
  <c r="AQ59" i="10"/>
  <c r="AS58" i="10"/>
  <c r="AN57" i="10"/>
  <c r="AQ56" i="10"/>
  <c r="AT55" i="10"/>
  <c r="AT70" i="10"/>
  <c r="AM63" i="10"/>
  <c r="AO62" i="10"/>
  <c r="AT61" i="10"/>
  <c r="AR60" i="10"/>
  <c r="AP59" i="10"/>
  <c r="AR58" i="10"/>
  <c r="AN70" i="10"/>
  <c r="AM62" i="10"/>
  <c r="AS61" i="10"/>
  <c r="AP60" i="10"/>
  <c r="AO59" i="10"/>
  <c r="AQ58" i="10"/>
  <c r="AT57" i="10"/>
  <c r="AO56" i="10"/>
  <c r="AR55" i="10"/>
  <c r="AM54" i="10"/>
  <c r="AP53" i="10"/>
  <c r="AS52" i="10"/>
  <c r="AN51" i="10"/>
  <c r="AQ50" i="10"/>
  <c r="AT49" i="10"/>
  <c r="AS64" i="10"/>
  <c r="AR61" i="10"/>
  <c r="AO60" i="10"/>
  <c r="AN59" i="10"/>
  <c r="AP58" i="10"/>
  <c r="AS57" i="10"/>
  <c r="AN56" i="10"/>
  <c r="AQ55" i="10"/>
  <c r="AT54" i="10"/>
  <c r="AO53" i="10"/>
  <c r="AR52" i="10"/>
  <c r="AM51" i="10"/>
  <c r="AP50" i="10"/>
  <c r="AS49" i="10"/>
  <c r="AN48" i="10"/>
  <c r="AQ47" i="10"/>
  <c r="AT46" i="10"/>
  <c r="AM72" i="10"/>
  <c r="AS65" i="10"/>
  <c r="AR64" i="10"/>
  <c r="AP61" i="10"/>
  <c r="AN60" i="10"/>
  <c r="AM59" i="10"/>
  <c r="AO58" i="10"/>
  <c r="AR57" i="10"/>
  <c r="AM56" i="10"/>
  <c r="AP55" i="10"/>
  <c r="AS54" i="10"/>
  <c r="AN53" i="10"/>
  <c r="AQ52" i="10"/>
  <c r="AT51" i="10"/>
  <c r="AO50" i="10"/>
  <c r="AR49" i="10"/>
  <c r="AM48" i="10"/>
  <c r="AP47" i="10"/>
  <c r="AS46" i="10"/>
  <c r="AN45" i="10"/>
  <c r="AQ44" i="10"/>
  <c r="AO61" i="10"/>
  <c r="AM52" i="10"/>
  <c r="AP51" i="10"/>
  <c r="AN50" i="10"/>
  <c r="AM49" i="10"/>
  <c r="AQ48" i="10"/>
  <c r="AS44" i="10"/>
  <c r="AS43" i="10"/>
  <c r="AN42" i="10"/>
  <c r="AQ41" i="10"/>
  <c r="AT40" i="10"/>
  <c r="AO39" i="10"/>
  <c r="AM60" i="10"/>
  <c r="AN58" i="10"/>
  <c r="AO51" i="10"/>
  <c r="AP65" i="10"/>
  <c r="AQ57" i="10"/>
  <c r="AO48" i="10"/>
  <c r="AM57" i="10"/>
  <c r="AS55" i="10"/>
  <c r="AT47" i="10"/>
  <c r="AN46" i="10"/>
  <c r="AR45" i="10"/>
  <c r="AO44" i="10"/>
  <c r="AP43" i="10"/>
  <c r="AS42" i="10"/>
  <c r="AN41" i="10"/>
  <c r="AQ40" i="10"/>
  <c r="AT39" i="10"/>
  <c r="AO38" i="10"/>
  <c r="AR37" i="10"/>
  <c r="AO55" i="10"/>
  <c r="AS47" i="10"/>
  <c r="AM46" i="10"/>
  <c r="AQ45" i="10"/>
  <c r="AN44" i="10"/>
  <c r="AO43" i="10"/>
  <c r="AR42" i="10"/>
  <c r="AM41" i="10"/>
  <c r="AP40" i="10"/>
  <c r="AS39" i="10"/>
  <c r="AN38" i="10"/>
  <c r="AQ37" i="10"/>
  <c r="AT36" i="10"/>
  <c r="AO35" i="10"/>
  <c r="AR34" i="10"/>
  <c r="AM33" i="10"/>
  <c r="AP32" i="10"/>
  <c r="AS31" i="10"/>
  <c r="AN30" i="10"/>
  <c r="AS66" i="10"/>
  <c r="AR54" i="10"/>
  <c r="AR53" i="10"/>
  <c r="AR47" i="10"/>
  <c r="AP45" i="10"/>
  <c r="AM44" i="10"/>
  <c r="AN43" i="10"/>
  <c r="AQ42" i="10"/>
  <c r="AT41" i="10"/>
  <c r="AO40" i="10"/>
  <c r="AR39" i="10"/>
  <c r="AM38" i="10"/>
  <c r="AP37" i="10"/>
  <c r="AS36" i="10"/>
  <c r="AN35" i="10"/>
  <c r="AQ34" i="10"/>
  <c r="AT33" i="10"/>
  <c r="AO32" i="10"/>
  <c r="AR31" i="10"/>
  <c r="AM30" i="10"/>
  <c r="AT62" i="10"/>
  <c r="AT56" i="10"/>
  <c r="AO54" i="10"/>
  <c r="AQ53" i="10"/>
  <c r="AT52" i="10"/>
  <c r="AS50" i="10"/>
  <c r="AQ49" i="10"/>
  <c r="AO47" i="10"/>
  <c r="AO45" i="10"/>
  <c r="AM43" i="10"/>
  <c r="AP42" i="10"/>
  <c r="AS41" i="10"/>
  <c r="AN40" i="10"/>
  <c r="AQ39" i="10"/>
  <c r="AT38" i="10"/>
  <c r="AO37" i="10"/>
  <c r="AR36" i="10"/>
  <c r="AM35" i="10"/>
  <c r="AP34" i="10"/>
  <c r="AQ64" i="10"/>
  <c r="AP56" i="10"/>
  <c r="AN54" i="10"/>
  <c r="AM53" i="10"/>
  <c r="AP52" i="10"/>
  <c r="AS51" i="10"/>
  <c r="AR50" i="10"/>
  <c r="AN49" i="10"/>
  <c r="AT48" i="10"/>
  <c r="AM45" i="10"/>
  <c r="AT44" i="10"/>
  <c r="AT43" i="10"/>
  <c r="AO42" i="10"/>
  <c r="AR41" i="10"/>
  <c r="AM40" i="10"/>
  <c r="AP39" i="10"/>
  <c r="AO41" i="10"/>
  <c r="AM39" i="10"/>
  <c r="AP38" i="10"/>
  <c r="AO36" i="10"/>
  <c r="AP35" i="10"/>
  <c r="AM34" i="10"/>
  <c r="AQ33" i="10"/>
  <c r="AT32" i="10"/>
  <c r="AN31" i="10"/>
  <c r="AS30" i="10"/>
  <c r="AR29" i="10"/>
  <c r="AM28" i="10"/>
  <c r="AP27" i="10"/>
  <c r="AS26" i="10"/>
  <c r="AN25" i="10"/>
  <c r="AQ24" i="10"/>
  <c r="AT23" i="10"/>
  <c r="AO22" i="10"/>
  <c r="AR21" i="10"/>
  <c r="AM20" i="10"/>
  <c r="AP19" i="10"/>
  <c r="AS18" i="10"/>
  <c r="AN17" i="10"/>
  <c r="AQ16" i="10"/>
  <c r="AT15" i="10"/>
  <c r="AO14" i="10"/>
  <c r="AR13" i="10"/>
  <c r="AM12" i="10"/>
  <c r="AP11" i="10"/>
  <c r="AS10" i="10"/>
  <c r="AN9" i="10"/>
  <c r="AQ8" i="10"/>
  <c r="AT45" i="10"/>
  <c r="AT37" i="10"/>
  <c r="AN36" i="10"/>
  <c r="AP33" i="10"/>
  <c r="AS32" i="10"/>
  <c r="AM31" i="10"/>
  <c r="AR30" i="10"/>
  <c r="AQ29" i="10"/>
  <c r="AT28" i="10"/>
  <c r="AO27" i="10"/>
  <c r="AR26" i="10"/>
  <c r="AP48" i="10"/>
  <c r="AT42" i="10"/>
  <c r="AS40" i="10"/>
  <c r="AS37" i="10"/>
  <c r="AM36" i="10"/>
  <c r="AO33" i="10"/>
  <c r="AR32" i="10"/>
  <c r="AQ30" i="10"/>
  <c r="AP29" i="10"/>
  <c r="AS28" i="10"/>
  <c r="AN27" i="10"/>
  <c r="AQ26" i="10"/>
  <c r="AT25" i="10"/>
  <c r="AO24" i="10"/>
  <c r="AR23" i="10"/>
  <c r="AM22" i="10"/>
  <c r="AR44" i="10"/>
  <c r="AM42" i="10"/>
  <c r="AR40" i="10"/>
  <c r="AN37" i="10"/>
  <c r="AN33" i="10"/>
  <c r="AQ32" i="10"/>
  <c r="AP30" i="10"/>
  <c r="AO29" i="10"/>
  <c r="AR28" i="10"/>
  <c r="AM27" i="10"/>
  <c r="AP26" i="10"/>
  <c r="AS25" i="10"/>
  <c r="AN24" i="10"/>
  <c r="AQ23" i="10"/>
  <c r="AT22" i="10"/>
  <c r="AO21" i="10"/>
  <c r="AR20" i="10"/>
  <c r="AM19" i="10"/>
  <c r="AP18" i="10"/>
  <c r="AS17" i="10"/>
  <c r="AN16" i="10"/>
  <c r="AQ15" i="10"/>
  <c r="AT14" i="10"/>
  <c r="AO13" i="10"/>
  <c r="AR12" i="10"/>
  <c r="AP44" i="10"/>
  <c r="AM37" i="10"/>
  <c r="AT35" i="10"/>
  <c r="AT34" i="10"/>
  <c r="AN32" i="10"/>
  <c r="AT31" i="10"/>
  <c r="AO30" i="10"/>
  <c r="AN29" i="10"/>
  <c r="AQ28" i="10"/>
  <c r="AT27" i="10"/>
  <c r="AO26" i="10"/>
  <c r="AR25" i="10"/>
  <c r="AM24" i="10"/>
  <c r="AP23" i="10"/>
  <c r="AS22" i="10"/>
  <c r="AN21" i="10"/>
  <c r="AQ20" i="10"/>
  <c r="AT19" i="10"/>
  <c r="AO18" i="10"/>
  <c r="AR17" i="10"/>
  <c r="AM16" i="10"/>
  <c r="AP15" i="10"/>
  <c r="AS14" i="10"/>
  <c r="AN13" i="10"/>
  <c r="AQ12" i="10"/>
  <c r="AT11" i="10"/>
  <c r="AO10" i="10"/>
  <c r="AR9" i="10"/>
  <c r="AM8" i="10"/>
  <c r="AO46" i="10"/>
  <c r="AR43" i="10"/>
  <c r="AR38" i="10"/>
  <c r="AQ36" i="10"/>
  <c r="AR35" i="10"/>
  <c r="AO34" i="10"/>
  <c r="AS33" i="10"/>
  <c r="AP31" i="10"/>
  <c r="AT29" i="10"/>
  <c r="AO28" i="10"/>
  <c r="AR27" i="10"/>
  <c r="AM26" i="10"/>
  <c r="AP25" i="10"/>
  <c r="AS24" i="10"/>
  <c r="AN23" i="10"/>
  <c r="AQ22" i="10"/>
  <c r="AT21" i="10"/>
  <c r="AO20" i="10"/>
  <c r="AR19" i="10"/>
  <c r="AM18" i="10"/>
  <c r="AP17" i="10"/>
  <c r="AS16" i="10"/>
  <c r="AN15" i="10"/>
  <c r="AQ14" i="10"/>
  <c r="AT13" i="10"/>
  <c r="AO12" i="10"/>
  <c r="AR11" i="10"/>
  <c r="AM10" i="10"/>
  <c r="AP9" i="10"/>
  <c r="AQ43" i="10"/>
  <c r="AP41" i="10"/>
  <c r="AN39" i="10"/>
  <c r="AQ38" i="10"/>
  <c r="AP36" i="10"/>
  <c r="AQ35" i="10"/>
  <c r="AN34" i="10"/>
  <c r="AR33" i="10"/>
  <c r="AO31" i="10"/>
  <c r="AT30" i="10"/>
  <c r="AS29" i="10"/>
  <c r="AN28" i="10"/>
  <c r="AQ27" i="10"/>
  <c r="AT26" i="10"/>
  <c r="AO25" i="10"/>
  <c r="AR24" i="10"/>
  <c r="AM23" i="10"/>
  <c r="AP22" i="10"/>
  <c r="AS21" i="10"/>
  <c r="AN20" i="10"/>
  <c r="AQ19" i="10"/>
  <c r="AT18" i="10"/>
  <c r="AO17" i="10"/>
  <c r="AR16" i="10"/>
  <c r="AM15" i="10"/>
  <c r="AP14" i="10"/>
  <c r="AS13" i="10"/>
  <c r="AN26" i="10"/>
  <c r="AP24" i="10"/>
  <c r="AP21" i="10"/>
  <c r="AT20" i="10"/>
  <c r="AN14" i="10"/>
  <c r="AM13" i="10"/>
  <c r="AT12" i="10"/>
  <c r="AM11" i="10"/>
  <c r="AN10" i="10"/>
  <c r="AR8" i="10"/>
  <c r="AQ25" i="10"/>
  <c r="AM21" i="10"/>
  <c r="AS20" i="10"/>
  <c r="AS19" i="10"/>
  <c r="AT17" i="10"/>
  <c r="AM14" i="10"/>
  <c r="AS12" i="10"/>
  <c r="AP8" i="10"/>
  <c r="AP12" i="10"/>
  <c r="AQ31" i="10"/>
  <c r="AM25" i="10"/>
  <c r="AP20" i="10"/>
  <c r="AO19" i="10"/>
  <c r="AR18" i="10"/>
  <c r="AQ17" i="10"/>
  <c r="AO8" i="10"/>
  <c r="AM32" i="10"/>
  <c r="AM29" i="10"/>
  <c r="AR22" i="10"/>
  <c r="AN19" i="10"/>
  <c r="AQ18" i="10"/>
  <c r="AM17" i="10"/>
  <c r="AN12" i="10"/>
  <c r="AT9" i="10"/>
  <c r="AN8" i="10"/>
  <c r="AS34" i="10"/>
  <c r="AS23" i="10"/>
  <c r="AN22" i="10"/>
  <c r="AN18" i="10"/>
  <c r="AT16" i="10"/>
  <c r="AS11" i="10"/>
  <c r="AT10" i="10"/>
  <c r="AS9" i="10"/>
  <c r="AP28" i="10"/>
  <c r="AS27" i="10"/>
  <c r="AO23" i="10"/>
  <c r="AP16" i="10"/>
  <c r="AS15" i="10"/>
  <c r="AQ11" i="10"/>
  <c r="AR10" i="10"/>
  <c r="AQ9" i="10"/>
  <c r="AR46" i="10"/>
  <c r="AS35" i="10"/>
  <c r="AO16" i="10"/>
  <c r="AR15" i="10"/>
  <c r="AQ13" i="10"/>
  <c r="AO11" i="10"/>
  <c r="AQ10" i="10"/>
  <c r="AO9" i="10"/>
  <c r="AT8" i="10"/>
  <c r="AS38" i="10"/>
  <c r="AT24" i="10"/>
  <c r="AQ21" i="10"/>
  <c r="AO15" i="10"/>
  <c r="AR14" i="10"/>
  <c r="AP13" i="10"/>
  <c r="AN11" i="10"/>
  <c r="AP10" i="10"/>
  <c r="AM9" i="10"/>
  <c r="AS8" i="10"/>
  <c r="R85" i="10"/>
  <c r="H85" i="10"/>
  <c r="L24" i="4" s="1"/>
  <c r="Q60" i="10"/>
  <c r="Q30" i="10"/>
  <c r="H81" i="10"/>
  <c r="L20" i="4" s="1"/>
  <c r="R81" i="10"/>
  <c r="R94" i="10"/>
  <c r="H94" i="10"/>
  <c r="L33" i="4" s="1"/>
  <c r="R92" i="10"/>
  <c r="H92" i="10"/>
  <c r="L31" i="4" s="1"/>
  <c r="Q64" i="10"/>
  <c r="J104" i="10"/>
  <c r="N18" i="3" s="1"/>
  <c r="Z104" i="10"/>
  <c r="Y104" i="10"/>
  <c r="L104" i="10" s="1"/>
  <c r="P18" i="3" s="1"/>
  <c r="R102" i="10"/>
  <c r="H102" i="10"/>
  <c r="L16" i="3" s="1"/>
  <c r="Q11" i="10"/>
  <c r="Q25" i="10"/>
  <c r="Q51" i="10"/>
  <c r="M51" i="10"/>
  <c r="H79" i="10"/>
  <c r="L18" i="4" s="1"/>
  <c r="R79" i="10"/>
  <c r="H78" i="10"/>
  <c r="L17" i="4" s="1"/>
  <c r="R78" i="10"/>
  <c r="R95" i="10"/>
  <c r="H95" i="10"/>
  <c r="L34" i="4" s="1"/>
  <c r="Q34" i="10"/>
  <c r="M34" i="10"/>
  <c r="R42" i="6" s="1"/>
  <c r="AI42" i="6" s="1"/>
  <c r="Q61" i="10"/>
  <c r="M61" i="10"/>
  <c r="Q28" i="10"/>
  <c r="M28" i="10"/>
  <c r="R36" i="6" s="1"/>
  <c r="AF36" i="6" s="1"/>
  <c r="Q16" i="10"/>
  <c r="M16" i="10"/>
  <c r="R24" i="6" s="1"/>
  <c r="AC24" i="6" s="1"/>
  <c r="Q22" i="10"/>
  <c r="Q66" i="10"/>
  <c r="M66" i="10"/>
  <c r="Q32" i="10"/>
  <c r="Q37" i="10"/>
  <c r="M37" i="10"/>
  <c r="R45" i="6" s="1"/>
  <c r="AJ45" i="6" s="1"/>
  <c r="R104" i="10"/>
  <c r="H104" i="10"/>
  <c r="L18" i="3" s="1"/>
  <c r="Q71" i="10"/>
  <c r="M71" i="10"/>
  <c r="Q56" i="10"/>
  <c r="M56" i="10"/>
  <c r="Q15" i="10"/>
  <c r="H86" i="10"/>
  <c r="L25" i="4" s="1"/>
  <c r="R86" i="10"/>
  <c r="R98" i="10"/>
  <c r="H98" i="10"/>
  <c r="L37" i="4" s="1"/>
  <c r="Q21" i="10"/>
  <c r="M21" i="10"/>
  <c r="R29" i="6" s="1"/>
  <c r="AD29" i="6" s="1"/>
  <c r="Q33" i="10"/>
  <c r="M33" i="10"/>
  <c r="R41" i="6" s="1"/>
  <c r="AH41" i="6" s="1"/>
  <c r="Q59" i="10"/>
  <c r="M59" i="10"/>
  <c r="Q68" i="10"/>
  <c r="R93" i="10"/>
  <c r="H93" i="10"/>
  <c r="L32" i="4" s="1"/>
  <c r="Q10" i="10"/>
  <c r="M10" i="10"/>
  <c r="R18" i="6" s="1"/>
  <c r="Z18" i="6" s="1"/>
  <c r="Q67" i="10"/>
  <c r="M67" i="10"/>
  <c r="R108" i="10"/>
  <c r="H108" i="10"/>
  <c r="L22" i="3" s="1"/>
  <c r="Q18" i="10"/>
  <c r="Q52" i="10"/>
  <c r="M52" i="10"/>
  <c r="Q63" i="10"/>
  <c r="H82" i="10"/>
  <c r="L21" i="4" s="1"/>
  <c r="R82" i="10"/>
  <c r="H87" i="10"/>
  <c r="L26" i="4" s="1"/>
  <c r="R87" i="10"/>
  <c r="R88" i="10"/>
  <c r="H88" i="10"/>
  <c r="L27" i="4" s="1"/>
  <c r="Q20" i="10"/>
  <c r="M20" i="10"/>
  <c r="R28" i="6" s="1"/>
  <c r="AD28" i="6" s="1"/>
  <c r="Z108" i="10"/>
  <c r="R105" i="10"/>
  <c r="H105" i="10"/>
  <c r="L19" i="3" s="1"/>
  <c r="Q43" i="10"/>
  <c r="R80" i="10"/>
  <c r="H80" i="10"/>
  <c r="L19" i="4" s="1"/>
  <c r="R103" i="10"/>
  <c r="H103" i="10"/>
  <c r="L17" i="3" s="1"/>
  <c r="R107" i="10"/>
  <c r="H107" i="10"/>
  <c r="L21" i="3" s="1"/>
  <c r="Q44" i="10"/>
  <c r="M44" i="10"/>
  <c r="Q39" i="10"/>
  <c r="M39" i="10"/>
  <c r="R47" i="6" s="1"/>
  <c r="AJ47" i="6" s="1"/>
  <c r="Q26" i="10"/>
  <c r="Z102" i="10"/>
  <c r="Y102" i="10"/>
  <c r="L102" i="10" s="1"/>
  <c r="P16" i="3" s="1"/>
  <c r="J102" i="10"/>
  <c r="N16" i="3" s="1"/>
  <c r="Q45" i="10"/>
  <c r="M45" i="10"/>
  <c r="Q31" i="10"/>
  <c r="J105" i="10"/>
  <c r="N19" i="3" s="1"/>
  <c r="Z105" i="10"/>
  <c r="Y105" i="10"/>
  <c r="L105" i="10" s="1"/>
  <c r="P19" i="3" s="1"/>
  <c r="Q27" i="10"/>
  <c r="Z107" i="10"/>
  <c r="Y107" i="10"/>
  <c r="L107" i="10" s="1"/>
  <c r="P21" i="3" s="1"/>
  <c r="J107" i="10"/>
  <c r="N21" i="3" s="1"/>
  <c r="R84" i="10"/>
  <c r="H84" i="10"/>
  <c r="L23" i="4" s="1"/>
  <c r="R90" i="10"/>
  <c r="H90" i="10"/>
  <c r="L29" i="4" s="1"/>
  <c r="R96" i="10"/>
  <c r="H96" i="10"/>
  <c r="L35" i="4" s="1"/>
  <c r="Q36" i="10"/>
  <c r="M36" i="10"/>
  <c r="R44" i="6" s="1"/>
  <c r="AJ44" i="6" s="1"/>
  <c r="Q55" i="10"/>
  <c r="Q47" i="10"/>
  <c r="Q8" i="10"/>
  <c r="Q46" i="10"/>
  <c r="Q9" i="10"/>
  <c r="Q40" i="10"/>
  <c r="Q13" i="10"/>
  <c r="M8" i="10"/>
  <c r="R16" i="6" s="1"/>
  <c r="Z16" i="6" s="1"/>
  <c r="Q17" i="10"/>
  <c r="Q23" i="10"/>
  <c r="Q72" i="10"/>
  <c r="Q38" i="10"/>
  <c r="Q70" i="10"/>
  <c r="Q42" i="10"/>
  <c r="M42" i="10"/>
  <c r="Q65" i="10"/>
  <c r="M65" i="10"/>
  <c r="BX106" i="11" l="1"/>
  <c r="BY106" i="11" s="1"/>
  <c r="BX224" i="11"/>
  <c r="BY224" i="11" s="1"/>
  <c r="BX117" i="11"/>
  <c r="BY117" i="11" s="1"/>
  <c r="BX636" i="11"/>
  <c r="BY636" i="11" s="1"/>
  <c r="BX952" i="11"/>
  <c r="BY952" i="11" s="1"/>
  <c r="J50" i="12" s="1"/>
  <c r="G54" i="2" s="1"/>
  <c r="BX876" i="11"/>
  <c r="BX627" i="11"/>
  <c r="BX701" i="11"/>
  <c r="AY701" i="11" s="1" a="1"/>
  <c r="AY701" i="11" s="1"/>
  <c r="BX605" i="11"/>
  <c r="BX608" i="11"/>
  <c r="BX708" i="11"/>
  <c r="BX893" i="11"/>
  <c r="AY893" i="11" s="1" a="1"/>
  <c r="AY893" i="11" s="1"/>
  <c r="AZ893" i="11" s="1" a="1"/>
  <c r="AZ893" i="11" s="1"/>
  <c r="BX931" i="11"/>
  <c r="BY931" i="11" s="1"/>
  <c r="BX833" i="11"/>
  <c r="BX239" i="11"/>
  <c r="BX676" i="11"/>
  <c r="BX502" i="11"/>
  <c r="BX424" i="11"/>
  <c r="BX462" i="11"/>
  <c r="BX517" i="11"/>
  <c r="BX552" i="11"/>
  <c r="BX220" i="11"/>
  <c r="BX689" i="11"/>
  <c r="BX134" i="11"/>
  <c r="BX620" i="11"/>
  <c r="BX166" i="11"/>
  <c r="BX599" i="11"/>
  <c r="BX118" i="11"/>
  <c r="BX585" i="11"/>
  <c r="BX20" i="11"/>
  <c r="BX258" i="11"/>
  <c r="BX409" i="11"/>
  <c r="BX553" i="11"/>
  <c r="BX752" i="11"/>
  <c r="BX926" i="11"/>
  <c r="BX66" i="11"/>
  <c r="BX319" i="11"/>
  <c r="BX470" i="11"/>
  <c r="BX652" i="11"/>
  <c r="BX812" i="11"/>
  <c r="BX10" i="11"/>
  <c r="BX158" i="11"/>
  <c r="BX417" i="11"/>
  <c r="BX576" i="11"/>
  <c r="BX720" i="11"/>
  <c r="BX933" i="11"/>
  <c r="BX78" i="11"/>
  <c r="BX238" i="11"/>
  <c r="BX455" i="11"/>
  <c r="BX647" i="11"/>
  <c r="BX827" i="11"/>
  <c r="BX19" i="11"/>
  <c r="BX223" i="11"/>
  <c r="BX400" i="11"/>
  <c r="BX510" i="11"/>
  <c r="BX714" i="11"/>
  <c r="BX916" i="11"/>
  <c r="BX423" i="11"/>
  <c r="BX466" i="11"/>
  <c r="BX549" i="11"/>
  <c r="BX638" i="11"/>
  <c r="BX680" i="11"/>
  <c r="BX755" i="11"/>
  <c r="BX852" i="11"/>
  <c r="BX920" i="11"/>
  <c r="BX65" i="11"/>
  <c r="BX230" i="11"/>
  <c r="BX279" i="11"/>
  <c r="BX316" i="11"/>
  <c r="BX453" i="11"/>
  <c r="BX435" i="11"/>
  <c r="BX518" i="11"/>
  <c r="BX582" i="11"/>
  <c r="BX673" i="11"/>
  <c r="BX728" i="11"/>
  <c r="BX819" i="11"/>
  <c r="BX889" i="11"/>
  <c r="BX960" i="11"/>
  <c r="BX67" i="11"/>
  <c r="BX233" i="11"/>
  <c r="BX283" i="11"/>
  <c r="BX328" i="11"/>
  <c r="BX458" i="11"/>
  <c r="BX439" i="11"/>
  <c r="BX522" i="11"/>
  <c r="BX587" i="11"/>
  <c r="BX653" i="11"/>
  <c r="BX740" i="11"/>
  <c r="BX800" i="11"/>
  <c r="BX883" i="11"/>
  <c r="BX962" i="11"/>
  <c r="BX71" i="11"/>
  <c r="BX275" i="11"/>
  <c r="BX137" i="11"/>
  <c r="BX335" i="11"/>
  <c r="BX355" i="11"/>
  <c r="BX443" i="11"/>
  <c r="BX556" i="11"/>
  <c r="BX593" i="11"/>
  <c r="BX661" i="11"/>
  <c r="BX758" i="11"/>
  <c r="BX804" i="11"/>
  <c r="BX860" i="11"/>
  <c r="BX965" i="11"/>
  <c r="BX75" i="11"/>
  <c r="BX322" i="11"/>
  <c r="BX141" i="11"/>
  <c r="BX341" i="11"/>
  <c r="BX361" i="11"/>
  <c r="BX447" i="11"/>
  <c r="BX557" i="11"/>
  <c r="BX598" i="11"/>
  <c r="BX675" i="11"/>
  <c r="BX716" i="11"/>
  <c r="BX809" i="11"/>
  <c r="BX873" i="11"/>
  <c r="BX966" i="11"/>
  <c r="BX925" i="11"/>
  <c r="BX603" i="11"/>
  <c r="BX160" i="11"/>
  <c r="BX650" i="11"/>
  <c r="BX635" i="11"/>
  <c r="BX637" i="11"/>
  <c r="BX623" i="11"/>
  <c r="BX632" i="11"/>
  <c r="BX309" i="11"/>
  <c r="BX725" i="11"/>
  <c r="BX694" i="11"/>
  <c r="BX625" i="11"/>
  <c r="BX227" i="11"/>
  <c r="BX49" i="11"/>
  <c r="BX177" i="11"/>
  <c r="BX418" i="11"/>
  <c r="BX568" i="11"/>
  <c r="BX749" i="11"/>
  <c r="BX129" i="11"/>
  <c r="BX281" i="11"/>
  <c r="BX452" i="11"/>
  <c r="BX659" i="11"/>
  <c r="BX861" i="11"/>
  <c r="BX57" i="11"/>
  <c r="BX232" i="11"/>
  <c r="BX365" i="11"/>
  <c r="BX530" i="11"/>
  <c r="BX766" i="11"/>
  <c r="BX967" i="11"/>
  <c r="BX201" i="11"/>
  <c r="BX307" i="11"/>
  <c r="BX503" i="11"/>
  <c r="BX683" i="11"/>
  <c r="BX39" i="11"/>
  <c r="BX212" i="11"/>
  <c r="BX368" i="11"/>
  <c r="BX578" i="11"/>
  <c r="BX729" i="11"/>
  <c r="BX941" i="11"/>
  <c r="BX379" i="11"/>
  <c r="BX541" i="11"/>
  <c r="BX573" i="11"/>
  <c r="BX756" i="11"/>
  <c r="BX844" i="11"/>
  <c r="BX932" i="11"/>
  <c r="BX99" i="11"/>
  <c r="BX138" i="11"/>
  <c r="BX173" i="11"/>
  <c r="BX269" i="11"/>
  <c r="BX398" i="11"/>
  <c r="BX474" i="11"/>
  <c r="BX537" i="11"/>
  <c r="BX596" i="11"/>
  <c r="BX651" i="11"/>
  <c r="BX700" i="11"/>
  <c r="BX801" i="11"/>
  <c r="BX890" i="11"/>
  <c r="BX971" i="11"/>
  <c r="BX103" i="11"/>
  <c r="BX147" i="11"/>
  <c r="BX182" i="11"/>
  <c r="BX273" i="11"/>
  <c r="BX346" i="11"/>
  <c r="BX478" i="11"/>
  <c r="BX469" i="11"/>
  <c r="BX657" i="11"/>
  <c r="BX704" i="11"/>
  <c r="BX806" i="11"/>
  <c r="BX891" i="11"/>
  <c r="BX107" i="11"/>
  <c r="BX152" i="11"/>
  <c r="BX200" i="11"/>
  <c r="BX286" i="11"/>
  <c r="BX356" i="11"/>
  <c r="BX484" i="11"/>
  <c r="BX473" i="11"/>
  <c r="BX677" i="11"/>
  <c r="BX810" i="11"/>
  <c r="BX26" i="11"/>
  <c r="BX162" i="11"/>
  <c r="BX156" i="11"/>
  <c r="BX213" i="11"/>
  <c r="BX290" i="11"/>
  <c r="BX370" i="11"/>
  <c r="BX456" i="11"/>
  <c r="BX494" i="11"/>
  <c r="BX615" i="11"/>
  <c r="BX681" i="11"/>
  <c r="BX712" i="11"/>
  <c r="BX814" i="11"/>
  <c r="BX894" i="11"/>
  <c r="BX865" i="11"/>
  <c r="AY636" i="11" a="1"/>
  <c r="AY636" i="11" s="1"/>
  <c r="BY893" i="11"/>
  <c r="AY117" i="11" a="1"/>
  <c r="AY117" i="11" s="1"/>
  <c r="AZ117" i="11" s="1" a="1"/>
  <c r="AZ117" i="11" s="1"/>
  <c r="BX155" i="11"/>
  <c r="BX459" i="11"/>
  <c r="BX956" i="11"/>
  <c r="BX343" i="11"/>
  <c r="BX791" i="11"/>
  <c r="BX734" i="11"/>
  <c r="BX748" i="11"/>
  <c r="BX789" i="11"/>
  <c r="BX742" i="11"/>
  <c r="BX244" i="11"/>
  <c r="BX784" i="11"/>
  <c r="BX336" i="11"/>
  <c r="BX735" i="11"/>
  <c r="BX150" i="11"/>
  <c r="BX693" i="11"/>
  <c r="BX159" i="11"/>
  <c r="BX727" i="11"/>
  <c r="BX164" i="11"/>
  <c r="BX217" i="11"/>
  <c r="BX425" i="11"/>
  <c r="BX606" i="11"/>
  <c r="BX781" i="11"/>
  <c r="BX8" i="11"/>
  <c r="BX174" i="11"/>
  <c r="BX299" i="11"/>
  <c r="BX487" i="11"/>
  <c r="BX682" i="11"/>
  <c r="BX886" i="11"/>
  <c r="BX140" i="11"/>
  <c r="BX229" i="11"/>
  <c r="BX481" i="11"/>
  <c r="BX602" i="11"/>
  <c r="BX786" i="11"/>
  <c r="BX25" i="11"/>
  <c r="BX214" i="11"/>
  <c r="BX327" i="11"/>
  <c r="BX512" i="11"/>
  <c r="BX668" i="11"/>
  <c r="BX878" i="11"/>
  <c r="BX79" i="11"/>
  <c r="BX146" i="11"/>
  <c r="BX390" i="11"/>
  <c r="BX594" i="11"/>
  <c r="BX746" i="11"/>
  <c r="BX969" i="11"/>
  <c r="BX485" i="11"/>
  <c r="BX527" i="11"/>
  <c r="BX538" i="11"/>
  <c r="BX656" i="11"/>
  <c r="BX731" i="11"/>
  <c r="BX780" i="11"/>
  <c r="BX840" i="11"/>
  <c r="BX940" i="11"/>
  <c r="BX192" i="11"/>
  <c r="BX222" i="11"/>
  <c r="BX236" i="11"/>
  <c r="BX240" i="11"/>
  <c r="BX407" i="11"/>
  <c r="BX432" i="11"/>
  <c r="BX523" i="11"/>
  <c r="BX575" i="11"/>
  <c r="BX662" i="11"/>
  <c r="BX757" i="11"/>
  <c r="BX816" i="11"/>
  <c r="BX887" i="11"/>
  <c r="BX104" i="11"/>
  <c r="BX123" i="11"/>
  <c r="BX226" i="11"/>
  <c r="BX245" i="11"/>
  <c r="BX249" i="11"/>
  <c r="BX411" i="11"/>
  <c r="BX436" i="11"/>
  <c r="BX531" i="11"/>
  <c r="BX579" i="11"/>
  <c r="BX666" i="11"/>
  <c r="BX761" i="11"/>
  <c r="BX820" i="11"/>
  <c r="BX903" i="11"/>
  <c r="BX128" i="11"/>
  <c r="BX145" i="11"/>
  <c r="BX250" i="11"/>
  <c r="BX270" i="11"/>
  <c r="BX253" i="11"/>
  <c r="BX415" i="11"/>
  <c r="BX440" i="11"/>
  <c r="BX543" i="11"/>
  <c r="BX611" i="11"/>
  <c r="BX670" i="11"/>
  <c r="BX765" i="11"/>
  <c r="BX799" i="11"/>
  <c r="BX907" i="11"/>
  <c r="BX12" i="11"/>
  <c r="BX157" i="11"/>
  <c r="BX296" i="11"/>
  <c r="BX287" i="11"/>
  <c r="BX257" i="11"/>
  <c r="BX419" i="11"/>
  <c r="BX444" i="11"/>
  <c r="BX548" i="11"/>
  <c r="BX619" i="11"/>
  <c r="BX674" i="11"/>
  <c r="BX770" i="11"/>
  <c r="BX803" i="11"/>
  <c r="BX906" i="11"/>
  <c r="BX871" i="11"/>
  <c r="BX945" i="11"/>
  <c r="BX924" i="11"/>
  <c r="BX817" i="11"/>
  <c r="BX29" i="11"/>
  <c r="BX739" i="11"/>
  <c r="BX923" i="11"/>
  <c r="BX850" i="11"/>
  <c r="BX858" i="11"/>
  <c r="BX895" i="11"/>
  <c r="BX909" i="11"/>
  <c r="BX385" i="11"/>
  <c r="BX869" i="11"/>
  <c r="BX248" i="11"/>
  <c r="BX815" i="11"/>
  <c r="BX255" i="11"/>
  <c r="BX751" i="11"/>
  <c r="BX311" i="11"/>
  <c r="BX747" i="11"/>
  <c r="BX151" i="11"/>
  <c r="BX242" i="11"/>
  <c r="BX375" i="11"/>
  <c r="BX618" i="11"/>
  <c r="BX797" i="11"/>
  <c r="BX37" i="11"/>
  <c r="BX206" i="11"/>
  <c r="BX325" i="11"/>
  <c r="BX501" i="11"/>
  <c r="BX741" i="11"/>
  <c r="BX897" i="11"/>
  <c r="BX167" i="11"/>
  <c r="BX284" i="11"/>
  <c r="BX427" i="11"/>
  <c r="BX626" i="11"/>
  <c r="BX813" i="11"/>
  <c r="BX9" i="11"/>
  <c r="BX318" i="11"/>
  <c r="BX348" i="11"/>
  <c r="BX493" i="11"/>
  <c r="BX722" i="11"/>
  <c r="BX915" i="11"/>
  <c r="BX63" i="11"/>
  <c r="BX291" i="11"/>
  <c r="BX395" i="11"/>
  <c r="BX612" i="11"/>
  <c r="BX796" i="11"/>
  <c r="BX369" i="11"/>
  <c r="BX476" i="11"/>
  <c r="BX525" i="11"/>
  <c r="BX589" i="11"/>
  <c r="BX640" i="11"/>
  <c r="BX719" i="11"/>
  <c r="BX778" i="11"/>
  <c r="BX855" i="11"/>
  <c r="BX951" i="11"/>
  <c r="BX81" i="11"/>
  <c r="BX130" i="11"/>
  <c r="BX313" i="11"/>
  <c r="BX304" i="11"/>
  <c r="BX351" i="11"/>
  <c r="BX467" i="11"/>
  <c r="BX536" i="11"/>
  <c r="BX641" i="11"/>
  <c r="BX730" i="11"/>
  <c r="BX767" i="11"/>
  <c r="BX849" i="11"/>
  <c r="BX911" i="11"/>
  <c r="BX59" i="11"/>
  <c r="BX89" i="11"/>
  <c r="BX188" i="11"/>
  <c r="BX337" i="11"/>
  <c r="BX308" i="11"/>
  <c r="BX357" i="11"/>
  <c r="BX486" i="11"/>
  <c r="BX540" i="11"/>
  <c r="BX630" i="11"/>
  <c r="BX654" i="11"/>
  <c r="BX774" i="11"/>
  <c r="BX826" i="11"/>
  <c r="BX912" i="11"/>
  <c r="BX114" i="11"/>
  <c r="BX93" i="11"/>
  <c r="BX193" i="11"/>
  <c r="BX360" i="11"/>
  <c r="BX317" i="11"/>
  <c r="BX362" i="11"/>
  <c r="BX488" i="11"/>
  <c r="BX544" i="11"/>
  <c r="BX643" i="11"/>
  <c r="BX721" i="11"/>
  <c r="BX775" i="11"/>
  <c r="BX822" i="11"/>
  <c r="BX913" i="11"/>
  <c r="BX15" i="11"/>
  <c r="BX139" i="11"/>
  <c r="BX197" i="11"/>
  <c r="BX237" i="11"/>
  <c r="BX321" i="11"/>
  <c r="BX387" i="11"/>
  <c r="BX499" i="11"/>
  <c r="BX558" i="11"/>
  <c r="BX645" i="11"/>
  <c r="BX692" i="11"/>
  <c r="BX733" i="11"/>
  <c r="BX823" i="11"/>
  <c r="BX914" i="11"/>
  <c r="BX868" i="11"/>
  <c r="BX958" i="11"/>
  <c r="BX60" i="11"/>
  <c r="BX252" i="11"/>
  <c r="BX265" i="11"/>
  <c r="BX69" i="11"/>
  <c r="BX36" i="11"/>
  <c r="BX40" i="11"/>
  <c r="BX48" i="11"/>
  <c r="BX87" i="11"/>
  <c r="BX64" i="11"/>
  <c r="BX371" i="11"/>
  <c r="BX948" i="11"/>
  <c r="BX430" i="11"/>
  <c r="BX875" i="11"/>
  <c r="BX274" i="11"/>
  <c r="BX802" i="11"/>
  <c r="BX422" i="11"/>
  <c r="BX839" i="11"/>
  <c r="BX58" i="11"/>
  <c r="BX306" i="11"/>
  <c r="BX468" i="11"/>
  <c r="BX642" i="11"/>
  <c r="BX808" i="11"/>
  <c r="BX92" i="11"/>
  <c r="BX262" i="11"/>
  <c r="BX413" i="11"/>
  <c r="BX574" i="11"/>
  <c r="BX695" i="11"/>
  <c r="BX943" i="11"/>
  <c r="BX74" i="11"/>
  <c r="BX331" i="11"/>
  <c r="BX451" i="11"/>
  <c r="BX667" i="11"/>
  <c r="BX832" i="11"/>
  <c r="BX11" i="11"/>
  <c r="BX172" i="11"/>
  <c r="BX426" i="11"/>
  <c r="BX562" i="11"/>
  <c r="BX724" i="11"/>
  <c r="BX938" i="11"/>
  <c r="BX132" i="11"/>
  <c r="BX323" i="11"/>
  <c r="BX450" i="11"/>
  <c r="BX648" i="11"/>
  <c r="BX805" i="11"/>
  <c r="BX449" i="11"/>
  <c r="BX480" i="11"/>
  <c r="BX505" i="11"/>
  <c r="BX604" i="11"/>
  <c r="BX669" i="11"/>
  <c r="BX699" i="11"/>
  <c r="BX792" i="11"/>
  <c r="BX882" i="11"/>
  <c r="BX959" i="11"/>
  <c r="BX178" i="11"/>
  <c r="BX180" i="11"/>
  <c r="BX292" i="11"/>
  <c r="BX353" i="11"/>
  <c r="BX429" i="11"/>
  <c r="BX471" i="11"/>
  <c r="BX554" i="11"/>
  <c r="BX586" i="11"/>
  <c r="BX684" i="11"/>
  <c r="BX759" i="11"/>
  <c r="BX834" i="11"/>
  <c r="BX927" i="11"/>
  <c r="BX18" i="11"/>
  <c r="BX187" i="11"/>
  <c r="BX211" i="11"/>
  <c r="BX297" i="11"/>
  <c r="BX358" i="11"/>
  <c r="BX431" i="11"/>
  <c r="BX477" i="11"/>
  <c r="BX564" i="11"/>
  <c r="BX590" i="11"/>
  <c r="BX688" i="11"/>
  <c r="BX763" i="11"/>
  <c r="BX838" i="11"/>
  <c r="BX930" i="11"/>
  <c r="BX23" i="11"/>
  <c r="BX113" i="11"/>
  <c r="BX215" i="11"/>
  <c r="BX301" i="11"/>
  <c r="BX363" i="11"/>
  <c r="BX441" i="11"/>
  <c r="BX495" i="11"/>
  <c r="BX583" i="11"/>
  <c r="BX607" i="11"/>
  <c r="BX743" i="11"/>
  <c r="BX768" i="11"/>
  <c r="BX845" i="11"/>
  <c r="BX921" i="11"/>
  <c r="BX133" i="11"/>
  <c r="BX127" i="11"/>
  <c r="BX219" i="11"/>
  <c r="BX314" i="11"/>
  <c r="BX367" i="11"/>
  <c r="BX338" i="11"/>
  <c r="BX496" i="11"/>
  <c r="BX550" i="11"/>
  <c r="BX616" i="11"/>
  <c r="BX762" i="11"/>
  <c r="BX772" i="11"/>
  <c r="BX848" i="11"/>
  <c r="BX922" i="11"/>
  <c r="BX892" i="11"/>
  <c r="BX963" i="11"/>
  <c r="BX228" i="11"/>
  <c r="BX465" i="11"/>
  <c r="BX685" i="11"/>
  <c r="BX235" i="11"/>
  <c r="BX144" i="11"/>
  <c r="BX121" i="11"/>
  <c r="BX108" i="11"/>
  <c r="BX126" i="11"/>
  <c r="BX52" i="11"/>
  <c r="BX490" i="11"/>
  <c r="BX88" i="11"/>
  <c r="BX454" i="11"/>
  <c r="BX954" i="11"/>
  <c r="BX374" i="11"/>
  <c r="BX896" i="11"/>
  <c r="BX382" i="11"/>
  <c r="BX917" i="11"/>
  <c r="BX122" i="11"/>
  <c r="BX277" i="11"/>
  <c r="BX448" i="11"/>
  <c r="BX655" i="11"/>
  <c r="BX835" i="11"/>
  <c r="BX53" i="11"/>
  <c r="BX191" i="11"/>
  <c r="BX445" i="11"/>
  <c r="BX581" i="11"/>
  <c r="BX783" i="11"/>
  <c r="BX957" i="11"/>
  <c r="BX135" i="11"/>
  <c r="BX303" i="11"/>
  <c r="BX457" i="11"/>
  <c r="BX679" i="11"/>
  <c r="BX867" i="11"/>
  <c r="BX61" i="11"/>
  <c r="BX241" i="11"/>
  <c r="BX386" i="11"/>
  <c r="BX534" i="11"/>
  <c r="BX737" i="11"/>
  <c r="BX968" i="11"/>
  <c r="BX102" i="11"/>
  <c r="BX298" i="11"/>
  <c r="BX460" i="11"/>
  <c r="BX628" i="11"/>
  <c r="BX831" i="11"/>
  <c r="BX394" i="11"/>
  <c r="BX472" i="11"/>
  <c r="BX514" i="11"/>
  <c r="BX591" i="11"/>
  <c r="BX691" i="11"/>
  <c r="BX696" i="11"/>
  <c r="BX818" i="11"/>
  <c r="BX904" i="11"/>
  <c r="BX970" i="11"/>
  <c r="BX38" i="11"/>
  <c r="BX176" i="11"/>
  <c r="BX259" i="11"/>
  <c r="BX344" i="11"/>
  <c r="BX404" i="11"/>
  <c r="BX561" i="11"/>
  <c r="BX546" i="11"/>
  <c r="BX629" i="11"/>
  <c r="BX705" i="11"/>
  <c r="BX760" i="11"/>
  <c r="BX836" i="11"/>
  <c r="BX929" i="11"/>
  <c r="BX68" i="11"/>
  <c r="BX42" i="11"/>
  <c r="BX194" i="11"/>
  <c r="BX263" i="11"/>
  <c r="BX380" i="11"/>
  <c r="BX408" i="11"/>
  <c r="BX475" i="11"/>
  <c r="BX555" i="11"/>
  <c r="BX646" i="11"/>
  <c r="BX709" i="11"/>
  <c r="BX764" i="11"/>
  <c r="BX846" i="11"/>
  <c r="BX935" i="11"/>
  <c r="BX84" i="11"/>
  <c r="BX46" i="11"/>
  <c r="BX203" i="11"/>
  <c r="BX267" i="11"/>
  <c r="BX384" i="11"/>
  <c r="BX412" i="11"/>
  <c r="BX479" i="11"/>
  <c r="BX570" i="11"/>
  <c r="BX631" i="11"/>
  <c r="BX713" i="11"/>
  <c r="BX769" i="11"/>
  <c r="BX851" i="11"/>
  <c r="BX934" i="11"/>
  <c r="BX100" i="11"/>
  <c r="BX54" i="11"/>
  <c r="BX207" i="11"/>
  <c r="BX280" i="11"/>
  <c r="BX401" i="11"/>
  <c r="BX416" i="11"/>
  <c r="BX483" i="11"/>
  <c r="BX577" i="11"/>
  <c r="BX633" i="11"/>
  <c r="BX726" i="11"/>
  <c r="BX773" i="11"/>
  <c r="BX857" i="11"/>
  <c r="BX939" i="11"/>
  <c r="BX899" i="11"/>
  <c r="BX972" i="11"/>
  <c r="AY224" i="11" a="1"/>
  <c r="AY224" i="11" s="1"/>
  <c r="BY701" i="11"/>
  <c r="AY952" i="11" a="1"/>
  <c r="AY952" i="11" s="1"/>
  <c r="AZ952" i="11" s="1" a="1"/>
  <c r="AZ952" i="11" s="1"/>
  <c r="BX506" i="11"/>
  <c r="BX798" i="11"/>
  <c r="BX73" i="11"/>
  <c r="BX315" i="11"/>
  <c r="BX295" i="11"/>
  <c r="BX300" i="11"/>
  <c r="BX251" i="11"/>
  <c r="BX302" i="11"/>
  <c r="BX77" i="11"/>
  <c r="BX545" i="11"/>
  <c r="BX109" i="11"/>
  <c r="BX511" i="11"/>
  <c r="BX24" i="11"/>
  <c r="BX464" i="11"/>
  <c r="BX32" i="11"/>
  <c r="BX482" i="11"/>
  <c r="BX96" i="11"/>
  <c r="BX165" i="11"/>
  <c r="BX294" i="11"/>
  <c r="BX515" i="11"/>
  <c r="BX678" i="11"/>
  <c r="BX881" i="11"/>
  <c r="BX196" i="11"/>
  <c r="BX225" i="11"/>
  <c r="BX433" i="11"/>
  <c r="BX595" i="11"/>
  <c r="BX777" i="11"/>
  <c r="BX14" i="11"/>
  <c r="BX183" i="11"/>
  <c r="BX312" i="11"/>
  <c r="BX508" i="11"/>
  <c r="BX686" i="11"/>
  <c r="BX877" i="11"/>
  <c r="BX148" i="11"/>
  <c r="BX256" i="11"/>
  <c r="BX391" i="11"/>
  <c r="BX610" i="11"/>
  <c r="BX776" i="11"/>
  <c r="BX30" i="11"/>
  <c r="BX112" i="11"/>
  <c r="BX350" i="11"/>
  <c r="BX507" i="11"/>
  <c r="BX687" i="11"/>
  <c r="BX856" i="11"/>
  <c r="BX403" i="11"/>
  <c r="BX428" i="11"/>
  <c r="BX519" i="11"/>
  <c r="BX567" i="11"/>
  <c r="BX658" i="11"/>
  <c r="BX753" i="11"/>
  <c r="BX807" i="11"/>
  <c r="BX908" i="11"/>
  <c r="BX21" i="11"/>
  <c r="BX82" i="11"/>
  <c r="BX181" i="11"/>
  <c r="BX243" i="11"/>
  <c r="BX340" i="11"/>
  <c r="BX434" i="11"/>
  <c r="BX529" i="11"/>
  <c r="BX542" i="11"/>
  <c r="BX660" i="11"/>
  <c r="BX698" i="11"/>
  <c r="BX785" i="11"/>
  <c r="BX853" i="11"/>
  <c r="BX949" i="11"/>
  <c r="BX27" i="11"/>
  <c r="BX86" i="11"/>
  <c r="BX185" i="11"/>
  <c r="BX272" i="11"/>
  <c r="BX349" i="11"/>
  <c r="BX438" i="11"/>
  <c r="BX569" i="11"/>
  <c r="BX551" i="11"/>
  <c r="BX665" i="11"/>
  <c r="BX702" i="11"/>
  <c r="BX787" i="11"/>
  <c r="BX859" i="11"/>
  <c r="BX936" i="11"/>
  <c r="BX31" i="11"/>
  <c r="BX94" i="11"/>
  <c r="BX190" i="11"/>
  <c r="BX289" i="11"/>
  <c r="BX354" i="11"/>
  <c r="BX442" i="11"/>
  <c r="BX572" i="11"/>
  <c r="BX560" i="11"/>
  <c r="BX671" i="11"/>
  <c r="BX706" i="11"/>
  <c r="BX830" i="11"/>
  <c r="BX841" i="11"/>
  <c r="BX944" i="11"/>
  <c r="BX35" i="11"/>
  <c r="BX98" i="11"/>
  <c r="BX199" i="11"/>
  <c r="BX293" i="11"/>
  <c r="BX364" i="11"/>
  <c r="BX446" i="11"/>
  <c r="BX500" i="11"/>
  <c r="BX584" i="11"/>
  <c r="BX624" i="11"/>
  <c r="BX710" i="11"/>
  <c r="BX794" i="11"/>
  <c r="BX854" i="11"/>
  <c r="BX942" i="11"/>
  <c r="BX902" i="11"/>
  <c r="BX566" i="11"/>
  <c r="BX55" i="11"/>
  <c r="BX282" i="11"/>
  <c r="BX399" i="11"/>
  <c r="BX330" i="11"/>
  <c r="BX334" i="11"/>
  <c r="BX414" i="11"/>
  <c r="BX378" i="11"/>
  <c r="BX125" i="11"/>
  <c r="BX563" i="11"/>
  <c r="BX136" i="11"/>
  <c r="BX559" i="11"/>
  <c r="BX83" i="11"/>
  <c r="BX521" i="11"/>
  <c r="BX95" i="11"/>
  <c r="BX498" i="11"/>
  <c r="BX33" i="11"/>
  <c r="BX202" i="11"/>
  <c r="BX324" i="11"/>
  <c r="BX565" i="11"/>
  <c r="BX697" i="11"/>
  <c r="BX888" i="11"/>
  <c r="BX153" i="11"/>
  <c r="BX246" i="11"/>
  <c r="BX420" i="11"/>
  <c r="BX621" i="11"/>
  <c r="BX790" i="11"/>
  <c r="BX13" i="11"/>
  <c r="BX210" i="11"/>
  <c r="BX329" i="11"/>
  <c r="BX489" i="11"/>
  <c r="BX750" i="11"/>
  <c r="BX905" i="11"/>
  <c r="BX169" i="11"/>
  <c r="BX288" i="11"/>
  <c r="BX463" i="11"/>
  <c r="BX634" i="11"/>
  <c r="BX824" i="11"/>
  <c r="BX47" i="11"/>
  <c r="BX326" i="11"/>
  <c r="BX261" i="11"/>
  <c r="BX504" i="11"/>
  <c r="BX672" i="11"/>
  <c r="BX898" i="11"/>
  <c r="BX347" i="11"/>
  <c r="BX461" i="11"/>
  <c r="BX532" i="11"/>
  <c r="BX639" i="11"/>
  <c r="BX690" i="11"/>
  <c r="BX771" i="11"/>
  <c r="BX828" i="11"/>
  <c r="BX900" i="11"/>
  <c r="BX51" i="11"/>
  <c r="BX175" i="11"/>
  <c r="BX234" i="11"/>
  <c r="BX342" i="11"/>
  <c r="BX381" i="11"/>
  <c r="BX516" i="11"/>
  <c r="BX539" i="11"/>
  <c r="BX592" i="11"/>
  <c r="BX644" i="11"/>
  <c r="BX723" i="11"/>
  <c r="BX782" i="11"/>
  <c r="BX870" i="11"/>
  <c r="BX953" i="11"/>
  <c r="BX119" i="11"/>
  <c r="BX205" i="11"/>
  <c r="BX254" i="11"/>
  <c r="BX260" i="11"/>
  <c r="BX402" i="11"/>
  <c r="BX520" i="11"/>
  <c r="BX513" i="11"/>
  <c r="BX597" i="11"/>
  <c r="BX649" i="11"/>
  <c r="BX732" i="11"/>
  <c r="BX793" i="11"/>
  <c r="BX874" i="11"/>
  <c r="BX947" i="11"/>
  <c r="BX41" i="11"/>
  <c r="BX111" i="11"/>
  <c r="BX163" i="11"/>
  <c r="BX264" i="11"/>
  <c r="BX406" i="11"/>
  <c r="BX524" i="11"/>
  <c r="BX526" i="11"/>
  <c r="BX609" i="11"/>
  <c r="BX664" i="11"/>
  <c r="BX736" i="11"/>
  <c r="BX795" i="11"/>
  <c r="BX862" i="11"/>
  <c r="BX950" i="11"/>
  <c r="BX45" i="11"/>
  <c r="BX120" i="11"/>
  <c r="BX168" i="11"/>
  <c r="BX268" i="11"/>
  <c r="BX410" i="11"/>
  <c r="BX535" i="11"/>
  <c r="BX533" i="11"/>
  <c r="BX614" i="11"/>
  <c r="BX717" i="11"/>
  <c r="BX738" i="11"/>
  <c r="BX779" i="11"/>
  <c r="BX866" i="11"/>
  <c r="BX961" i="11"/>
  <c r="BX918" i="11"/>
  <c r="CA636" i="11" a="1"/>
  <c r="CA636" i="11" s="1"/>
  <c r="AZ636" i="11" a="1"/>
  <c r="AZ636" i="11" s="1"/>
  <c r="CA224" i="11" a="1"/>
  <c r="CA224" i="11" s="1"/>
  <c r="AZ224" i="11" a="1"/>
  <c r="AZ224" i="11" s="1"/>
  <c r="AZ701" i="11" a="1"/>
  <c r="AZ701" i="11" s="1"/>
  <c r="CA701" i="11" a="1"/>
  <c r="CA701" i="11" s="1"/>
  <c r="CA117" i="11" a="1"/>
  <c r="CA117" i="11" s="1"/>
  <c r="Q103" i="10"/>
  <c r="M103" i="10"/>
  <c r="Q17" i="3" s="1"/>
  <c r="AC17" i="3" s="1"/>
  <c r="Q107" i="10"/>
  <c r="M107" i="10"/>
  <c r="Q21" i="3" s="1"/>
  <c r="AG21" i="3" s="1"/>
  <c r="Q106" i="10"/>
  <c r="M106" i="10"/>
  <c r="Q20" i="3" s="1"/>
  <c r="AF20" i="3" s="1"/>
  <c r="AO96" i="10"/>
  <c r="AM94" i="10"/>
  <c r="AN91" i="10"/>
  <c r="AO88" i="10"/>
  <c r="AM86" i="10"/>
  <c r="AN96" i="10"/>
  <c r="AO98" i="10"/>
  <c r="AM96" i="10"/>
  <c r="AN93" i="10"/>
  <c r="AN98" i="10"/>
  <c r="AO95" i="10"/>
  <c r="AM93" i="10"/>
  <c r="AM98" i="10"/>
  <c r="AN95" i="10"/>
  <c r="AO92" i="10"/>
  <c r="AM90" i="10"/>
  <c r="AN87" i="10"/>
  <c r="AO97" i="10"/>
  <c r="AM95" i="10"/>
  <c r="AO93" i="10"/>
  <c r="AO89" i="10"/>
  <c r="AM85" i="10"/>
  <c r="AN82" i="10"/>
  <c r="AO79" i="10"/>
  <c r="U52" i="2" s="1"/>
  <c r="AN97" i="10"/>
  <c r="AN92" i="10"/>
  <c r="AM97" i="10"/>
  <c r="AM92" i="10"/>
  <c r="AM89" i="10"/>
  <c r="AN88" i="10"/>
  <c r="AM84" i="10"/>
  <c r="AN81" i="10"/>
  <c r="AO78" i="10"/>
  <c r="U38" i="2" s="1"/>
  <c r="AM88" i="10"/>
  <c r="AO83" i="10"/>
  <c r="AO94" i="10"/>
  <c r="AO91" i="10"/>
  <c r="AO90" i="10"/>
  <c r="AO87" i="10"/>
  <c r="AN86" i="10"/>
  <c r="AO85" i="10"/>
  <c r="AM83" i="10"/>
  <c r="AN94" i="10"/>
  <c r="AN90" i="10"/>
  <c r="AO84" i="10"/>
  <c r="AO81" i="10"/>
  <c r="AN89" i="10"/>
  <c r="AN84" i="10"/>
  <c r="AM81" i="10"/>
  <c r="AO77" i="10"/>
  <c r="U24" i="2" s="1"/>
  <c r="AM91" i="10"/>
  <c r="AO80" i="10"/>
  <c r="AN77" i="10"/>
  <c r="S24" i="2" s="1"/>
  <c r="AN83" i="10"/>
  <c r="AN80" i="10"/>
  <c r="AN78" i="10"/>
  <c r="S38" i="2" s="1"/>
  <c r="AM77" i="10"/>
  <c r="AM87" i="10"/>
  <c r="AO86" i="10"/>
  <c r="AM80" i="10"/>
  <c r="AM78" i="10"/>
  <c r="AO82" i="10"/>
  <c r="AN79" i="10"/>
  <c r="S52" i="2" s="1"/>
  <c r="AN85" i="10"/>
  <c r="AM82" i="10"/>
  <c r="AM79" i="10"/>
  <c r="M108" i="10"/>
  <c r="Q22" i="3" s="1"/>
  <c r="AH22" i="3" s="1"/>
  <c r="Q108" i="10"/>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Q102" i="10"/>
  <c r="M102" i="10"/>
  <c r="Q16" i="3" s="1"/>
  <c r="AB16" i="3" s="1"/>
  <c r="AE72" i="10"/>
  <c r="AH71" i="10"/>
  <c r="AC70" i="10"/>
  <c r="AH72" i="10"/>
  <c r="AF71" i="10"/>
  <c r="AF70" i="10"/>
  <c r="AG72" i="10"/>
  <c r="AE71" i="10"/>
  <c r="AE70" i="10"/>
  <c r="AD69" i="10"/>
  <c r="AG68" i="10"/>
  <c r="AJ67" i="10"/>
  <c r="AE66" i="10"/>
  <c r="AH65" i="10"/>
  <c r="AC64" i="10"/>
  <c r="AF63" i="10"/>
  <c r="AI62" i="10"/>
  <c r="AD61" i="10"/>
  <c r="AG60" i="10"/>
  <c r="AJ59" i="10"/>
  <c r="AF72" i="10"/>
  <c r="AD71" i="10"/>
  <c r="AD70" i="10"/>
  <c r="AC69" i="10"/>
  <c r="AF68" i="10"/>
  <c r="AI67" i="10"/>
  <c r="AD66" i="10"/>
  <c r="AG65" i="10"/>
  <c r="AJ64" i="10"/>
  <c r="AE63" i="10"/>
  <c r="AD72" i="10"/>
  <c r="AC72" i="10"/>
  <c r="AJ70" i="10"/>
  <c r="AI69" i="10"/>
  <c r="AD68" i="10"/>
  <c r="AG67" i="10"/>
  <c r="AJ66" i="10"/>
  <c r="AE65" i="10"/>
  <c r="AJ72" i="10"/>
  <c r="AI71" i="10"/>
  <c r="AH70" i="10"/>
  <c r="AG69" i="10"/>
  <c r="AJ68" i="10"/>
  <c r="AE67" i="10"/>
  <c r="AH66" i="10"/>
  <c r="AC65" i="10"/>
  <c r="AF64" i="10"/>
  <c r="AI63" i="10"/>
  <c r="AD62" i="10"/>
  <c r="AG61" i="10"/>
  <c r="AI72" i="10"/>
  <c r="AG71" i="10"/>
  <c r="AG70" i="10"/>
  <c r="AF69" i="10"/>
  <c r="AI68" i="10"/>
  <c r="AD67" i="10"/>
  <c r="AG66" i="10"/>
  <c r="AJ65" i="10"/>
  <c r="AE64" i="10"/>
  <c r="AH63" i="10"/>
  <c r="AF62" i="10"/>
  <c r="AJ60" i="10"/>
  <c r="AH59" i="10"/>
  <c r="AC58" i="10"/>
  <c r="AF57" i="10"/>
  <c r="AI56" i="10"/>
  <c r="AD55" i="10"/>
  <c r="AG54" i="10"/>
  <c r="AJ53" i="10"/>
  <c r="AE52" i="10"/>
  <c r="AH51" i="10"/>
  <c r="AC50" i="10"/>
  <c r="AF49" i="10"/>
  <c r="AI48" i="10"/>
  <c r="AD47" i="10"/>
  <c r="AG46" i="10"/>
  <c r="AJ71" i="10"/>
  <c r="AI65" i="10"/>
  <c r="AI64" i="10"/>
  <c r="AE62" i="10"/>
  <c r="AJ61" i="10"/>
  <c r="AI60" i="10"/>
  <c r="AG59" i="10"/>
  <c r="AJ58" i="10"/>
  <c r="AE57" i="10"/>
  <c r="AH56" i="10"/>
  <c r="AC55" i="10"/>
  <c r="AF54" i="10"/>
  <c r="AI53" i="10"/>
  <c r="AD52" i="10"/>
  <c r="AG51" i="10"/>
  <c r="AJ50" i="10"/>
  <c r="AE49" i="10"/>
  <c r="AH48" i="10"/>
  <c r="AC47" i="10"/>
  <c r="AF46" i="10"/>
  <c r="AI45" i="10"/>
  <c r="AC71" i="10"/>
  <c r="AJ69" i="10"/>
  <c r="AI66" i="10"/>
  <c r="AF65" i="10"/>
  <c r="AH64" i="10"/>
  <c r="AC62" i="10"/>
  <c r="AI61" i="10"/>
  <c r="AH60" i="10"/>
  <c r="AF59" i="10"/>
  <c r="AI58" i="10"/>
  <c r="AD57" i="10"/>
  <c r="AG56" i="10"/>
  <c r="AH69" i="10"/>
  <c r="AH68" i="10"/>
  <c r="AH67" i="10"/>
  <c r="AF66" i="10"/>
  <c r="AD65" i="10"/>
  <c r="AG64" i="10"/>
  <c r="AH61" i="10"/>
  <c r="AF60" i="10"/>
  <c r="AE59" i="10"/>
  <c r="AH58" i="10"/>
  <c r="AE69" i="10"/>
  <c r="AE68" i="10"/>
  <c r="AF67" i="10"/>
  <c r="AC66" i="10"/>
  <c r="AD64" i="10"/>
  <c r="AJ63" i="10"/>
  <c r="AF61" i="10"/>
  <c r="AE60" i="10"/>
  <c r="AD59" i="10"/>
  <c r="AG58" i="10"/>
  <c r="AJ57" i="10"/>
  <c r="AE56" i="10"/>
  <c r="AH55" i="10"/>
  <c r="AC54" i="10"/>
  <c r="AF53" i="10"/>
  <c r="AI52" i="10"/>
  <c r="AD51" i="10"/>
  <c r="AG50" i="10"/>
  <c r="AJ49" i="10"/>
  <c r="AI70" i="10"/>
  <c r="AC68" i="10"/>
  <c r="AC67" i="10"/>
  <c r="AG63" i="10"/>
  <c r="AJ62" i="10"/>
  <c r="AE61" i="10"/>
  <c r="AD60" i="10"/>
  <c r="AC59" i="10"/>
  <c r="AF58" i="10"/>
  <c r="AI57" i="10"/>
  <c r="AD56" i="10"/>
  <c r="AG55" i="10"/>
  <c r="AJ54" i="10"/>
  <c r="AE53" i="10"/>
  <c r="AH52" i="10"/>
  <c r="AC51" i="10"/>
  <c r="AF50" i="10"/>
  <c r="AI49" i="10"/>
  <c r="AD48" i="10"/>
  <c r="AG47" i="10"/>
  <c r="AD63" i="10"/>
  <c r="AH62" i="10"/>
  <c r="AC61" i="10"/>
  <c r="AC60" i="10"/>
  <c r="AE58" i="10"/>
  <c r="AH57" i="10"/>
  <c r="AC56" i="10"/>
  <c r="AF55" i="10"/>
  <c r="AI54" i="10"/>
  <c r="AD53" i="10"/>
  <c r="AG52" i="10"/>
  <c r="AJ51" i="10"/>
  <c r="AE50" i="10"/>
  <c r="AH49" i="10"/>
  <c r="AC48" i="10"/>
  <c r="AF47" i="10"/>
  <c r="AI46" i="10"/>
  <c r="AD45" i="10"/>
  <c r="AG44" i="10"/>
  <c r="AJ56" i="10"/>
  <c r="AH54" i="10"/>
  <c r="AH53" i="10"/>
  <c r="AI47" i="10"/>
  <c r="AD46" i="10"/>
  <c r="AJ45" i="10"/>
  <c r="AH44" i="10"/>
  <c r="AI43" i="10"/>
  <c r="AD42" i="10"/>
  <c r="AG41" i="10"/>
  <c r="AJ40" i="10"/>
  <c r="AE39" i="10"/>
  <c r="AI59" i="10"/>
  <c r="AF56" i="10"/>
  <c r="AE54" i="10"/>
  <c r="AG53" i="10"/>
  <c r="AJ52" i="10"/>
  <c r="AI50" i="10"/>
  <c r="AD58" i="10"/>
  <c r="AD54" i="10"/>
  <c r="AC53" i="10"/>
  <c r="AF52" i="10"/>
  <c r="AI51" i="10"/>
  <c r="AH50" i="10"/>
  <c r="AD49" i="10"/>
  <c r="AC52" i="10"/>
  <c r="AF51" i="10"/>
  <c r="AD50" i="10"/>
  <c r="AC49" i="10"/>
  <c r="AJ48" i="10"/>
  <c r="AF45" i="10"/>
  <c r="AD44" i="10"/>
  <c r="AF43" i="10"/>
  <c r="AI42" i="10"/>
  <c r="AD41" i="10"/>
  <c r="AG40" i="10"/>
  <c r="AJ39" i="10"/>
  <c r="AE38" i="10"/>
  <c r="AH37" i="10"/>
  <c r="AG57" i="10"/>
  <c r="AE51" i="10"/>
  <c r="AG48" i="10"/>
  <c r="AE45" i="10"/>
  <c r="AC44" i="10"/>
  <c r="AE43" i="10"/>
  <c r="AH42" i="10"/>
  <c r="AC41" i="10"/>
  <c r="AF40" i="10"/>
  <c r="AI39" i="10"/>
  <c r="AD38" i="10"/>
  <c r="AG37" i="10"/>
  <c r="AJ36" i="10"/>
  <c r="AE35" i="10"/>
  <c r="AH34" i="10"/>
  <c r="AC33" i="10"/>
  <c r="AF32" i="10"/>
  <c r="AI31" i="10"/>
  <c r="AD30" i="10"/>
  <c r="AC57" i="10"/>
  <c r="AJ55" i="10"/>
  <c r="AF48" i="10"/>
  <c r="AJ46" i="10"/>
  <c r="AC45" i="10"/>
  <c r="AD43" i="10"/>
  <c r="AG42" i="10"/>
  <c r="AJ41" i="10"/>
  <c r="AE40" i="10"/>
  <c r="AH39" i="10"/>
  <c r="AC38" i="10"/>
  <c r="AF37" i="10"/>
  <c r="AI36" i="10"/>
  <c r="AD35" i="10"/>
  <c r="AG34" i="10"/>
  <c r="AJ33" i="10"/>
  <c r="AE32" i="10"/>
  <c r="AH31" i="10"/>
  <c r="AC30" i="10"/>
  <c r="AI55" i="10"/>
  <c r="AE48" i="10"/>
  <c r="AH46" i="10"/>
  <c r="AJ44" i="10"/>
  <c r="AC43" i="10"/>
  <c r="AF42" i="10"/>
  <c r="AI41" i="10"/>
  <c r="AD40" i="10"/>
  <c r="AG39" i="10"/>
  <c r="AJ38" i="10"/>
  <c r="AE37" i="10"/>
  <c r="AH36" i="10"/>
  <c r="AC35" i="10"/>
  <c r="AC63" i="10"/>
  <c r="AG62" i="10"/>
  <c r="AE55" i="10"/>
  <c r="AJ47" i="10"/>
  <c r="AE46" i="10"/>
  <c r="AI44" i="10"/>
  <c r="AJ43" i="10"/>
  <c r="AE42" i="10"/>
  <c r="AH41" i="10"/>
  <c r="AC40" i="10"/>
  <c r="AF39" i="10"/>
  <c r="AH43" i="10"/>
  <c r="AC37" i="10"/>
  <c r="AE33" i="10"/>
  <c r="AH32" i="10"/>
  <c r="AG30" i="10"/>
  <c r="AH29" i="10"/>
  <c r="AC28" i="10"/>
  <c r="AF27" i="10"/>
  <c r="AI26" i="10"/>
  <c r="AD25" i="10"/>
  <c r="AG24" i="10"/>
  <c r="AJ23" i="10"/>
  <c r="AE22" i="10"/>
  <c r="AH21" i="10"/>
  <c r="AC20" i="10"/>
  <c r="AF19" i="10"/>
  <c r="AI18" i="10"/>
  <c r="AD17" i="10"/>
  <c r="AG16" i="10"/>
  <c r="AJ15" i="10"/>
  <c r="AE14" i="10"/>
  <c r="AH13" i="10"/>
  <c r="AC12" i="10"/>
  <c r="AF11" i="10"/>
  <c r="AI10" i="10"/>
  <c r="AD9" i="10"/>
  <c r="AG8" i="10"/>
  <c r="AG43" i="10"/>
  <c r="AF41" i="10"/>
  <c r="AD39" i="10"/>
  <c r="AI38" i="10"/>
  <c r="AJ35" i="10"/>
  <c r="AJ34" i="10"/>
  <c r="AD33" i="10"/>
  <c r="AG32" i="10"/>
  <c r="AF30" i="10"/>
  <c r="AG29" i="10"/>
  <c r="AJ28" i="10"/>
  <c r="AE27" i="10"/>
  <c r="AH26" i="10"/>
  <c r="AH47" i="10"/>
  <c r="AH45" i="10"/>
  <c r="AE41" i="10"/>
  <c r="AC39" i="10"/>
  <c r="AH38" i="10"/>
  <c r="AI35" i="10"/>
  <c r="AI34" i="10"/>
  <c r="AD32" i="10"/>
  <c r="AJ31" i="10"/>
  <c r="AE30" i="10"/>
  <c r="AF29" i="10"/>
  <c r="AI28" i="10"/>
  <c r="AD27" i="10"/>
  <c r="AG26" i="10"/>
  <c r="AJ25" i="10"/>
  <c r="AE24" i="10"/>
  <c r="AH23" i="10"/>
  <c r="AC22" i="10"/>
  <c r="AE47" i="10"/>
  <c r="AG45" i="10"/>
  <c r="AG38" i="10"/>
  <c r="AG36" i="10"/>
  <c r="AH35" i="10"/>
  <c r="AF34" i="10"/>
  <c r="AC32" i="10"/>
  <c r="AG31" i="10"/>
  <c r="AE29" i="10"/>
  <c r="AH28" i="10"/>
  <c r="AC27" i="10"/>
  <c r="AF26" i="10"/>
  <c r="AI25" i="10"/>
  <c r="AD24" i="10"/>
  <c r="AG23" i="10"/>
  <c r="AJ22" i="10"/>
  <c r="AE21" i="10"/>
  <c r="AH20" i="10"/>
  <c r="AC19" i="10"/>
  <c r="AF18" i="10"/>
  <c r="AI17" i="10"/>
  <c r="AD16" i="10"/>
  <c r="AG15" i="10"/>
  <c r="AJ14" i="10"/>
  <c r="AE13" i="10"/>
  <c r="AH12" i="10"/>
  <c r="AG49" i="10"/>
  <c r="AJ42" i="10"/>
  <c r="AI40" i="10"/>
  <c r="AF38" i="10"/>
  <c r="AF36" i="10"/>
  <c r="AG35" i="10"/>
  <c r="AE34" i="10"/>
  <c r="AI33" i="10"/>
  <c r="AF31" i="10"/>
  <c r="AD29" i="10"/>
  <c r="AG28" i="10"/>
  <c r="AJ27" i="10"/>
  <c r="AE26" i="10"/>
  <c r="AH25" i="10"/>
  <c r="AC24" i="10"/>
  <c r="AF23" i="10"/>
  <c r="AI22" i="10"/>
  <c r="AD21" i="10"/>
  <c r="AG20" i="10"/>
  <c r="AJ19" i="10"/>
  <c r="AE18" i="10"/>
  <c r="AH17" i="10"/>
  <c r="AC16" i="10"/>
  <c r="AF15" i="10"/>
  <c r="AI14" i="10"/>
  <c r="AD13" i="10"/>
  <c r="AG12" i="10"/>
  <c r="AJ11" i="10"/>
  <c r="AE10" i="10"/>
  <c r="AH9" i="10"/>
  <c r="AC8" i="10"/>
  <c r="AE44" i="10"/>
  <c r="AI37" i="10"/>
  <c r="AD36" i="10"/>
  <c r="AC34" i="10"/>
  <c r="AG33" i="10"/>
  <c r="AJ32" i="10"/>
  <c r="AD31" i="10"/>
  <c r="AI30" i="10"/>
  <c r="AJ29" i="10"/>
  <c r="AE28" i="10"/>
  <c r="AH27" i="10"/>
  <c r="AC26" i="10"/>
  <c r="AF25" i="10"/>
  <c r="AI24" i="10"/>
  <c r="AD23" i="10"/>
  <c r="AG22" i="10"/>
  <c r="AJ21" i="10"/>
  <c r="AE20" i="10"/>
  <c r="AH19" i="10"/>
  <c r="AC18" i="10"/>
  <c r="AF17" i="10"/>
  <c r="AI16" i="10"/>
  <c r="AD15" i="10"/>
  <c r="AG14" i="10"/>
  <c r="AJ13" i="10"/>
  <c r="AE12" i="10"/>
  <c r="AH11" i="10"/>
  <c r="AC10" i="10"/>
  <c r="AF9" i="10"/>
  <c r="AC46" i="10"/>
  <c r="AD37" i="10"/>
  <c r="AC36" i="10"/>
  <c r="AF33" i="10"/>
  <c r="AI32" i="10"/>
  <c r="AC31" i="10"/>
  <c r="AH30" i="10"/>
  <c r="AI29" i="10"/>
  <c r="AD28" i="10"/>
  <c r="AG27" i="10"/>
  <c r="AJ26" i="10"/>
  <c r="AE25" i="10"/>
  <c r="AH24" i="10"/>
  <c r="AC23" i="10"/>
  <c r="AF22" i="10"/>
  <c r="AI21" i="10"/>
  <c r="AD20" i="10"/>
  <c r="AG19" i="10"/>
  <c r="AJ18" i="10"/>
  <c r="AE17" i="10"/>
  <c r="AH16" i="10"/>
  <c r="AC15" i="10"/>
  <c r="AF14" i="10"/>
  <c r="AI13" i="10"/>
  <c r="AC42" i="10"/>
  <c r="AE36" i="10"/>
  <c r="AF16" i="10"/>
  <c r="AI15" i="10"/>
  <c r="AJ9" i="10"/>
  <c r="AE8" i="10"/>
  <c r="AI9" i="10"/>
  <c r="AE15" i="10"/>
  <c r="AJ37" i="10"/>
  <c r="AD26" i="10"/>
  <c r="AJ24" i="10"/>
  <c r="AE16" i="10"/>
  <c r="AH15" i="10"/>
  <c r="AG13" i="10"/>
  <c r="AI11" i="10"/>
  <c r="AJ10" i="10"/>
  <c r="AD8" i="10"/>
  <c r="AF24" i="10"/>
  <c r="AG21" i="10"/>
  <c r="AH14" i="10"/>
  <c r="AF13" i="10"/>
  <c r="AG11" i="10"/>
  <c r="AH10" i="10"/>
  <c r="AG9" i="10"/>
  <c r="AH40" i="10"/>
  <c r="AE31" i="10"/>
  <c r="AG25" i="10"/>
  <c r="AF21" i="10"/>
  <c r="AJ20" i="10"/>
  <c r="AD14" i="10"/>
  <c r="AC13" i="10"/>
  <c r="AE11" i="10"/>
  <c r="AG10" i="10"/>
  <c r="AE9" i="10"/>
  <c r="AF44" i="10"/>
  <c r="AJ30" i="10"/>
  <c r="AC29" i="10"/>
  <c r="AC25" i="10"/>
  <c r="AC21" i="10"/>
  <c r="AI20" i="10"/>
  <c r="AI19" i="10"/>
  <c r="AJ17" i="10"/>
  <c r="AC14" i="10"/>
  <c r="AJ12" i="10"/>
  <c r="AD11" i="10"/>
  <c r="AF10" i="10"/>
  <c r="AC9" i="10"/>
  <c r="AJ8" i="10"/>
  <c r="AD34" i="10"/>
  <c r="AH33" i="10"/>
  <c r="AH22" i="10"/>
  <c r="AF20" i="10"/>
  <c r="AE19" i="10"/>
  <c r="AH18" i="10"/>
  <c r="AG17" i="10"/>
  <c r="AI12" i="10"/>
  <c r="AC11" i="10"/>
  <c r="AD10" i="10"/>
  <c r="AI8" i="10"/>
  <c r="AF28" i="10"/>
  <c r="AI27" i="10"/>
  <c r="AI23" i="10"/>
  <c r="AD22" i="10"/>
  <c r="AD19" i="10"/>
  <c r="AG18" i="10"/>
  <c r="AC17" i="10"/>
  <c r="AF12" i="10"/>
  <c r="AH8" i="10"/>
  <c r="AF35" i="10"/>
  <c r="AE23" i="10"/>
  <c r="AD18" i="10"/>
  <c r="AJ16" i="10"/>
  <c r="AD12" i="10"/>
  <c r="AF8" i="10"/>
  <c r="V77" i="10"/>
  <c r="AP93" i="10" s="1"/>
  <c r="V90" i="10"/>
  <c r="V91" i="10"/>
  <c r="V79" i="10"/>
  <c r="AP88" i="10" s="1"/>
  <c r="V88" i="10"/>
  <c r="AP81" i="10" s="1"/>
  <c r="V85" i="10"/>
  <c r="AP97" i="10" s="1"/>
  <c r="V95" i="10"/>
  <c r="AP77" i="10" s="1"/>
  <c r="V96" i="10"/>
  <c r="AP87" i="10" s="1"/>
  <c r="V92" i="10"/>
  <c r="AP92" i="10" s="1"/>
  <c r="V80" i="10"/>
  <c r="AP84" i="10" s="1"/>
  <c r="V86" i="10"/>
  <c r="AP90" i="10" s="1"/>
  <c r="V84" i="10"/>
  <c r="V89" i="10"/>
  <c r="V94" i="10"/>
  <c r="AP82" i="10" s="1"/>
  <c r="V81" i="10"/>
  <c r="AP95" i="10" s="1"/>
  <c r="V78" i="10"/>
  <c r="AP94" i="10" s="1"/>
  <c r="V87" i="10"/>
  <c r="AP79" i="10" s="1"/>
  <c r="V97" i="10"/>
  <c r="V98" i="10"/>
  <c r="AP91" i="10" s="1"/>
  <c r="V83" i="10"/>
  <c r="AP89" i="10" s="1"/>
  <c r="V93" i="10"/>
  <c r="V82" i="10"/>
  <c r="Q105" i="10"/>
  <c r="M105" i="10"/>
  <c r="Q19" i="3" s="1"/>
  <c r="AE19" i="3" s="1"/>
  <c r="M104" i="10"/>
  <c r="Q18" i="3" s="1"/>
  <c r="AD18" i="3" s="1"/>
  <c r="Q104" i="10"/>
  <c r="BY605" i="11" l="1"/>
  <c r="AY605" i="11" a="1"/>
  <c r="AY605" i="11" s="1"/>
  <c r="AY627" i="11" a="1"/>
  <c r="AY627" i="11" s="1"/>
  <c r="BY627" i="11"/>
  <c r="AY876" i="11" a="1"/>
  <c r="AY876" i="11" s="1"/>
  <c r="BY876" i="11"/>
  <c r="AY931" i="11" a="1"/>
  <c r="AY931" i="11" s="1"/>
  <c r="AZ931" i="11" s="1" a="1"/>
  <c r="AZ931" i="11" s="1"/>
  <c r="BY708" i="11"/>
  <c r="AY708" i="11" a="1"/>
  <c r="AY708" i="11" s="1"/>
  <c r="AY106" i="11" a="1"/>
  <c r="AY106" i="11" s="1"/>
  <c r="BY608" i="11"/>
  <c r="AY608" i="11" a="1"/>
  <c r="AY608" i="11" s="1"/>
  <c r="BY45" i="11"/>
  <c r="G10" i="12" s="1"/>
  <c r="AY45" i="11" a="1"/>
  <c r="AY45" i="11" s="1"/>
  <c r="AY793" i="11" a="1"/>
  <c r="AY793" i="11" s="1"/>
  <c r="BY793" i="11"/>
  <c r="BY592" i="11"/>
  <c r="AY592" i="11" a="1"/>
  <c r="AY592" i="11" s="1"/>
  <c r="BY898" i="11"/>
  <c r="AY898" i="11" a="1"/>
  <c r="AY898" i="11" s="1"/>
  <c r="AZ898" i="11" s="1" a="1"/>
  <c r="AZ898" i="11" s="1"/>
  <c r="AY13" i="11" a="1"/>
  <c r="AY13" i="11" s="1"/>
  <c r="BY13" i="11"/>
  <c r="BY559" i="11"/>
  <c r="AY559" i="11" a="1"/>
  <c r="AY559" i="11" s="1"/>
  <c r="AY710" i="11" a="1"/>
  <c r="AY710" i="11" s="1"/>
  <c r="BY710" i="11"/>
  <c r="AY572" i="11" a="1"/>
  <c r="AY572" i="11" s="1"/>
  <c r="BY572" i="11"/>
  <c r="AY859" i="11" a="1"/>
  <c r="AY859" i="11" s="1"/>
  <c r="BY859" i="11"/>
  <c r="AY660" i="11" a="1"/>
  <c r="AY660" i="11" s="1"/>
  <c r="BY660" i="11"/>
  <c r="BY21" i="11"/>
  <c r="AY21" i="11" a="1"/>
  <c r="AY21" i="11" s="1"/>
  <c r="BY610" i="11"/>
  <c r="AY610" i="11" a="1"/>
  <c r="AY610" i="11" s="1"/>
  <c r="AY183" i="11" a="1"/>
  <c r="AY183" i="11" s="1"/>
  <c r="BY183" i="11"/>
  <c r="AY24" i="11" a="1"/>
  <c r="AY24" i="11" s="1"/>
  <c r="BY24" i="11"/>
  <c r="BY972" i="11"/>
  <c r="AY972" i="11" a="1"/>
  <c r="AY972" i="11" s="1"/>
  <c r="AZ972" i="11" s="1" a="1"/>
  <c r="AZ972" i="11" s="1"/>
  <c r="AY851" i="11" a="1"/>
  <c r="AY851" i="11" s="1"/>
  <c r="BY851" i="11"/>
  <c r="BY646" i="11"/>
  <c r="AY646" i="11" a="1"/>
  <c r="AY646" i="11" s="1"/>
  <c r="BY404" i="11"/>
  <c r="AY404" i="11" a="1"/>
  <c r="AY404" i="11" s="1"/>
  <c r="BY696" i="11"/>
  <c r="AY696" i="11" a="1"/>
  <c r="AY696" i="11" s="1"/>
  <c r="BY581" i="11"/>
  <c r="AY581" i="11" a="1"/>
  <c r="AY581" i="11" s="1"/>
  <c r="BY122" i="11"/>
  <c r="AY122" i="11" a="1"/>
  <c r="AY122" i="11" s="1"/>
  <c r="BY465" i="11"/>
  <c r="AY465" i="11" a="1"/>
  <c r="AY465" i="11" s="1"/>
  <c r="BY441" i="11"/>
  <c r="AY441" i="11" a="1"/>
  <c r="AY441" i="11" s="1"/>
  <c r="AY858" i="11" a="1"/>
  <c r="AY858" i="11" s="1"/>
  <c r="BY858" i="11"/>
  <c r="AY614" i="11" a="1"/>
  <c r="AY614" i="11" s="1"/>
  <c r="BY614" i="11"/>
  <c r="AY950" i="11" a="1"/>
  <c r="AY950" i="11" s="1"/>
  <c r="AZ950" i="11" s="1" a="1"/>
  <c r="AZ950" i="11" s="1"/>
  <c r="BY950" i="11"/>
  <c r="J48" i="12" s="1"/>
  <c r="N50" i="2" s="1"/>
  <c r="AY406" i="11" a="1"/>
  <c r="AY406" i="11" s="1"/>
  <c r="BY406" i="11"/>
  <c r="AY732" i="11" a="1"/>
  <c r="AY732" i="11" s="1"/>
  <c r="BY732" i="11"/>
  <c r="BY205" i="11"/>
  <c r="AY205" i="11" a="1"/>
  <c r="AY205" i="11" s="1"/>
  <c r="BY539" i="11"/>
  <c r="AY539" i="11" a="1"/>
  <c r="AY539" i="11" s="1"/>
  <c r="BY828" i="11"/>
  <c r="AY828" i="11" a="1"/>
  <c r="AY828" i="11" s="1"/>
  <c r="AY672" i="11" a="1"/>
  <c r="AY672" i="11" s="1"/>
  <c r="BY672" i="11"/>
  <c r="AY288" i="11" a="1"/>
  <c r="AY288" i="11" s="1"/>
  <c r="BY288" i="11"/>
  <c r="BY790" i="11"/>
  <c r="AY790" i="11" a="1"/>
  <c r="AY790" i="11" s="1"/>
  <c r="AY324" i="11" a="1"/>
  <c r="AY324" i="11" s="1"/>
  <c r="BY324" i="11"/>
  <c r="BY136" i="11"/>
  <c r="AY136" i="11" a="1"/>
  <c r="AY136" i="11" s="1"/>
  <c r="BY282" i="11"/>
  <c r="AY282" i="11" a="1"/>
  <c r="AY282" i="11" s="1"/>
  <c r="AY624" i="11" a="1"/>
  <c r="AY624" i="11" s="1"/>
  <c r="BY624" i="11"/>
  <c r="BY35" i="11"/>
  <c r="AY35" i="11" a="1"/>
  <c r="AY35" i="11" s="1"/>
  <c r="AY442" i="11" a="1"/>
  <c r="AY442" i="11" s="1"/>
  <c r="BY442" i="11"/>
  <c r="AY787" i="11" a="1"/>
  <c r="AY787" i="11" s="1"/>
  <c r="BY787" i="11"/>
  <c r="BY185" i="11"/>
  <c r="AY185" i="11" a="1"/>
  <c r="AY185" i="11" s="1"/>
  <c r="BY542" i="11"/>
  <c r="AY542" i="11" a="1"/>
  <c r="AY542" i="11" s="1"/>
  <c r="BY908" i="11"/>
  <c r="AY908" i="11" a="1"/>
  <c r="AY908" i="11" s="1"/>
  <c r="AZ908" i="11" s="1" a="1"/>
  <c r="AZ908" i="11" s="1"/>
  <c r="BY856" i="11"/>
  <c r="AY856" i="11" a="1"/>
  <c r="AY856" i="11" s="1"/>
  <c r="BY391" i="11"/>
  <c r="AY391" i="11" a="1"/>
  <c r="AY391" i="11" s="1"/>
  <c r="AY14" i="11" a="1"/>
  <c r="AY14" i="11" s="1"/>
  <c r="BY14" i="11"/>
  <c r="BY515" i="11"/>
  <c r="AY515" i="11" a="1"/>
  <c r="AY515" i="11" s="1"/>
  <c r="BY511" i="11"/>
  <c r="AY511" i="11" a="1"/>
  <c r="AY511" i="11" s="1"/>
  <c r="AY315" i="11" a="1"/>
  <c r="AY315" i="11" s="1"/>
  <c r="BY315" i="11"/>
  <c r="BY899" i="11"/>
  <c r="AY899" i="11" a="1"/>
  <c r="AY899" i="11" s="1"/>
  <c r="AZ899" i="11" s="1" a="1"/>
  <c r="AZ899" i="11" s="1"/>
  <c r="BY416" i="11"/>
  <c r="AY416" i="11" a="1"/>
  <c r="AY416" i="11" s="1"/>
  <c r="BY769" i="11"/>
  <c r="AY769" i="11" a="1"/>
  <c r="AY769" i="11" s="1"/>
  <c r="AY203" i="11" a="1"/>
  <c r="AY203" i="11" s="1"/>
  <c r="BY203" i="11"/>
  <c r="BY555" i="11"/>
  <c r="AY555" i="11" a="1"/>
  <c r="AY555" i="11" s="1"/>
  <c r="BY929" i="11"/>
  <c r="AY929" i="11" a="1"/>
  <c r="AY929" i="11" s="1"/>
  <c r="AZ929" i="11" s="1" a="1"/>
  <c r="AZ929" i="11" s="1"/>
  <c r="BY344" i="11"/>
  <c r="AY344" i="11" a="1"/>
  <c r="AY344" i="11" s="1"/>
  <c r="AY691" i="11" a="1"/>
  <c r="AY691" i="11" s="1"/>
  <c r="BY691" i="11"/>
  <c r="AY298" i="11" a="1"/>
  <c r="AY298" i="11" s="1"/>
  <c r="BY298" i="11"/>
  <c r="BY867" i="11"/>
  <c r="AY867" i="11" a="1"/>
  <c r="AY867" i="11" s="1"/>
  <c r="BY445" i="11"/>
  <c r="AY445" i="11" a="1"/>
  <c r="AY445" i="11" s="1"/>
  <c r="BY917" i="11"/>
  <c r="AY917" i="11" a="1"/>
  <c r="AY917" i="11" s="1"/>
  <c r="AZ917" i="11" s="1" a="1"/>
  <c r="AZ917" i="11" s="1"/>
  <c r="AY52" i="11" a="1"/>
  <c r="AY52" i="11" s="1"/>
  <c r="BY52" i="11"/>
  <c r="G16" i="12" s="1"/>
  <c r="BY228" i="11"/>
  <c r="AY228" i="11" a="1"/>
  <c r="AY228" i="11" s="1"/>
  <c r="BY550" i="11"/>
  <c r="AY550" i="11" a="1"/>
  <c r="AY550" i="11" s="1"/>
  <c r="AY921" i="11" a="1"/>
  <c r="AY921" i="11" s="1"/>
  <c r="AZ921" i="11" s="1" a="1"/>
  <c r="AZ921" i="11" s="1"/>
  <c r="BY921" i="11"/>
  <c r="BY363" i="11"/>
  <c r="AY363" i="11" a="1"/>
  <c r="AY363" i="11" s="1"/>
  <c r="BY688" i="11"/>
  <c r="AY688" i="11" a="1"/>
  <c r="AY688" i="11" s="1"/>
  <c r="BY187" i="11"/>
  <c r="AY187" i="11" a="1"/>
  <c r="AY187" i="11" s="1"/>
  <c r="BY471" i="11"/>
  <c r="AY471" i="11" a="1"/>
  <c r="AY471" i="11" s="1"/>
  <c r="AY792" i="11" a="1"/>
  <c r="AY792" i="11" s="1"/>
  <c r="BY792" i="11"/>
  <c r="AY648" i="11" a="1"/>
  <c r="AY648" i="11" s="1"/>
  <c r="BY648" i="11"/>
  <c r="AY172" i="11" a="1"/>
  <c r="AY172" i="11" s="1"/>
  <c r="BY172" i="11"/>
  <c r="BY695" i="11"/>
  <c r="AY695" i="11" a="1"/>
  <c r="AY695" i="11" s="1"/>
  <c r="AY306" i="11" a="1"/>
  <c r="AY306" i="11" s="1"/>
  <c r="BY306" i="11"/>
  <c r="AY948" i="11" a="1"/>
  <c r="AY948" i="11" s="1"/>
  <c r="AZ948" i="11" s="1" a="1"/>
  <c r="AZ948" i="11" s="1"/>
  <c r="BY948" i="11"/>
  <c r="J46" i="12" s="1"/>
  <c r="G50" i="2" s="1"/>
  <c r="BY265" i="11"/>
  <c r="AY265" i="11" a="1"/>
  <c r="AY265" i="11" s="1"/>
  <c r="AY733" i="11" a="1"/>
  <c r="AY733" i="11" s="1"/>
  <c r="BY733" i="11"/>
  <c r="AY197" i="11" a="1"/>
  <c r="AY197" i="11" s="1"/>
  <c r="BY197" i="11"/>
  <c r="AY544" i="11" a="1"/>
  <c r="AY544" i="11" s="1"/>
  <c r="BY544" i="11"/>
  <c r="BY912" i="11"/>
  <c r="AY912" i="11" a="1"/>
  <c r="AY912" i="11" s="1"/>
  <c r="AZ912" i="11" s="1" a="1"/>
  <c r="AZ912" i="11" s="1"/>
  <c r="BY308" i="11"/>
  <c r="AY308" i="11" a="1"/>
  <c r="AY308" i="11" s="1"/>
  <c r="BY730" i="11"/>
  <c r="AY730" i="11" a="1"/>
  <c r="AY730" i="11" s="1"/>
  <c r="AY81" i="11" a="1"/>
  <c r="AY81" i="11" s="1"/>
  <c r="BY81" i="11"/>
  <c r="AY476" i="11" a="1"/>
  <c r="AY476" i="11" s="1"/>
  <c r="BY476" i="11"/>
  <c r="AY722" i="11" a="1"/>
  <c r="AY722" i="11" s="1"/>
  <c r="BY722" i="11"/>
  <c r="AY284" i="11" a="1"/>
  <c r="AY284" i="11" s="1"/>
  <c r="BY284" i="11"/>
  <c r="AY797" i="11" a="1"/>
  <c r="AY797" i="11" s="1"/>
  <c r="BY797" i="11"/>
  <c r="AY255" i="11" a="1"/>
  <c r="AY255" i="11" s="1"/>
  <c r="BY255" i="11"/>
  <c r="BY850" i="11"/>
  <c r="AY850" i="11" a="1"/>
  <c r="AY850" i="11" s="1"/>
  <c r="BY906" i="11"/>
  <c r="AY906" i="11" a="1"/>
  <c r="AY906" i="11" s="1"/>
  <c r="AZ906" i="11" s="1" a="1"/>
  <c r="AZ906" i="11" s="1"/>
  <c r="BY257" i="11"/>
  <c r="AY257" i="11" a="1"/>
  <c r="AY257" i="11" s="1"/>
  <c r="BY670" i="11"/>
  <c r="AY670" i="11" a="1"/>
  <c r="AY670" i="11" s="1"/>
  <c r="AY145" i="11" a="1"/>
  <c r="AY145" i="11" s="1"/>
  <c r="BY145" i="11"/>
  <c r="BY436" i="11"/>
  <c r="AY436" i="11" a="1"/>
  <c r="AY436" i="11" s="1"/>
  <c r="BY816" i="11"/>
  <c r="AY816" i="11" a="1"/>
  <c r="AY816" i="11" s="1"/>
  <c r="BY236" i="11"/>
  <c r="AY236" i="11" a="1"/>
  <c r="AY236" i="11" s="1"/>
  <c r="BY538" i="11"/>
  <c r="AY538" i="11" a="1"/>
  <c r="AY538" i="11" s="1"/>
  <c r="BY79" i="11"/>
  <c r="AY79" i="11" a="1"/>
  <c r="AY79" i="11" s="1"/>
  <c r="BY602" i="11"/>
  <c r="AY602" i="11" a="1"/>
  <c r="AY602" i="11" s="1"/>
  <c r="BY174" i="11"/>
  <c r="AY174" i="11" a="1"/>
  <c r="AY174" i="11" s="1"/>
  <c r="BY159" i="11"/>
  <c r="AY159" i="11" a="1"/>
  <c r="AY159" i="11" s="1"/>
  <c r="AY789" i="11" a="1"/>
  <c r="AY789" i="11" s="1"/>
  <c r="BY789" i="11"/>
  <c r="BY681" i="11"/>
  <c r="AY681" i="11" a="1"/>
  <c r="AY681" i="11" s="1"/>
  <c r="AY162" i="11" a="1"/>
  <c r="AY162" i="11" s="1"/>
  <c r="BY162" i="11"/>
  <c r="BY200" i="11"/>
  <c r="AY200" i="11" a="1"/>
  <c r="AY200" i="11" s="1"/>
  <c r="BY478" i="11"/>
  <c r="AY478" i="11" a="1"/>
  <c r="AY478" i="11" s="1"/>
  <c r="AY801" i="11" a="1"/>
  <c r="AY801" i="11" s="1"/>
  <c r="BY801" i="11"/>
  <c r="BY173" i="11"/>
  <c r="AY173" i="11" a="1"/>
  <c r="AY173" i="11" s="1"/>
  <c r="BY379" i="11"/>
  <c r="AY379" i="11" a="1"/>
  <c r="AY379" i="11" s="1"/>
  <c r="AY503" i="11" a="1"/>
  <c r="AY503" i="11" s="1"/>
  <c r="BY503" i="11"/>
  <c r="AY57" i="11" a="1"/>
  <c r="AY57" i="11" s="1"/>
  <c r="BY57" i="11"/>
  <c r="AY418" i="11" a="1"/>
  <c r="AY418" i="11" s="1"/>
  <c r="BY418" i="11"/>
  <c r="AY632" i="11" a="1"/>
  <c r="AY632" i="11" s="1"/>
  <c r="BY632" i="11"/>
  <c r="BY966" i="11"/>
  <c r="AY966" i="11" a="1"/>
  <c r="AY966" i="11" s="1"/>
  <c r="AZ966" i="11" s="1" a="1"/>
  <c r="AZ966" i="11" s="1"/>
  <c r="AY361" i="11" a="1"/>
  <c r="AY361" i="11" s="1"/>
  <c r="BY361" i="11"/>
  <c r="AY758" i="11" a="1"/>
  <c r="AY758" i="11" s="1"/>
  <c r="BY758" i="11"/>
  <c r="AY275" i="11" a="1"/>
  <c r="AY275" i="11" s="1"/>
  <c r="BY275" i="11"/>
  <c r="BY522" i="11"/>
  <c r="AY522" i="11" a="1"/>
  <c r="AY522" i="11" s="1"/>
  <c r="BY889" i="11"/>
  <c r="AY889" i="11" a="1"/>
  <c r="AY889" i="11" s="1"/>
  <c r="BY316" i="11"/>
  <c r="AY316" i="11" a="1"/>
  <c r="AY316" i="11" s="1"/>
  <c r="BY638" i="11"/>
  <c r="AY638" i="11" a="1"/>
  <c r="AY638" i="11" s="1"/>
  <c r="AY223" i="11" a="1"/>
  <c r="AY223" i="11" s="1"/>
  <c r="BY223" i="11"/>
  <c r="BY720" i="11"/>
  <c r="AY720" i="11" a="1"/>
  <c r="AY720" i="11" s="1"/>
  <c r="AY319" i="11" a="1"/>
  <c r="AY319" i="11" s="1"/>
  <c r="BY319" i="11"/>
  <c r="AY585" i="11" a="1"/>
  <c r="AY585" i="11" s="1"/>
  <c r="BY585" i="11"/>
  <c r="AY552" i="11" a="1"/>
  <c r="AY552" i="11" s="1"/>
  <c r="BY552" i="11"/>
  <c r="BY295" i="11"/>
  <c r="AY295" i="11" a="1"/>
  <c r="AY295" i="11" s="1"/>
  <c r="AY267" i="11" a="1"/>
  <c r="AY267" i="11" s="1"/>
  <c r="BY267" i="11"/>
  <c r="G33" i="12" s="1"/>
  <c r="AY61" i="11" a="1"/>
  <c r="AY61" i="11" s="1"/>
  <c r="BY61" i="11"/>
  <c r="AY887" i="11" a="1"/>
  <c r="AY887" i="11" s="1"/>
  <c r="BY887" i="11"/>
  <c r="BY533" i="11"/>
  <c r="AY533" i="11" a="1"/>
  <c r="AY533" i="11" s="1"/>
  <c r="BY862" i="11"/>
  <c r="AY862" i="11" a="1"/>
  <c r="AY862" i="11" s="1"/>
  <c r="BY264" i="11"/>
  <c r="AY264" i="11" a="1"/>
  <c r="AY264" i="11" s="1"/>
  <c r="AY649" i="11" a="1"/>
  <c r="AY649" i="11" s="1"/>
  <c r="BY649" i="11"/>
  <c r="AY119" i="11" a="1"/>
  <c r="AY119" i="11" s="1"/>
  <c r="BY119" i="11"/>
  <c r="AY516" i="11" a="1"/>
  <c r="AY516" i="11" s="1"/>
  <c r="BY516" i="11"/>
  <c r="AY771" i="11" a="1"/>
  <c r="AY771" i="11" s="1"/>
  <c r="BY771" i="11"/>
  <c r="AY504" i="11" a="1"/>
  <c r="AY504" i="11" s="1"/>
  <c r="BY504" i="11"/>
  <c r="BY169" i="11"/>
  <c r="AY169" i="11" a="1"/>
  <c r="AY169" i="11" s="1"/>
  <c r="BY621" i="11"/>
  <c r="AY621" i="11" a="1"/>
  <c r="AY621" i="11" s="1"/>
  <c r="AY202" i="11" a="1"/>
  <c r="AY202" i="11" s="1"/>
  <c r="BY202" i="11"/>
  <c r="AY563" i="11" a="1"/>
  <c r="AY563" i="11" s="1"/>
  <c r="BY563" i="11"/>
  <c r="BY55" i="11"/>
  <c r="G19" i="12" s="1"/>
  <c r="AY55" i="11" a="1"/>
  <c r="AY55" i="11" s="1"/>
  <c r="BY584" i="11"/>
  <c r="AY584" i="11" a="1"/>
  <c r="AY584" i="11" s="1"/>
  <c r="AY944" i="11" a="1"/>
  <c r="AY944" i="11" s="1"/>
  <c r="AZ944" i="11" s="1" a="1"/>
  <c r="AZ944" i="11" s="1"/>
  <c r="BY944" i="11"/>
  <c r="AY354" i="11" a="1"/>
  <c r="AY354" i="11" s="1"/>
  <c r="BY354" i="11"/>
  <c r="AY702" i="11" a="1"/>
  <c r="AY702" i="11" s="1"/>
  <c r="BY702" i="11"/>
  <c r="BY86" i="11"/>
  <c r="AY86" i="11" a="1"/>
  <c r="AY86" i="11" s="1"/>
  <c r="AY529" i="11" a="1"/>
  <c r="AY529" i="11" s="1"/>
  <c r="BY529" i="11"/>
  <c r="BY807" i="11"/>
  <c r="AY807" i="11" a="1"/>
  <c r="AY807" i="11" s="1"/>
  <c r="AY687" i="11" a="1"/>
  <c r="AY687" i="11" s="1"/>
  <c r="BY687" i="11"/>
  <c r="BY256" i="11"/>
  <c r="AY256" i="11" a="1"/>
  <c r="AY256" i="11" s="1"/>
  <c r="BY777" i="11"/>
  <c r="AY777" i="11" a="1"/>
  <c r="AY777" i="11" s="1"/>
  <c r="BY294" i="11"/>
  <c r="AY294" i="11" a="1"/>
  <c r="AY294" i="11" s="1"/>
  <c r="AY109" i="11" a="1"/>
  <c r="AY109" i="11" s="1"/>
  <c r="BY109" i="11"/>
  <c r="AY73" i="11" a="1"/>
  <c r="AY73" i="11" s="1"/>
  <c r="BY73" i="11"/>
  <c r="BY939" i="11"/>
  <c r="AY939" i="11" a="1"/>
  <c r="AY939" i="11" s="1"/>
  <c r="AZ939" i="11" s="1" a="1"/>
  <c r="AZ939" i="11" s="1"/>
  <c r="AY401" i="11" a="1"/>
  <c r="AY401" i="11" s="1"/>
  <c r="BY401" i="11"/>
  <c r="AY713" i="11" a="1"/>
  <c r="AY713" i="11" s="1"/>
  <c r="BY713" i="11"/>
  <c r="BY46" i="11"/>
  <c r="G11" i="12" s="1"/>
  <c r="AY46" i="11" a="1"/>
  <c r="AY46" i="11" s="1"/>
  <c r="AY475" i="11" a="1"/>
  <c r="AY475" i="11" s="1"/>
  <c r="BY475" i="11"/>
  <c r="BY836" i="11"/>
  <c r="AY836" i="11" a="1"/>
  <c r="AY836" i="11" s="1"/>
  <c r="AY259" i="11" a="1"/>
  <c r="AY259" i="11" s="1"/>
  <c r="BY259" i="11"/>
  <c r="G55" i="12" s="1"/>
  <c r="BY591" i="11"/>
  <c r="AY591" i="11" a="1"/>
  <c r="AY591" i="11" s="1"/>
  <c r="BY102" i="11"/>
  <c r="AY102" i="11" a="1"/>
  <c r="AY102" i="11" s="1"/>
  <c r="AY679" i="11" a="1"/>
  <c r="AY679" i="11" s="1"/>
  <c r="BY679" i="11"/>
  <c r="BY191" i="11"/>
  <c r="AY191" i="11" a="1"/>
  <c r="AY191" i="11" s="1"/>
  <c r="BY382" i="11"/>
  <c r="AY382" i="11" a="1"/>
  <c r="AY382" i="11" s="1"/>
  <c r="BY126" i="11"/>
  <c r="AY126" i="11" a="1"/>
  <c r="AY126" i="11" s="1"/>
  <c r="BY963" i="11"/>
  <c r="AY963" i="11" a="1"/>
  <c r="AY963" i="11" s="1"/>
  <c r="AZ963" i="11" s="1" a="1"/>
  <c r="AZ963" i="11" s="1"/>
  <c r="AY496" i="11" a="1"/>
  <c r="AY496" i="11" s="1"/>
  <c r="BY496" i="11"/>
  <c r="BY845" i="11"/>
  <c r="AY845" i="11" a="1"/>
  <c r="AY845" i="11" s="1"/>
  <c r="AY301" i="11" a="1"/>
  <c r="AY301" i="11" s="1"/>
  <c r="BY301" i="11"/>
  <c r="AY590" i="11" a="1"/>
  <c r="AY590" i="11" s="1"/>
  <c r="BY590" i="11"/>
  <c r="AY18" i="11" a="1"/>
  <c r="AY18" i="11" s="1"/>
  <c r="BY18" i="11"/>
  <c r="BY429" i="11"/>
  <c r="AY429" i="11" a="1"/>
  <c r="AY429" i="11" s="1"/>
  <c r="BY699" i="11"/>
  <c r="AY699" i="11" a="1"/>
  <c r="AY699" i="11" s="1"/>
  <c r="AY450" i="11" a="1"/>
  <c r="AY450" i="11" s="1"/>
  <c r="BY450" i="11"/>
  <c r="BY11" i="11"/>
  <c r="AY11" i="11" a="1"/>
  <c r="AY11" i="11" s="1"/>
  <c r="AY574" i="11" a="1"/>
  <c r="AY574" i="11" s="1"/>
  <c r="BY574" i="11"/>
  <c r="BY58" i="11"/>
  <c r="AY58" i="11" a="1"/>
  <c r="AY58" i="11" s="1"/>
  <c r="BY371" i="11"/>
  <c r="AY371" i="11" a="1"/>
  <c r="AY371" i="11" s="1"/>
  <c r="BY252" i="11"/>
  <c r="AY252" i="11" a="1"/>
  <c r="AY252" i="11" s="1"/>
  <c r="AY692" i="11" a="1"/>
  <c r="AY692" i="11" s="1"/>
  <c r="BY692" i="11"/>
  <c r="BY139" i="11"/>
  <c r="AY139" i="11" a="1"/>
  <c r="AY139" i="11" s="1"/>
  <c r="AY488" i="11" a="1"/>
  <c r="AY488" i="11" s="1"/>
  <c r="BY488" i="11"/>
  <c r="BY826" i="11"/>
  <c r="AY826" i="11" a="1"/>
  <c r="AY826" i="11" s="1"/>
  <c r="AY337" i="11" a="1"/>
  <c r="AY337" i="11" s="1"/>
  <c r="BY337" i="11"/>
  <c r="BY641" i="11"/>
  <c r="AY641" i="11" a="1"/>
  <c r="AY641" i="11" s="1"/>
  <c r="AY951" i="11" a="1"/>
  <c r="AY951" i="11" s="1"/>
  <c r="AZ951" i="11" s="1" a="1"/>
  <c r="AZ951" i="11" s="1"/>
  <c r="BY951" i="11"/>
  <c r="J49" i="12" s="1"/>
  <c r="D54" i="2" s="1"/>
  <c r="AY369" i="11" a="1"/>
  <c r="AY369" i="11" s="1"/>
  <c r="BY369" i="11"/>
  <c r="AY493" i="11" a="1"/>
  <c r="AY493" i="11" s="1"/>
  <c r="BY493" i="11"/>
  <c r="AY167" i="11" a="1"/>
  <c r="AY167" i="11" s="1"/>
  <c r="BY167" i="11"/>
  <c r="BY618" i="11"/>
  <c r="AY618" i="11" a="1"/>
  <c r="AY618" i="11" s="1"/>
  <c r="AY815" i="11" a="1"/>
  <c r="AY815" i="11" s="1"/>
  <c r="BY815" i="11"/>
  <c r="AY923" i="11" a="1"/>
  <c r="AY923" i="11" s="1"/>
  <c r="AZ923" i="11" s="1" a="1"/>
  <c r="AZ923" i="11" s="1"/>
  <c r="BY923" i="11"/>
  <c r="BY803" i="11"/>
  <c r="AY803" i="11" a="1"/>
  <c r="AY803" i="11" s="1"/>
  <c r="BY287" i="11"/>
  <c r="AY287" i="11" a="1"/>
  <c r="AY287" i="11" s="1"/>
  <c r="AY611" i="11" a="1"/>
  <c r="AY611" i="11" s="1"/>
  <c r="BY611" i="11"/>
  <c r="AY128" i="11" a="1"/>
  <c r="AY128" i="11" s="1"/>
  <c r="BY128" i="11"/>
  <c r="BY411" i="11"/>
  <c r="AY411" i="11" a="1"/>
  <c r="AY411" i="11" s="1"/>
  <c r="BY757" i="11"/>
  <c r="AY757" i="11" a="1"/>
  <c r="AY757" i="11" s="1"/>
  <c r="AY222" i="11" a="1"/>
  <c r="AY222" i="11" s="1"/>
  <c r="BY222" i="11"/>
  <c r="AY527" i="11" a="1"/>
  <c r="AY527" i="11" s="1"/>
  <c r="BY527" i="11"/>
  <c r="BY878" i="11"/>
  <c r="AY878" i="11" a="1"/>
  <c r="AY878" i="11" s="1"/>
  <c r="AY481" i="11" a="1"/>
  <c r="AY481" i="11" s="1"/>
  <c r="BY481" i="11"/>
  <c r="AY8" i="11" a="1"/>
  <c r="AY8" i="11" s="1"/>
  <c r="BY8" i="11"/>
  <c r="BY693" i="11"/>
  <c r="AY693" i="11" a="1"/>
  <c r="AY693" i="11" s="1"/>
  <c r="BY748" i="11"/>
  <c r="AY748" i="11" a="1"/>
  <c r="AY748" i="11" s="1"/>
  <c r="BY615" i="11"/>
  <c r="AY615" i="11" a="1"/>
  <c r="AY615" i="11" s="1"/>
  <c r="BY26" i="11"/>
  <c r="AY26" i="11" a="1"/>
  <c r="AY26" i="11" s="1"/>
  <c r="BY152" i="11"/>
  <c r="AY152" i="11" a="1"/>
  <c r="AY152" i="11" s="1"/>
  <c r="AY346" i="11" a="1"/>
  <c r="AY346" i="11" s="1"/>
  <c r="BY346" i="11"/>
  <c r="BY700" i="11"/>
  <c r="AY700" i="11" a="1"/>
  <c r="AY700" i="11" s="1"/>
  <c r="BY138" i="11"/>
  <c r="AY138" i="11" a="1"/>
  <c r="AY138" i="11" s="1"/>
  <c r="AY941" i="11" a="1"/>
  <c r="AY941" i="11" s="1"/>
  <c r="AZ941" i="11" s="1" a="1"/>
  <c r="AZ941" i="11" s="1"/>
  <c r="BY941" i="11"/>
  <c r="BY307" i="11"/>
  <c r="AY307" i="11" a="1"/>
  <c r="AY307" i="11" s="1"/>
  <c r="AY861" i="11" a="1"/>
  <c r="AY861" i="11" s="1"/>
  <c r="BY861" i="11"/>
  <c r="BY177" i="11"/>
  <c r="AY177" i="11" a="1"/>
  <c r="AY177" i="11" s="1"/>
  <c r="AY623" i="11" a="1"/>
  <c r="AY623" i="11" s="1"/>
  <c r="BY623" i="11"/>
  <c r="BY873" i="11"/>
  <c r="AY873" i="11" a="1"/>
  <c r="AY873" i="11" s="1"/>
  <c r="BY341" i="11"/>
  <c r="AY341" i="11" a="1"/>
  <c r="AY341" i="11" s="1"/>
  <c r="AY661" i="11" a="1"/>
  <c r="AY661" i="11" s="1"/>
  <c r="BY661" i="11"/>
  <c r="BY71" i="11"/>
  <c r="AY71" i="11" a="1"/>
  <c r="AY71" i="11" s="1"/>
  <c r="AY439" i="11" a="1"/>
  <c r="AY439" i="11" s="1"/>
  <c r="BY439" i="11"/>
  <c r="BY819" i="11"/>
  <c r="AY819" i="11" a="1"/>
  <c r="AY819" i="11" s="1"/>
  <c r="AY279" i="11" a="1"/>
  <c r="AY279" i="11" s="1"/>
  <c r="BY279" i="11"/>
  <c r="AY549" i="11" a="1"/>
  <c r="AY549" i="11" s="1"/>
  <c r="BY549" i="11"/>
  <c r="AY19" i="11" a="1"/>
  <c r="AY19" i="11" s="1"/>
  <c r="BY19" i="11"/>
  <c r="AY576" i="11" a="1"/>
  <c r="AY576" i="11" s="1"/>
  <c r="BY576" i="11"/>
  <c r="BY66" i="11"/>
  <c r="G23" i="12" s="1"/>
  <c r="AY66" i="11" a="1"/>
  <c r="AY66" i="11" s="1"/>
  <c r="BY118" i="11"/>
  <c r="AY118" i="11" a="1"/>
  <c r="AY118" i="11" s="1"/>
  <c r="AY517" i="11" a="1"/>
  <c r="AY517" i="11" s="1"/>
  <c r="BY517" i="11"/>
  <c r="Q29" i="2"/>
  <c r="R30" i="2"/>
  <c r="BY918" i="11"/>
  <c r="AY918" i="11" a="1"/>
  <c r="AY918" i="11" s="1"/>
  <c r="AZ918" i="11" s="1" a="1"/>
  <c r="AZ918" i="11" s="1"/>
  <c r="AY535" i="11" a="1"/>
  <c r="AY535" i="11" s="1"/>
  <c r="BY535" i="11"/>
  <c r="BY795" i="11"/>
  <c r="AY795" i="11" a="1"/>
  <c r="AY795" i="11" s="1"/>
  <c r="BY163" i="11"/>
  <c r="AY163" i="11" a="1"/>
  <c r="AY163" i="11" s="1"/>
  <c r="AY597" i="11" a="1"/>
  <c r="AY597" i="11" s="1"/>
  <c r="BY597" i="11"/>
  <c r="AY953" i="11" a="1"/>
  <c r="AY953" i="11" s="1"/>
  <c r="AZ953" i="11" s="1" a="1"/>
  <c r="AZ953" i="11" s="1"/>
  <c r="BY953" i="11"/>
  <c r="J51" i="12" s="1"/>
  <c r="J54" i="2" s="1"/>
  <c r="AY381" i="11" a="1"/>
  <c r="AY381" i="11" s="1"/>
  <c r="BY381" i="11"/>
  <c r="AY690" i="11" a="1"/>
  <c r="AY690" i="11" s="1"/>
  <c r="BY690" i="11"/>
  <c r="BY261" i="11"/>
  <c r="G57" i="12" s="1"/>
  <c r="AY261" i="11" a="1"/>
  <c r="AY261" i="11" s="1"/>
  <c r="BY905" i="11"/>
  <c r="AY905" i="11" a="1"/>
  <c r="AY905" i="11" s="1"/>
  <c r="AZ905" i="11" s="1" a="1"/>
  <c r="AZ905" i="11" s="1"/>
  <c r="BY420" i="11"/>
  <c r="AY420" i="11" a="1"/>
  <c r="AY420" i="11" s="1"/>
  <c r="AY33" i="11" a="1"/>
  <c r="AY33" i="11" s="1"/>
  <c r="BY33" i="11"/>
  <c r="BY125" i="11"/>
  <c r="AY125" i="11" a="1"/>
  <c r="AY125" i="11" s="1"/>
  <c r="BY566" i="11"/>
  <c r="AY566" i="11" a="1"/>
  <c r="AY566" i="11" s="1"/>
  <c r="AY500" i="11" a="1"/>
  <c r="AY500" i="11" s="1"/>
  <c r="BY500" i="11"/>
  <c r="BY841" i="11"/>
  <c r="AY841" i="11" a="1"/>
  <c r="AY841" i="11" s="1"/>
  <c r="AY289" i="11" a="1"/>
  <c r="AY289" i="11" s="1"/>
  <c r="BY289" i="11"/>
  <c r="AY665" i="11" a="1"/>
  <c r="AY665" i="11" s="1"/>
  <c r="BY665" i="11"/>
  <c r="BY27" i="11"/>
  <c r="AY27" i="11" a="1"/>
  <c r="AY27" i="11" s="1"/>
  <c r="AY434" i="11" a="1"/>
  <c r="AY434" i="11" s="1"/>
  <c r="BY434" i="11"/>
  <c r="BY753" i="11"/>
  <c r="AY753" i="11" a="1"/>
  <c r="AY753" i="11" s="1"/>
  <c r="AY507" i="11" a="1"/>
  <c r="AY507" i="11" s="1"/>
  <c r="BY507" i="11"/>
  <c r="BY148" i="11"/>
  <c r="AY148" i="11" a="1"/>
  <c r="AY148" i="11" s="1"/>
  <c r="BY595" i="11"/>
  <c r="AY595" i="11" a="1"/>
  <c r="AY595" i="11" s="1"/>
  <c r="BY165" i="11"/>
  <c r="AY165" i="11" a="1"/>
  <c r="AY165" i="11" s="1"/>
  <c r="AY545" i="11" a="1"/>
  <c r="AY545" i="11" s="1"/>
  <c r="BY545" i="11"/>
  <c r="BY798" i="11"/>
  <c r="AY798" i="11" a="1"/>
  <c r="AY798" i="11" s="1"/>
  <c r="AY857" i="11" a="1"/>
  <c r="AY857" i="11" s="1"/>
  <c r="BY857" i="11"/>
  <c r="AY280" i="11" a="1"/>
  <c r="AY280" i="11" s="1"/>
  <c r="BY280" i="11"/>
  <c r="AY631" i="11" a="1"/>
  <c r="AY631" i="11" s="1"/>
  <c r="BY631" i="11"/>
  <c r="AY84" i="11" a="1"/>
  <c r="AY84" i="11" s="1"/>
  <c r="BY84" i="11"/>
  <c r="BY408" i="11"/>
  <c r="AY408" i="11" a="1"/>
  <c r="AY408" i="11" s="1"/>
  <c r="BY760" i="11"/>
  <c r="AY760" i="11" a="1"/>
  <c r="AY760" i="11" s="1"/>
  <c r="AY176" i="11" a="1"/>
  <c r="AY176" i="11" s="1"/>
  <c r="BY176" i="11"/>
  <c r="BY514" i="11"/>
  <c r="AY514" i="11" a="1"/>
  <c r="AY514" i="11" s="1"/>
  <c r="BY968" i="11"/>
  <c r="AY968" i="11" a="1"/>
  <c r="AY968" i="11" s="1"/>
  <c r="AZ968" i="11" s="1" a="1"/>
  <c r="AZ968" i="11" s="1"/>
  <c r="BY457" i="11"/>
  <c r="AY457" i="11" a="1"/>
  <c r="AY457" i="11" s="1"/>
  <c r="AY53" i="11" a="1"/>
  <c r="AY53" i="11" s="1"/>
  <c r="BY53" i="11"/>
  <c r="G17" i="12" s="1"/>
  <c r="AY896" i="11" a="1"/>
  <c r="AY896" i="11" s="1"/>
  <c r="AZ896" i="11" s="1" a="1"/>
  <c r="AZ896" i="11" s="1"/>
  <c r="BY896" i="11"/>
  <c r="BY108" i="11"/>
  <c r="AY108" i="11" a="1"/>
  <c r="AY108" i="11" s="1"/>
  <c r="AY892" i="11" a="1"/>
  <c r="AY892" i="11" s="1"/>
  <c r="AZ892" i="11" s="1" a="1"/>
  <c r="AZ892" i="11" s="1"/>
  <c r="BY892" i="11"/>
  <c r="AY338" i="11" a="1"/>
  <c r="AY338" i="11" s="1"/>
  <c r="BY338" i="11"/>
  <c r="BY768" i="11"/>
  <c r="AY768" i="11" a="1"/>
  <c r="AY768" i="11" s="1"/>
  <c r="AY215" i="11" a="1"/>
  <c r="AY215" i="11" s="1"/>
  <c r="BY215" i="11"/>
  <c r="G32" i="12" s="1"/>
  <c r="BY564" i="11"/>
  <c r="AY564" i="11" a="1"/>
  <c r="AY564" i="11" s="1"/>
  <c r="BY927" i="11"/>
  <c r="AY927" i="11" a="1"/>
  <c r="AY927" i="11" s="1"/>
  <c r="AZ927" i="11" s="1" a="1"/>
  <c r="AZ927" i="11" s="1"/>
  <c r="BY353" i="11"/>
  <c r="AY353" i="11" a="1"/>
  <c r="AY353" i="11" s="1"/>
  <c r="BY669" i="11"/>
  <c r="AY669" i="11" a="1"/>
  <c r="AY669" i="11" s="1"/>
  <c r="AY323" i="11" a="1"/>
  <c r="AY323" i="11" s="1"/>
  <c r="BY323" i="11"/>
  <c r="BY832" i="11"/>
  <c r="AY832" i="11" a="1"/>
  <c r="AY832" i="11" s="1"/>
  <c r="AY413" i="11" a="1"/>
  <c r="AY413" i="11" s="1"/>
  <c r="BY413" i="11"/>
  <c r="BY839" i="11"/>
  <c r="AY839" i="11" a="1"/>
  <c r="AY839" i="11" s="1"/>
  <c r="AY64" i="11" a="1"/>
  <c r="AY64" i="11" s="1"/>
  <c r="BY64" i="11"/>
  <c r="G21" i="12" s="1"/>
  <c r="AY60" i="11" a="1"/>
  <c r="AY60" i="11" s="1"/>
  <c r="BY60" i="11"/>
  <c r="BY645" i="11"/>
  <c r="AY645" i="11" a="1"/>
  <c r="AY645" i="11" s="1"/>
  <c r="AY15" i="11" a="1"/>
  <c r="AY15" i="11" s="1"/>
  <c r="BY15" i="11"/>
  <c r="BY362" i="11"/>
  <c r="AY362" i="11" a="1"/>
  <c r="AY362" i="11" s="1"/>
  <c r="BY774" i="11"/>
  <c r="AY774" i="11" a="1"/>
  <c r="AY774" i="11" s="1"/>
  <c r="AY188" i="11" a="1"/>
  <c r="AY188" i="11" s="1"/>
  <c r="BY188" i="11"/>
  <c r="AY536" i="11" a="1"/>
  <c r="AY536" i="11" s="1"/>
  <c r="BY536" i="11"/>
  <c r="BY855" i="11"/>
  <c r="AY855" i="11" a="1"/>
  <c r="AY855" i="11" s="1"/>
  <c r="AY796" i="11" a="1"/>
  <c r="AY796" i="11" s="1"/>
  <c r="BY796" i="11"/>
  <c r="BY348" i="11"/>
  <c r="AY348" i="11" a="1"/>
  <c r="AY348" i="11" s="1"/>
  <c r="BY897" i="11"/>
  <c r="AY897" i="11" a="1"/>
  <c r="AY897" i="11" s="1"/>
  <c r="AZ897" i="11" s="1" a="1"/>
  <c r="AZ897" i="11" s="1"/>
  <c r="BY375" i="11"/>
  <c r="AY375" i="11" a="1"/>
  <c r="AY375" i="11" s="1"/>
  <c r="AY248" i="11" a="1"/>
  <c r="AY248" i="11" s="1"/>
  <c r="BY248" i="11"/>
  <c r="AY739" i="11" a="1"/>
  <c r="AY739" i="11" s="1"/>
  <c r="BY739" i="11"/>
  <c r="AY770" i="11" a="1"/>
  <c r="AY770" i="11" s="1"/>
  <c r="BY770" i="11"/>
  <c r="AY296" i="11" a="1"/>
  <c r="AY296" i="11" s="1"/>
  <c r="BY296" i="11"/>
  <c r="AY543" i="11" a="1"/>
  <c r="AY543" i="11" s="1"/>
  <c r="BY543" i="11"/>
  <c r="BY903" i="11"/>
  <c r="AY903" i="11" a="1"/>
  <c r="AY903" i="11" s="1"/>
  <c r="AZ903" i="11" s="1" a="1"/>
  <c r="AZ903" i="11" s="1"/>
  <c r="BY249" i="11"/>
  <c r="AY249" i="11" a="1"/>
  <c r="AY249" i="11" s="1"/>
  <c r="AY662" i="11" a="1"/>
  <c r="AY662" i="11" s="1"/>
  <c r="BY662" i="11"/>
  <c r="BY192" i="11"/>
  <c r="AY192" i="11" a="1"/>
  <c r="AY192" i="11" s="1"/>
  <c r="AY485" i="11" a="1"/>
  <c r="AY485" i="11" s="1"/>
  <c r="BY485" i="11"/>
  <c r="AY668" i="11" a="1"/>
  <c r="AY668" i="11" s="1"/>
  <c r="BY668" i="11"/>
  <c r="BY229" i="11"/>
  <c r="AY229" i="11" a="1"/>
  <c r="AY229" i="11" s="1"/>
  <c r="BY781" i="11"/>
  <c r="AY781" i="11" a="1"/>
  <c r="AY781" i="11" s="1"/>
  <c r="AY150" i="11" a="1"/>
  <c r="AY150" i="11" s="1"/>
  <c r="BY150" i="11"/>
  <c r="BY734" i="11"/>
  <c r="AY734" i="11" a="1"/>
  <c r="AY734" i="11" s="1"/>
  <c r="BY494" i="11"/>
  <c r="AY494" i="11" a="1"/>
  <c r="AY494" i="11" s="1"/>
  <c r="AY810" i="11" a="1"/>
  <c r="AY810" i="11" s="1"/>
  <c r="BY810" i="11"/>
  <c r="BY107" i="11"/>
  <c r="AY107" i="11" a="1"/>
  <c r="AY107" i="11" s="1"/>
  <c r="BY273" i="11"/>
  <c r="AY273" i="11" a="1"/>
  <c r="AY273" i="11" s="1"/>
  <c r="BY651" i="11"/>
  <c r="AY651" i="11" a="1"/>
  <c r="AY651" i="11" s="1"/>
  <c r="BY99" i="11"/>
  <c r="AY99" i="11" a="1"/>
  <c r="AY99" i="11" s="1"/>
  <c r="BY729" i="11"/>
  <c r="AY729" i="11" a="1"/>
  <c r="AY729" i="11" s="1"/>
  <c r="BY201" i="11"/>
  <c r="AY201" i="11" a="1"/>
  <c r="AY201" i="11" s="1"/>
  <c r="BY659" i="11"/>
  <c r="AY659" i="11" a="1"/>
  <c r="AY659" i="11" s="1"/>
  <c r="BY49" i="11"/>
  <c r="G14" i="12" s="1"/>
  <c r="AY49" i="11" a="1"/>
  <c r="AY49" i="11" s="1"/>
  <c r="BY637" i="11"/>
  <c r="AY637" i="11" a="1"/>
  <c r="AY637" i="11" s="1"/>
  <c r="AY809" i="11" a="1"/>
  <c r="AY809" i="11" s="1"/>
  <c r="BY809" i="11"/>
  <c r="AY141" i="11" a="1"/>
  <c r="AY141" i="11" s="1"/>
  <c r="BY141" i="11"/>
  <c r="AY593" i="11" a="1"/>
  <c r="AY593" i="11" s="1"/>
  <c r="BY593" i="11"/>
  <c r="BY962" i="11"/>
  <c r="AY962" i="11" a="1"/>
  <c r="AY962" i="11" s="1"/>
  <c r="AZ962" i="11" s="1" a="1"/>
  <c r="AZ962" i="11" s="1"/>
  <c r="BY458" i="11"/>
  <c r="AY458" i="11" a="1"/>
  <c r="AY458" i="11" s="1"/>
  <c r="BY728" i="11"/>
  <c r="AY728" i="11" a="1"/>
  <c r="AY728" i="11" s="1"/>
  <c r="BY230" i="11"/>
  <c r="AY230" i="11" a="1"/>
  <c r="AY230" i="11" s="1"/>
  <c r="BY466" i="11"/>
  <c r="AY466" i="11" a="1"/>
  <c r="AY466" i="11" s="1"/>
  <c r="AY827" i="11" a="1"/>
  <c r="AY827" i="11" s="1"/>
  <c r="BY827" i="11"/>
  <c r="AY417" i="11" a="1"/>
  <c r="AY417" i="11" s="1"/>
  <c r="BY417" i="11"/>
  <c r="AY926" i="11" a="1"/>
  <c r="AY926" i="11" s="1"/>
  <c r="AZ926" i="11" s="1" a="1"/>
  <c r="AZ926" i="11" s="1"/>
  <c r="BY926" i="11"/>
  <c r="BY599" i="11"/>
  <c r="AY599" i="11" a="1"/>
  <c r="AY599" i="11" s="1"/>
  <c r="BY462" i="11"/>
  <c r="AY462" i="11" a="1"/>
  <c r="AY462" i="11" s="1"/>
  <c r="AY961" i="11" a="1"/>
  <c r="AY961" i="11" s="1"/>
  <c r="AZ961" i="11" s="1" a="1"/>
  <c r="AZ961" i="11" s="1"/>
  <c r="BY961" i="11"/>
  <c r="AY410" i="11" a="1"/>
  <c r="AY410" i="11" s="1"/>
  <c r="BY410" i="11"/>
  <c r="AY736" i="11" a="1"/>
  <c r="AY736" i="11" s="1"/>
  <c r="BY736" i="11"/>
  <c r="BY111" i="11"/>
  <c r="AY111" i="11" a="1"/>
  <c r="AY111" i="11" s="1"/>
  <c r="AY513" i="11" a="1"/>
  <c r="AY513" i="11" s="1"/>
  <c r="BY513" i="11"/>
  <c r="AY870" i="11" a="1"/>
  <c r="AY870" i="11" s="1"/>
  <c r="BY870" i="11"/>
  <c r="AY342" i="11" a="1"/>
  <c r="AY342" i="11" s="1"/>
  <c r="BY342" i="11"/>
  <c r="AY639" i="11" a="1"/>
  <c r="AY639" i="11" s="1"/>
  <c r="BY639" i="11"/>
  <c r="BY326" i="11"/>
  <c r="AY326" i="11" a="1"/>
  <c r="AY326" i="11" s="1"/>
  <c r="AY750" i="11" a="1"/>
  <c r="AY750" i="11" s="1"/>
  <c r="BY750" i="11"/>
  <c r="AY246" i="11" a="1"/>
  <c r="AY246" i="11" s="1"/>
  <c r="BY246" i="11"/>
  <c r="BY498" i="11"/>
  <c r="AY498" i="11" a="1"/>
  <c r="AY498" i="11" s="1"/>
  <c r="BY378" i="11"/>
  <c r="AY378" i="11" a="1"/>
  <c r="AY378" i="11" s="1"/>
  <c r="BY902" i="11"/>
  <c r="AY902" i="11" a="1"/>
  <c r="AY902" i="11" s="1"/>
  <c r="AZ902" i="11" s="1" a="1"/>
  <c r="AZ902" i="11" s="1"/>
  <c r="AY446" i="11" a="1"/>
  <c r="AY446" i="11" s="1"/>
  <c r="BY446" i="11"/>
  <c r="BY830" i="11"/>
  <c r="AY830" i="11" a="1"/>
  <c r="AY830" i="11" s="1"/>
  <c r="BY190" i="11"/>
  <c r="AY190" i="11" a="1"/>
  <c r="AY190" i="11" s="1"/>
  <c r="BY551" i="11"/>
  <c r="AY551" i="11" a="1"/>
  <c r="AY551" i="11" s="1"/>
  <c r="BY340" i="11"/>
  <c r="AY340" i="11" a="1"/>
  <c r="AY340" i="11" s="1"/>
  <c r="AY658" i="11" a="1"/>
  <c r="AY658" i="11" s="1"/>
  <c r="BY658" i="11"/>
  <c r="AY350" i="11" a="1"/>
  <c r="AY350" i="11" s="1"/>
  <c r="BY350" i="11"/>
  <c r="BY877" i="11"/>
  <c r="AY877" i="11" a="1"/>
  <c r="AY877" i="11" s="1"/>
  <c r="BY433" i="11"/>
  <c r="AY433" i="11" a="1"/>
  <c r="AY433" i="11" s="1"/>
  <c r="AY96" i="11" a="1"/>
  <c r="AY96" i="11" s="1"/>
  <c r="BY96" i="11"/>
  <c r="AY77" i="11" a="1"/>
  <c r="AY77" i="11" s="1"/>
  <c r="BY77" i="11"/>
  <c r="BY506" i="11"/>
  <c r="AY506" i="11" a="1"/>
  <c r="AY506" i="11" s="1"/>
  <c r="BY773" i="11"/>
  <c r="AY773" i="11" a="1"/>
  <c r="AY773" i="11" s="1"/>
  <c r="AY207" i="11" a="1"/>
  <c r="AY207" i="11" s="1"/>
  <c r="BY207" i="11"/>
  <c r="BY570" i="11"/>
  <c r="AY570" i="11" a="1"/>
  <c r="AY570" i="11" s="1"/>
  <c r="BY935" i="11"/>
  <c r="AY935" i="11" a="1"/>
  <c r="AY935" i="11" s="1"/>
  <c r="AZ935" i="11" s="1" a="1"/>
  <c r="AZ935" i="11" s="1"/>
  <c r="AY380" i="11" a="1"/>
  <c r="AY380" i="11" s="1"/>
  <c r="BY380" i="11"/>
  <c r="AY705" i="11" a="1"/>
  <c r="AY705" i="11" s="1"/>
  <c r="BY705" i="11"/>
  <c r="BY38" i="11"/>
  <c r="AY38" i="11" a="1"/>
  <c r="AY38" i="11" s="1"/>
  <c r="BY472" i="11"/>
  <c r="AY472" i="11" a="1"/>
  <c r="AY472" i="11" s="1"/>
  <c r="AY737" i="11" a="1"/>
  <c r="AY737" i="11" s="1"/>
  <c r="BY737" i="11"/>
  <c r="BY303" i="11"/>
  <c r="AY303" i="11" a="1"/>
  <c r="AY303" i="11" s="1"/>
  <c r="BY835" i="11"/>
  <c r="AY835" i="11" a="1"/>
  <c r="AY835" i="11" s="1"/>
  <c r="BY374" i="11"/>
  <c r="AY374" i="11" a="1"/>
  <c r="AY374" i="11" s="1"/>
  <c r="AY121" i="11" a="1"/>
  <c r="AY121" i="11" s="1"/>
  <c r="BY121" i="11"/>
  <c r="AY922" i="11" a="1"/>
  <c r="AY922" i="11" s="1"/>
  <c r="AZ922" i="11" s="1" a="1"/>
  <c r="AZ922" i="11" s="1"/>
  <c r="BY922" i="11"/>
  <c r="BY367" i="11"/>
  <c r="AY367" i="11" a="1"/>
  <c r="AY367" i="11" s="1"/>
  <c r="AY743" i="11" a="1"/>
  <c r="AY743" i="11" s="1"/>
  <c r="BY743" i="11"/>
  <c r="BY113" i="11"/>
  <c r="AY113" i="11" a="1"/>
  <c r="AY113" i="11" s="1"/>
  <c r="AY477" i="11" a="1"/>
  <c r="AY477" i="11" s="1"/>
  <c r="BY477" i="11"/>
  <c r="AY834" i="11" a="1"/>
  <c r="AY834" i="11" s="1"/>
  <c r="BY834" i="11"/>
  <c r="AY292" i="11" a="1"/>
  <c r="AY292" i="11" s="1"/>
  <c r="BY292" i="11"/>
  <c r="BY604" i="11"/>
  <c r="AY604" i="11" a="1"/>
  <c r="AY604" i="11" s="1"/>
  <c r="AY132" i="11" a="1"/>
  <c r="AY132" i="11" s="1"/>
  <c r="BY132" i="11"/>
  <c r="AY667" i="11" a="1"/>
  <c r="AY667" i="11" s="1"/>
  <c r="BY667" i="11"/>
  <c r="AY262" i="11" a="1"/>
  <c r="AY262" i="11" s="1"/>
  <c r="BY262" i="11"/>
  <c r="G58" i="12" s="1"/>
  <c r="AY422" i="11" a="1"/>
  <c r="AY422" i="11" s="1"/>
  <c r="BY422" i="11"/>
  <c r="BY87" i="11"/>
  <c r="AY87" i="11" a="1"/>
  <c r="AY87" i="11" s="1"/>
  <c r="AY558" i="11" a="1"/>
  <c r="AY558" i="11" s="1"/>
  <c r="BY558" i="11"/>
  <c r="BY913" i="11"/>
  <c r="AY913" i="11" a="1"/>
  <c r="AY913" i="11" s="1"/>
  <c r="AZ913" i="11" s="1" a="1"/>
  <c r="AZ913" i="11" s="1"/>
  <c r="BY317" i="11"/>
  <c r="AY317" i="11" a="1"/>
  <c r="AY317" i="11" s="1"/>
  <c r="BY654" i="11"/>
  <c r="AY654" i="11" a="1"/>
  <c r="AY654" i="11" s="1"/>
  <c r="AY89" i="11" a="1"/>
  <c r="AY89" i="11" s="1"/>
  <c r="BY89" i="11"/>
  <c r="BY467" i="11"/>
  <c r="AY467" i="11" a="1"/>
  <c r="AY467" i="11" s="1"/>
  <c r="AY778" i="11" a="1"/>
  <c r="AY778" i="11" s="1"/>
  <c r="BY778" i="11"/>
  <c r="BY612" i="11"/>
  <c r="AY612" i="11" a="1"/>
  <c r="AY612" i="11" s="1"/>
  <c r="AY318" i="11" a="1"/>
  <c r="AY318" i="11" s="1"/>
  <c r="BY318" i="11"/>
  <c r="AY741" i="11" a="1"/>
  <c r="AY741" i="11" s="1"/>
  <c r="BY741" i="11"/>
  <c r="AY242" i="11" a="1"/>
  <c r="AY242" i="11" s="1"/>
  <c r="BY242" i="11"/>
  <c r="BY869" i="11"/>
  <c r="AY869" i="11" a="1"/>
  <c r="AY869" i="11" s="1"/>
  <c r="AY29" i="11" a="1"/>
  <c r="AY29" i="11" s="1"/>
  <c r="BY29" i="11"/>
  <c r="AY674" i="11" a="1"/>
  <c r="AY674" i="11" s="1"/>
  <c r="BY674" i="11"/>
  <c r="BY157" i="11"/>
  <c r="AY157" i="11" a="1"/>
  <c r="AY157" i="11" s="1"/>
  <c r="BY440" i="11"/>
  <c r="AY440" i="11" a="1"/>
  <c r="AY440" i="11" s="1"/>
  <c r="BY820" i="11"/>
  <c r="AY820" i="11" a="1"/>
  <c r="AY820" i="11" s="1"/>
  <c r="BY245" i="11"/>
  <c r="AY245" i="11" a="1"/>
  <c r="AY245" i="11" s="1"/>
  <c r="AY575" i="11" a="1"/>
  <c r="AY575" i="11" s="1"/>
  <c r="BY575" i="11"/>
  <c r="AY940" i="11" a="1"/>
  <c r="AY940" i="11" s="1"/>
  <c r="AZ940" i="11" s="1" a="1"/>
  <c r="AZ940" i="11" s="1"/>
  <c r="BY940" i="11"/>
  <c r="BY969" i="11"/>
  <c r="AY969" i="11" a="1"/>
  <c r="AY969" i="11" s="1"/>
  <c r="AZ969" i="11" s="1" a="1"/>
  <c r="AZ969" i="11" s="1"/>
  <c r="AY512" i="11" a="1"/>
  <c r="AY512" i="11" s="1"/>
  <c r="BY512" i="11"/>
  <c r="AY140" i="11" a="1"/>
  <c r="AY140" i="11" s="1"/>
  <c r="BY140" i="11"/>
  <c r="BY606" i="11"/>
  <c r="AY606" i="11" a="1"/>
  <c r="AY606" i="11" s="1"/>
  <c r="AY735" i="11" a="1"/>
  <c r="AY735" i="11" s="1"/>
  <c r="BY735" i="11"/>
  <c r="BY791" i="11"/>
  <c r="AY791" i="11" a="1"/>
  <c r="AY791" i="11" s="1"/>
  <c r="BY456" i="11"/>
  <c r="AY456" i="11" a="1"/>
  <c r="AY456" i="11" s="1"/>
  <c r="BY677" i="11"/>
  <c r="AY677" i="11" a="1"/>
  <c r="AY677" i="11" s="1"/>
  <c r="AY891" i="11" a="1"/>
  <c r="AY891" i="11" s="1"/>
  <c r="AZ891" i="11" s="1" a="1"/>
  <c r="AZ891" i="11" s="1"/>
  <c r="BY891" i="11"/>
  <c r="BY182" i="11"/>
  <c r="AY182" i="11" a="1"/>
  <c r="AY182" i="11" s="1"/>
  <c r="BY596" i="11"/>
  <c r="AY596" i="11" a="1"/>
  <c r="AY596" i="11" s="1"/>
  <c r="BY932" i="11"/>
  <c r="AY932" i="11" a="1"/>
  <c r="AY932" i="11" s="1"/>
  <c r="AZ932" i="11" s="1" a="1"/>
  <c r="AZ932" i="11" s="1"/>
  <c r="AY578" i="11" a="1"/>
  <c r="AY578" i="11" s="1"/>
  <c r="BY578" i="11"/>
  <c r="BY967" i="11"/>
  <c r="AY967" i="11" a="1"/>
  <c r="AY967" i="11" s="1"/>
  <c r="AZ967" i="11" s="1" a="1"/>
  <c r="AZ967" i="11" s="1"/>
  <c r="BY452" i="11"/>
  <c r="AY452" i="11" a="1"/>
  <c r="AY452" i="11" s="1"/>
  <c r="AY227" i="11" a="1"/>
  <c r="AY227" i="11" s="1"/>
  <c r="BY227" i="11"/>
  <c r="AY635" i="11" a="1"/>
  <c r="AY635" i="11" s="1"/>
  <c r="BY635" i="11"/>
  <c r="BY716" i="11"/>
  <c r="AY716" i="11" a="1"/>
  <c r="AY716" i="11" s="1"/>
  <c r="AY322" i="11" a="1"/>
  <c r="AY322" i="11" s="1"/>
  <c r="BY322" i="11"/>
  <c r="BY556" i="11"/>
  <c r="AY556" i="11" a="1"/>
  <c r="AY556" i="11" s="1"/>
  <c r="BY883" i="11"/>
  <c r="AY883" i="11" a="1"/>
  <c r="AY883" i="11" s="1"/>
  <c r="AY328" i="11" a="1"/>
  <c r="AY328" i="11" s="1"/>
  <c r="BY328" i="11"/>
  <c r="BY673" i="11"/>
  <c r="AY673" i="11" a="1"/>
  <c r="AY673" i="11" s="1"/>
  <c r="BY65" i="11"/>
  <c r="G22" i="12" s="1"/>
  <c r="AY65" i="11" a="1"/>
  <c r="AY65" i="11" s="1"/>
  <c r="BY423" i="11"/>
  <c r="AY423" i="11" a="1"/>
  <c r="AY423" i="11" s="1"/>
  <c r="AY647" i="11" a="1"/>
  <c r="AY647" i="11" s="1"/>
  <c r="BY647" i="11"/>
  <c r="BY158" i="11"/>
  <c r="AY158" i="11" a="1"/>
  <c r="AY158" i="11" s="1"/>
  <c r="BY752" i="11"/>
  <c r="AY752" i="11" a="1"/>
  <c r="AY752" i="11" s="1"/>
  <c r="AY166" i="11" a="1"/>
  <c r="AY166" i="11" s="1"/>
  <c r="BY166" i="11"/>
  <c r="BY424" i="11"/>
  <c r="AY424" i="11" a="1"/>
  <c r="AY424" i="11" s="1"/>
  <c r="AY949" i="11" a="1"/>
  <c r="AY949" i="11" s="1"/>
  <c r="AZ949" i="11" s="1" a="1"/>
  <c r="AZ949" i="11" s="1"/>
  <c r="BY949" i="11"/>
  <c r="J47" i="12" s="1"/>
  <c r="J50" i="2" s="1"/>
  <c r="BY866" i="11"/>
  <c r="AY866" i="11" a="1"/>
  <c r="AY866" i="11" s="1"/>
  <c r="BY268" i="11"/>
  <c r="G34" i="12" s="1"/>
  <c r="AY268" i="11" a="1"/>
  <c r="AY268" i="11" s="1"/>
  <c r="BY664" i="11"/>
  <c r="AY664" i="11" a="1"/>
  <c r="AY664" i="11" s="1"/>
  <c r="BY41" i="11"/>
  <c r="AY41" i="11" a="1"/>
  <c r="AY41" i="11" s="1"/>
  <c r="AY520" i="11" a="1"/>
  <c r="AY520" i="11" s="1"/>
  <c r="BY520" i="11"/>
  <c r="AY782" i="11" a="1"/>
  <c r="AY782" i="11" s="1"/>
  <c r="BY782" i="11"/>
  <c r="BY234" i="11"/>
  <c r="AY234" i="11" a="1"/>
  <c r="AY234" i="11" s="1"/>
  <c r="AY532" i="11" a="1"/>
  <c r="AY532" i="11" s="1"/>
  <c r="BY532" i="11"/>
  <c r="BY47" i="11"/>
  <c r="G12" i="12" s="1"/>
  <c r="AY47" i="11" a="1"/>
  <c r="AY47" i="11" s="1"/>
  <c r="AY489" i="11" a="1"/>
  <c r="AY489" i="11" s="1"/>
  <c r="BY489" i="11"/>
  <c r="BY153" i="11"/>
  <c r="AY153" i="11" a="1"/>
  <c r="AY153" i="11" s="1"/>
  <c r="BY95" i="11"/>
  <c r="AY95" i="11" a="1"/>
  <c r="AY95" i="11" s="1"/>
  <c r="AY414" i="11" a="1"/>
  <c r="AY414" i="11" s="1"/>
  <c r="BY414" i="11"/>
  <c r="AY942" i="11" a="1"/>
  <c r="AY942" i="11" s="1"/>
  <c r="AZ942" i="11" s="1" a="1"/>
  <c r="AZ942" i="11" s="1"/>
  <c r="BY942" i="11"/>
  <c r="AY364" i="11" a="1"/>
  <c r="AY364" i="11" s="1"/>
  <c r="BY364" i="11"/>
  <c r="AY706" i="11" a="1"/>
  <c r="AY706" i="11" s="1"/>
  <c r="BY706" i="11"/>
  <c r="BY94" i="11"/>
  <c r="AY94" i="11" a="1"/>
  <c r="AY94" i="11" s="1"/>
  <c r="BY569" i="11"/>
  <c r="AY569" i="11" a="1"/>
  <c r="AY569" i="11" s="1"/>
  <c r="AY853" i="11" a="1"/>
  <c r="AY853" i="11" s="1"/>
  <c r="BY853" i="11"/>
  <c r="AY243" i="11" a="1"/>
  <c r="AY243" i="11" s="1"/>
  <c r="BY243" i="11"/>
  <c r="AY567" i="11" a="1"/>
  <c r="AY567" i="11" s="1"/>
  <c r="BY567" i="11"/>
  <c r="AY112" i="11" a="1"/>
  <c r="AY112" i="11" s="1"/>
  <c r="BY112" i="11"/>
  <c r="AY686" i="11" a="1"/>
  <c r="AY686" i="11" s="1"/>
  <c r="BY686" i="11"/>
  <c r="BY225" i="11"/>
  <c r="AY225" i="11" a="1"/>
  <c r="AY225" i="11" s="1"/>
  <c r="BY482" i="11"/>
  <c r="AY482" i="11" a="1"/>
  <c r="AY482" i="11" s="1"/>
  <c r="AY302" i="11" a="1"/>
  <c r="AY302" i="11" s="1"/>
  <c r="BY302" i="11"/>
  <c r="AY726" i="11" a="1"/>
  <c r="AY726" i="11" s="1"/>
  <c r="BY726" i="11"/>
  <c r="BY54" i="11"/>
  <c r="G18" i="12" s="1"/>
  <c r="AY54" i="11" a="1"/>
  <c r="AY54" i="11" s="1"/>
  <c r="AY479" i="11" a="1"/>
  <c r="AY479" i="11" s="1"/>
  <c r="BY479" i="11"/>
  <c r="BY846" i="11"/>
  <c r="AY846" i="11" a="1"/>
  <c r="AY846" i="11" s="1"/>
  <c r="AY263" i="11" a="1"/>
  <c r="AY263" i="11" s="1"/>
  <c r="BY263" i="11"/>
  <c r="BY629" i="11"/>
  <c r="AY629" i="11" a="1"/>
  <c r="AY629" i="11" s="1"/>
  <c r="BY970" i="11"/>
  <c r="AY970" i="11" a="1"/>
  <c r="AY970" i="11" s="1"/>
  <c r="AZ970" i="11" s="1" a="1"/>
  <c r="AZ970" i="11" s="1"/>
  <c r="AY394" i="11" a="1"/>
  <c r="AY394" i="11" s="1"/>
  <c r="BY394" i="11"/>
  <c r="BY534" i="11"/>
  <c r="AY534" i="11" a="1"/>
  <c r="AY534" i="11" s="1"/>
  <c r="BY135" i="11"/>
  <c r="AY135" i="11" a="1"/>
  <c r="AY135" i="11" s="1"/>
  <c r="BY655" i="11"/>
  <c r="AY655" i="11" a="1"/>
  <c r="AY655" i="11" s="1"/>
  <c r="AY954" i="11" a="1"/>
  <c r="AY954" i="11" s="1"/>
  <c r="AZ954" i="11" s="1" a="1"/>
  <c r="AZ954" i="11" s="1"/>
  <c r="BY954" i="11"/>
  <c r="J52" i="12" s="1"/>
  <c r="N54" i="2" s="1"/>
  <c r="AY144" i="11" a="1"/>
  <c r="AY144" i="11" s="1"/>
  <c r="BY144" i="11"/>
  <c r="AY848" i="11" a="1"/>
  <c r="AY848" i="11" s="1"/>
  <c r="BY848" i="11"/>
  <c r="AY314" i="11" a="1"/>
  <c r="AY314" i="11" s="1"/>
  <c r="BY314" i="11"/>
  <c r="AY607" i="11" a="1"/>
  <c r="AY607" i="11" s="1"/>
  <c r="BY607" i="11"/>
  <c r="AY23" i="11" a="1"/>
  <c r="AY23" i="11" s="1"/>
  <c r="BY23" i="11"/>
  <c r="AY431" i="11" a="1"/>
  <c r="AY431" i="11" s="1"/>
  <c r="BY431" i="11"/>
  <c r="AY759" i="11" a="1"/>
  <c r="AY759" i="11" s="1"/>
  <c r="BY759" i="11"/>
  <c r="AY180" i="11" a="1"/>
  <c r="AY180" i="11" s="1"/>
  <c r="BY180" i="11"/>
  <c r="BY505" i="11"/>
  <c r="AY505" i="11" a="1"/>
  <c r="AY505" i="11" s="1"/>
  <c r="AY938" i="11" a="1"/>
  <c r="AY938" i="11" s="1"/>
  <c r="AZ938" i="11" s="1" a="1"/>
  <c r="AZ938" i="11" s="1"/>
  <c r="BY938" i="11"/>
  <c r="AY451" i="11" a="1"/>
  <c r="AY451" i="11" s="1"/>
  <c r="BY451" i="11"/>
  <c r="AY92" i="11" a="1"/>
  <c r="AY92" i="11" s="1"/>
  <c r="BY92" i="11"/>
  <c r="BY802" i="11"/>
  <c r="AY802" i="11" a="1"/>
  <c r="AY802" i="11" s="1"/>
  <c r="AY48" i="11" a="1"/>
  <c r="AY48" i="11" s="1"/>
  <c r="BY48" i="11"/>
  <c r="G13" i="12" s="1"/>
  <c r="BY958" i="11"/>
  <c r="AY958" i="11" a="1"/>
  <c r="AY958" i="11" s="1"/>
  <c r="AZ958" i="11" s="1" a="1"/>
  <c r="AZ958" i="11" s="1"/>
  <c r="AY499" i="11" a="1"/>
  <c r="AY499" i="11" s="1"/>
  <c r="BY499" i="11"/>
  <c r="AY822" i="11" a="1"/>
  <c r="AY822" i="11" s="1"/>
  <c r="BY822" i="11"/>
  <c r="AY360" i="11" a="1"/>
  <c r="AY360" i="11" s="1"/>
  <c r="BY360" i="11"/>
  <c r="AY630" i="11" a="1"/>
  <c r="AY630" i="11" s="1"/>
  <c r="BY630" i="11"/>
  <c r="BY59" i="11"/>
  <c r="AY59" i="11" a="1"/>
  <c r="AY59" i="11" s="1"/>
  <c r="BY351" i="11"/>
  <c r="AY351" i="11" a="1"/>
  <c r="AY351" i="11" s="1"/>
  <c r="AY719" i="11" a="1"/>
  <c r="AY719" i="11" s="1"/>
  <c r="BY719" i="11"/>
  <c r="BY395" i="11"/>
  <c r="AY395" i="11" a="1"/>
  <c r="AY395" i="11" s="1"/>
  <c r="BY9" i="11"/>
  <c r="AY9" i="11" a="1"/>
  <c r="AY9" i="11" s="1"/>
  <c r="BY501" i="11"/>
  <c r="AY501" i="11" a="1"/>
  <c r="AY501" i="11" s="1"/>
  <c r="BY151" i="11"/>
  <c r="AY151" i="11" a="1"/>
  <c r="AY151" i="11" s="1"/>
  <c r="AY385" i="11" a="1"/>
  <c r="AY385" i="11" s="1"/>
  <c r="BY385" i="11"/>
  <c r="BY817" i="11"/>
  <c r="AY817" i="11" a="1"/>
  <c r="AY817" i="11" s="1"/>
  <c r="AY619" i="11" a="1"/>
  <c r="AY619" i="11" s="1"/>
  <c r="BY619" i="11"/>
  <c r="BY12" i="11"/>
  <c r="AY12" i="11" a="1"/>
  <c r="AY12" i="11" s="1"/>
  <c r="BY415" i="11"/>
  <c r="AY415" i="11" a="1"/>
  <c r="AY415" i="11" s="1"/>
  <c r="BY761" i="11"/>
  <c r="AY761" i="11" a="1"/>
  <c r="AY761" i="11" s="1"/>
  <c r="AY226" i="11" a="1"/>
  <c r="AY226" i="11" s="1"/>
  <c r="BY226" i="11"/>
  <c r="BY523" i="11"/>
  <c r="AY523" i="11" a="1"/>
  <c r="AY523" i="11" s="1"/>
  <c r="AY840" i="11" a="1"/>
  <c r="AY840" i="11" s="1"/>
  <c r="BY840" i="11"/>
  <c r="AY746" i="11" a="1"/>
  <c r="AY746" i="11" s="1"/>
  <c r="BY746" i="11"/>
  <c r="AY327" i="11" a="1"/>
  <c r="AY327" i="11" s="1"/>
  <c r="BY327" i="11"/>
  <c r="AY886" i="11" a="1"/>
  <c r="AY886" i="11" s="1"/>
  <c r="BY886" i="11"/>
  <c r="BY425" i="11"/>
  <c r="AY425" i="11" a="1"/>
  <c r="AY425" i="11" s="1"/>
  <c r="AY336" i="11" a="1"/>
  <c r="AY336" i="11" s="1"/>
  <c r="BY336" i="11"/>
  <c r="AY343" i="11" a="1"/>
  <c r="AY343" i="11" s="1"/>
  <c r="BY343" i="11"/>
  <c r="AY865" i="11" a="1"/>
  <c r="AY865" i="11" s="1"/>
  <c r="BY865" i="11"/>
  <c r="BY370" i="11"/>
  <c r="AY370" i="11" a="1"/>
  <c r="AY370" i="11" s="1"/>
  <c r="AY473" i="11" a="1"/>
  <c r="AY473" i="11" s="1"/>
  <c r="BY473" i="11"/>
  <c r="AY806" i="11" a="1"/>
  <c r="AY806" i="11" s="1"/>
  <c r="BY806" i="11"/>
  <c r="BY147" i="11"/>
  <c r="AY147" i="11" a="1"/>
  <c r="AY147" i="11" s="1"/>
  <c r="AY537" i="11" a="1"/>
  <c r="AY537" i="11" s="1"/>
  <c r="BY537" i="11"/>
  <c r="AY844" i="11" a="1"/>
  <c r="AY844" i="11" s="1"/>
  <c r="BY844" i="11"/>
  <c r="AY368" i="11" a="1"/>
  <c r="AY368" i="11" s="1"/>
  <c r="BY368" i="11"/>
  <c r="AY766" i="11" a="1"/>
  <c r="AY766" i="11" s="1"/>
  <c r="BY766" i="11"/>
  <c r="BY281" i="11"/>
  <c r="AY281" i="11" a="1"/>
  <c r="AY281" i="11" s="1"/>
  <c r="BY625" i="11"/>
  <c r="AY625" i="11" a="1"/>
  <c r="AY625" i="11" s="1"/>
  <c r="BY650" i="11"/>
  <c r="AY650" i="11" a="1"/>
  <c r="AY650" i="11" s="1"/>
  <c r="AY675" i="11" a="1"/>
  <c r="AY675" i="11" s="1"/>
  <c r="BY675" i="11"/>
  <c r="BY75" i="11"/>
  <c r="AY75" i="11" a="1"/>
  <c r="AY75" i="11" s="1"/>
  <c r="AY443" i="11" a="1"/>
  <c r="AY443" i="11" s="1"/>
  <c r="BY443" i="11"/>
  <c r="AY800" i="11" a="1"/>
  <c r="AY800" i="11" s="1"/>
  <c r="BY800" i="11"/>
  <c r="AY283" i="11" a="1"/>
  <c r="AY283" i="11" s="1"/>
  <c r="BY283" i="11"/>
  <c r="AY582" i="11" a="1"/>
  <c r="AY582" i="11" s="1"/>
  <c r="BY582" i="11"/>
  <c r="AY920" i="11" a="1"/>
  <c r="AY920" i="11" s="1"/>
  <c r="AZ920" i="11" s="1" a="1"/>
  <c r="AZ920" i="11" s="1"/>
  <c r="BY920" i="11"/>
  <c r="BY916" i="11"/>
  <c r="AY916" i="11" a="1"/>
  <c r="AY916" i="11" s="1"/>
  <c r="AZ916" i="11" s="1" a="1"/>
  <c r="AZ916" i="11" s="1"/>
  <c r="AY455" i="11" a="1"/>
  <c r="AY455" i="11" s="1"/>
  <c r="BY455" i="11"/>
  <c r="BY10" i="11"/>
  <c r="AY10" i="11" a="1"/>
  <c r="AY10" i="11" s="1"/>
  <c r="AY553" i="11" a="1"/>
  <c r="AY553" i="11" s="1"/>
  <c r="BY553" i="11"/>
  <c r="BY620" i="11"/>
  <c r="AY620" i="11" a="1"/>
  <c r="AY620" i="11" s="1"/>
  <c r="BY502" i="11"/>
  <c r="AY502" i="11" a="1"/>
  <c r="AY502" i="11" s="1"/>
  <c r="R45" i="2"/>
  <c r="Q44" i="2"/>
  <c r="AY779" i="11" a="1"/>
  <c r="AY779" i="11" s="1"/>
  <c r="BY779" i="11"/>
  <c r="BY168" i="11"/>
  <c r="AY168" i="11" a="1"/>
  <c r="AY168" i="11" s="1"/>
  <c r="BY609" i="11"/>
  <c r="AY609" i="11" a="1"/>
  <c r="AY609" i="11" s="1"/>
  <c r="AY947" i="11" a="1"/>
  <c r="AY947" i="11" s="1"/>
  <c r="AZ947" i="11" s="1" a="1"/>
  <c r="AZ947" i="11" s="1"/>
  <c r="BY947" i="11"/>
  <c r="J45" i="12" s="1"/>
  <c r="D50" i="2" s="1"/>
  <c r="AY402" i="11" a="1"/>
  <c r="AY402" i="11" s="1"/>
  <c r="BY402" i="11"/>
  <c r="AY723" i="11" a="1"/>
  <c r="AY723" i="11" s="1"/>
  <c r="BY723" i="11"/>
  <c r="AY175" i="11" a="1"/>
  <c r="AY175" i="11" s="1"/>
  <c r="BY175" i="11"/>
  <c r="BY461" i="11"/>
  <c r="AY461" i="11" a="1"/>
  <c r="AY461" i="11" s="1"/>
  <c r="AY824" i="11" a="1"/>
  <c r="AY824" i="11" s="1"/>
  <c r="BY824" i="11"/>
  <c r="BY329" i="11"/>
  <c r="AY329" i="11" a="1"/>
  <c r="AY329" i="11" s="1"/>
  <c r="BY888" i="11"/>
  <c r="AY888" i="11" a="1"/>
  <c r="AY888" i="11" s="1"/>
  <c r="AY521" i="11" a="1"/>
  <c r="AY521" i="11" s="1"/>
  <c r="BY521" i="11"/>
  <c r="BY334" i="11"/>
  <c r="AY334" i="11" a="1"/>
  <c r="AY334" i="11" s="1"/>
  <c r="AY854" i="11" a="1"/>
  <c r="AY854" i="11" s="1"/>
  <c r="BY854" i="11"/>
  <c r="AY293" i="11" a="1"/>
  <c r="AY293" i="11" s="1"/>
  <c r="BY293" i="11"/>
  <c r="AY671" i="11" a="1"/>
  <c r="AY671" i="11" s="1"/>
  <c r="BY671" i="11"/>
  <c r="BY31" i="11"/>
  <c r="AY31" i="11" a="1"/>
  <c r="AY31" i="11" s="1"/>
  <c r="AY438" i="11" a="1"/>
  <c r="AY438" i="11" s="1"/>
  <c r="BY438" i="11"/>
  <c r="BY785" i="11"/>
  <c r="AY785" i="11" a="1"/>
  <c r="AY785" i="11" s="1"/>
  <c r="BY181" i="11"/>
  <c r="AY181" i="11" a="1"/>
  <c r="AY181" i="11" s="1"/>
  <c r="BY519" i="11"/>
  <c r="AY519" i="11" a="1"/>
  <c r="AY519" i="11" s="1"/>
  <c r="BY30" i="11"/>
  <c r="AY30" i="11" a="1"/>
  <c r="AY30" i="11" s="1"/>
  <c r="AY508" i="11" a="1"/>
  <c r="AY508" i="11" s="1"/>
  <c r="BY508" i="11"/>
  <c r="BY196" i="11"/>
  <c r="AY196" i="11" a="1"/>
  <c r="AY196" i="11" s="1"/>
  <c r="AY32" i="11" a="1"/>
  <c r="AY32" i="11" s="1"/>
  <c r="BY32" i="11"/>
  <c r="AY251" i="11" a="1"/>
  <c r="AY251" i="11" s="1"/>
  <c r="BY251" i="11"/>
  <c r="BY633" i="11"/>
  <c r="AY633" i="11" a="1"/>
  <c r="AY633" i="11" s="1"/>
  <c r="AY100" i="11" a="1"/>
  <c r="AY100" i="11" s="1"/>
  <c r="BY100" i="11"/>
  <c r="BY412" i="11"/>
  <c r="AY412" i="11" a="1"/>
  <c r="AY412" i="11" s="1"/>
  <c r="BY764" i="11"/>
  <c r="AY764" i="11" a="1"/>
  <c r="AY764" i="11" s="1"/>
  <c r="AY194" i="11" a="1"/>
  <c r="AY194" i="11" s="1"/>
  <c r="BY194" i="11"/>
  <c r="BY546" i="11"/>
  <c r="AY546" i="11" a="1"/>
  <c r="AY546" i="11" s="1"/>
  <c r="BY904" i="11"/>
  <c r="AY904" i="11" a="1"/>
  <c r="AY904" i="11" s="1"/>
  <c r="AZ904" i="11" s="1" a="1"/>
  <c r="AZ904" i="11" s="1"/>
  <c r="BY831" i="11"/>
  <c r="AY831" i="11" a="1"/>
  <c r="AY831" i="11" s="1"/>
  <c r="AY386" i="11" a="1"/>
  <c r="AY386" i="11" s="1"/>
  <c r="BY386" i="11"/>
  <c r="AY957" i="11" a="1"/>
  <c r="AY957" i="11" s="1"/>
  <c r="AZ957" i="11" s="1" a="1"/>
  <c r="AZ957" i="11" s="1"/>
  <c r="BY957" i="11"/>
  <c r="BY448" i="11"/>
  <c r="AY448" i="11" a="1"/>
  <c r="AY448" i="11" s="1"/>
  <c r="AY454" i="11" a="1"/>
  <c r="AY454" i="11" s="1"/>
  <c r="BY454" i="11"/>
  <c r="BY235" i="11"/>
  <c r="AY235" i="11" a="1"/>
  <c r="AY235" i="11" s="1"/>
  <c r="BY772" i="11"/>
  <c r="AY772" i="11" a="1"/>
  <c r="AY772" i="11" s="1"/>
  <c r="AY219" i="11" a="1"/>
  <c r="AY219" i="11" s="1"/>
  <c r="BY219" i="11"/>
  <c r="BY583" i="11"/>
  <c r="AY583" i="11" a="1"/>
  <c r="AY583" i="11" s="1"/>
  <c r="BY930" i="11"/>
  <c r="AY930" i="11" a="1"/>
  <c r="AY930" i="11" s="1"/>
  <c r="AZ930" i="11" s="1" a="1"/>
  <c r="AZ930" i="11" s="1"/>
  <c r="BY358" i="11"/>
  <c r="AY358" i="11" a="1"/>
  <c r="AY358" i="11" s="1"/>
  <c r="BY684" i="11"/>
  <c r="AY684" i="11" a="1"/>
  <c r="AY684" i="11" s="1"/>
  <c r="BY178" i="11"/>
  <c r="AY178" i="11" a="1"/>
  <c r="AY178" i="11" s="1"/>
  <c r="AY480" i="11" a="1"/>
  <c r="AY480" i="11" s="1"/>
  <c r="BY480" i="11"/>
  <c r="BY724" i="11"/>
  <c r="AY724" i="11" a="1"/>
  <c r="AY724" i="11" s="1"/>
  <c r="AY331" i="11" a="1"/>
  <c r="AY331" i="11" s="1"/>
  <c r="BY331" i="11"/>
  <c r="BY808" i="11"/>
  <c r="AY808" i="11" a="1"/>
  <c r="AY808" i="11" s="1"/>
  <c r="BY274" i="11"/>
  <c r="AY274" i="11" a="1"/>
  <c r="AY274" i="11" s="1"/>
  <c r="AY40" i="11" a="1"/>
  <c r="AY40" i="11" s="1"/>
  <c r="BY40" i="11"/>
  <c r="AY868" i="11" a="1"/>
  <c r="AY868" i="11" s="1"/>
  <c r="BY868" i="11"/>
  <c r="BY387" i="11"/>
  <c r="AY387" i="11" a="1"/>
  <c r="AY387" i="11" s="1"/>
  <c r="BY775" i="11"/>
  <c r="AY775" i="11" a="1"/>
  <c r="AY775" i="11" s="1"/>
  <c r="AY193" i="11" a="1"/>
  <c r="AY193" i="11" s="1"/>
  <c r="BY193" i="11"/>
  <c r="AY540" i="11" a="1"/>
  <c r="AY540" i="11" s="1"/>
  <c r="BY540" i="11"/>
  <c r="BY911" i="11"/>
  <c r="AY911" i="11" a="1"/>
  <c r="AY911" i="11" s="1"/>
  <c r="AZ911" i="11" s="1" a="1"/>
  <c r="AZ911" i="11" s="1"/>
  <c r="BY304" i="11"/>
  <c r="AY304" i="11" a="1"/>
  <c r="AY304" i="11" s="1"/>
  <c r="BY640" i="11"/>
  <c r="AY640" i="11" a="1"/>
  <c r="AY640" i="11" s="1"/>
  <c r="BY291" i="11"/>
  <c r="AY291" i="11" a="1"/>
  <c r="AY291" i="11" s="1"/>
  <c r="AY813" i="11" a="1"/>
  <c r="AY813" i="11" s="1"/>
  <c r="BY813" i="11"/>
  <c r="BY325" i="11"/>
  <c r="AY325" i="11" a="1"/>
  <c r="AY325" i="11" s="1"/>
  <c r="BY747" i="11"/>
  <c r="AY747" i="11" a="1"/>
  <c r="AY747" i="11" s="1"/>
  <c r="BY909" i="11"/>
  <c r="AY909" i="11" a="1"/>
  <c r="AY909" i="11" s="1"/>
  <c r="AZ909" i="11" s="1" a="1"/>
  <c r="AZ909" i="11" s="1"/>
  <c r="AY924" i="11" a="1"/>
  <c r="AY924" i="11" s="1"/>
  <c r="AZ924" i="11" s="1" a="1"/>
  <c r="AZ924" i="11" s="1"/>
  <c r="BY924" i="11"/>
  <c r="AY548" i="11" a="1"/>
  <c r="AY548" i="11" s="1"/>
  <c r="BY548" i="11"/>
  <c r="BY907" i="11"/>
  <c r="AY907" i="11" a="1"/>
  <c r="AY907" i="11" s="1"/>
  <c r="AZ907" i="11" s="1" a="1"/>
  <c r="AZ907" i="11" s="1"/>
  <c r="BY253" i="11"/>
  <c r="AY253" i="11" a="1"/>
  <c r="AY253" i="11" s="1"/>
  <c r="AY666" i="11" a="1"/>
  <c r="AY666" i="11" s="1"/>
  <c r="BY666" i="11"/>
  <c r="BY123" i="11"/>
  <c r="AY123" i="11" a="1"/>
  <c r="AY123" i="11" s="1"/>
  <c r="BY432" i="11"/>
  <c r="AY432" i="11" a="1"/>
  <c r="AY432" i="11" s="1"/>
  <c r="BY780" i="11"/>
  <c r="AY780" i="11" a="1"/>
  <c r="AY780" i="11" s="1"/>
  <c r="BY594" i="11"/>
  <c r="AY594" i="11" a="1"/>
  <c r="AY594" i="11" s="1"/>
  <c r="AY214" i="11" a="1"/>
  <c r="AY214" i="11" s="1"/>
  <c r="BY214" i="11"/>
  <c r="G31" i="12" s="1"/>
  <c r="AY682" i="11" a="1"/>
  <c r="AY682" i="11" s="1"/>
  <c r="BY682" i="11"/>
  <c r="BY217" i="11"/>
  <c r="AY217" i="11" a="1"/>
  <c r="AY217" i="11" s="1"/>
  <c r="BY784" i="11"/>
  <c r="AY784" i="11" a="1"/>
  <c r="AY784" i="11" s="1"/>
  <c r="AY956" i="11" a="1"/>
  <c r="AY956" i="11" s="1"/>
  <c r="AZ956" i="11" s="1" a="1"/>
  <c r="AZ956" i="11" s="1"/>
  <c r="BY956" i="11"/>
  <c r="AY894" i="11" a="1"/>
  <c r="AY894" i="11" s="1"/>
  <c r="AZ894" i="11" s="1" a="1"/>
  <c r="AZ894" i="11" s="1"/>
  <c r="BY894" i="11"/>
  <c r="BY290" i="11"/>
  <c r="AY290" i="11" a="1"/>
  <c r="AY290" i="11" s="1"/>
  <c r="AY484" i="11" a="1"/>
  <c r="AY484" i="11" s="1"/>
  <c r="BY484" i="11"/>
  <c r="BY704" i="11"/>
  <c r="AY704" i="11" a="1"/>
  <c r="AY704" i="11" s="1"/>
  <c r="BY103" i="11"/>
  <c r="AY103" i="11" a="1"/>
  <c r="AY103" i="11" s="1"/>
  <c r="BY474" i="11"/>
  <c r="AY474" i="11" a="1"/>
  <c r="AY474" i="11" s="1"/>
  <c r="BY756" i="11"/>
  <c r="AY756" i="11" a="1"/>
  <c r="AY756" i="11" s="1"/>
  <c r="BY212" i="11"/>
  <c r="G29" i="12" s="1"/>
  <c r="AY212" i="11" a="1"/>
  <c r="AY212" i="11" s="1"/>
  <c r="BY530" i="11"/>
  <c r="AY530" i="11" a="1"/>
  <c r="AY530" i="11" s="1"/>
  <c r="BY129" i="11"/>
  <c r="AY129" i="11" a="1"/>
  <c r="AY129" i="11" s="1"/>
  <c r="BY694" i="11"/>
  <c r="AY694" i="11" a="1"/>
  <c r="AY694" i="11" s="1"/>
  <c r="BY160" i="11"/>
  <c r="AY160" i="11" a="1"/>
  <c r="AY160" i="11" s="1"/>
  <c r="BY598" i="11"/>
  <c r="AY598" i="11" a="1"/>
  <c r="AY598" i="11" s="1"/>
  <c r="BY965" i="11"/>
  <c r="AY965" i="11" a="1"/>
  <c r="AY965" i="11" s="1"/>
  <c r="AZ965" i="11" s="1" a="1"/>
  <c r="AZ965" i="11" s="1"/>
  <c r="AY355" i="11" a="1"/>
  <c r="AY355" i="11" s="1"/>
  <c r="BY355" i="11"/>
  <c r="AY740" i="11" a="1"/>
  <c r="AY740" i="11" s="1"/>
  <c r="BY740" i="11"/>
  <c r="BY233" i="11"/>
  <c r="AY233" i="11" a="1"/>
  <c r="AY233" i="11" s="1"/>
  <c r="BY518" i="11"/>
  <c r="AY518" i="11" a="1"/>
  <c r="AY518" i="11" s="1"/>
  <c r="BY852" i="11"/>
  <c r="AY852" i="11" a="1"/>
  <c r="AY852" i="11" s="1"/>
  <c r="AY714" i="11" a="1"/>
  <c r="AY714" i="11" s="1"/>
  <c r="BY714" i="11"/>
  <c r="AY238" i="11" a="1"/>
  <c r="AY238" i="11" s="1"/>
  <c r="BY238" i="11"/>
  <c r="BY812" i="11"/>
  <c r="AY812" i="11" a="1"/>
  <c r="AY812" i="11" s="1"/>
  <c r="AY409" i="11" a="1"/>
  <c r="AY409" i="11" s="1"/>
  <c r="BY409" i="11"/>
  <c r="AY134" i="11" a="1"/>
  <c r="AY134" i="11" s="1"/>
  <c r="BY134" i="11"/>
  <c r="BY676" i="11"/>
  <c r="AY676" i="11" a="1"/>
  <c r="AY676" i="11" s="1"/>
  <c r="R17" i="2"/>
  <c r="Q16" i="2"/>
  <c r="BY738" i="11"/>
  <c r="AY738" i="11" a="1"/>
  <c r="AY738" i="11" s="1"/>
  <c r="AY120" i="11" a="1"/>
  <c r="AY120" i="11" s="1"/>
  <c r="BY120" i="11"/>
  <c r="AY526" i="11" a="1"/>
  <c r="AY526" i="11" s="1"/>
  <c r="BY526" i="11"/>
  <c r="BY874" i="11"/>
  <c r="AY874" i="11" a="1"/>
  <c r="AY874" i="11" s="1"/>
  <c r="BY260" i="11"/>
  <c r="G56" i="12" s="1"/>
  <c r="AY260" i="11" a="1"/>
  <c r="AY260" i="11" s="1"/>
  <c r="AY644" i="11" a="1"/>
  <c r="AY644" i="11" s="1"/>
  <c r="BY644" i="11"/>
  <c r="BY51" i="11"/>
  <c r="G15" i="12" s="1"/>
  <c r="AY51" i="11" a="1"/>
  <c r="AY51" i="11" s="1"/>
  <c r="BY347" i="11"/>
  <c r="AY347" i="11" a="1"/>
  <c r="AY347" i="11" s="1"/>
  <c r="BY634" i="11"/>
  <c r="AY634" i="11" a="1"/>
  <c r="AY634" i="11" s="1"/>
  <c r="AY210" i="11" a="1"/>
  <c r="AY210" i="11" s="1"/>
  <c r="BY210" i="11"/>
  <c r="G27" i="12" s="1"/>
  <c r="AY697" i="11" a="1"/>
  <c r="AY697" i="11" s="1"/>
  <c r="BY697" i="11"/>
  <c r="BY83" i="11"/>
  <c r="AY83" i="11" a="1"/>
  <c r="AY83" i="11" s="1"/>
  <c r="BY330" i="11"/>
  <c r="AY330" i="11" a="1"/>
  <c r="AY330" i="11" s="1"/>
  <c r="BY794" i="11"/>
  <c r="AY794" i="11" a="1"/>
  <c r="AY794" i="11" s="1"/>
  <c r="BY199" i="11"/>
  <c r="AY199" i="11" a="1"/>
  <c r="AY199" i="11" s="1"/>
  <c r="BY560" i="11"/>
  <c r="AY560" i="11" a="1"/>
  <c r="AY560" i="11" s="1"/>
  <c r="AY936" i="11" a="1"/>
  <c r="AY936" i="11" s="1"/>
  <c r="AZ936" i="11" s="1" a="1"/>
  <c r="AZ936" i="11" s="1"/>
  <c r="BY936" i="11"/>
  <c r="AY349" i="11" a="1"/>
  <c r="AY349" i="11" s="1"/>
  <c r="BY349" i="11"/>
  <c r="AY698" i="11" a="1"/>
  <c r="AY698" i="11" s="1"/>
  <c r="BY698" i="11"/>
  <c r="BY82" i="11"/>
  <c r="AY82" i="11" a="1"/>
  <c r="AY82" i="11" s="1"/>
  <c r="BY428" i="11"/>
  <c r="AY428" i="11" a="1"/>
  <c r="AY428" i="11" s="1"/>
  <c r="AY776" i="11" a="1"/>
  <c r="AY776" i="11" s="1"/>
  <c r="BY776" i="11"/>
  <c r="BY312" i="11"/>
  <c r="AY312" i="11" a="1"/>
  <c r="AY312" i="11" s="1"/>
  <c r="BY881" i="11"/>
  <c r="AY881" i="11" a="1"/>
  <c r="AY881" i="11" s="1"/>
  <c r="AY464" i="11" a="1"/>
  <c r="AY464" i="11" s="1"/>
  <c r="BY464" i="11"/>
  <c r="BY300" i="11"/>
  <c r="AY300" i="11" a="1"/>
  <c r="AY300" i="11" s="1"/>
  <c r="BY577" i="11"/>
  <c r="AY577" i="11" a="1"/>
  <c r="AY577" i="11" s="1"/>
  <c r="BY934" i="11"/>
  <c r="AY934" i="11" a="1"/>
  <c r="AY934" i="11" s="1"/>
  <c r="AZ934" i="11" s="1" a="1"/>
  <c r="AZ934" i="11" s="1"/>
  <c r="AY384" i="11" a="1"/>
  <c r="AY384" i="11" s="1"/>
  <c r="BY384" i="11"/>
  <c r="AY709" i="11" a="1"/>
  <c r="AY709" i="11" s="1"/>
  <c r="BY709" i="11"/>
  <c r="BY42" i="11"/>
  <c r="AY42" i="11" a="1"/>
  <c r="AY42" i="11" s="1"/>
  <c r="AY561" i="11" a="1"/>
  <c r="AY561" i="11" s="1"/>
  <c r="BY561" i="11"/>
  <c r="AY818" i="11" a="1"/>
  <c r="AY818" i="11" s="1"/>
  <c r="BY818" i="11"/>
  <c r="AY628" i="11" a="1"/>
  <c r="AY628" i="11" s="1"/>
  <c r="BY628" i="11"/>
  <c r="AY241" i="11" a="1"/>
  <c r="AY241" i="11" s="1"/>
  <c r="BY241" i="11"/>
  <c r="BY783" i="11"/>
  <c r="AY783" i="11" a="1"/>
  <c r="AY783" i="11" s="1"/>
  <c r="BY277" i="11"/>
  <c r="AY277" i="11" a="1"/>
  <c r="AY277" i="11" s="1"/>
  <c r="AY88" i="11" a="1"/>
  <c r="AY88" i="11" s="1"/>
  <c r="BY88" i="11"/>
  <c r="BY685" i="11"/>
  <c r="AY685" i="11" a="1"/>
  <c r="AY685" i="11" s="1"/>
  <c r="AY762" i="11" a="1"/>
  <c r="AY762" i="11" s="1"/>
  <c r="BY762" i="11"/>
  <c r="BY127" i="11"/>
  <c r="AY127" i="11" a="1"/>
  <c r="AY127" i="11" s="1"/>
  <c r="AY495" i="11" a="1"/>
  <c r="AY495" i="11" s="1"/>
  <c r="BY495" i="11"/>
  <c r="AY838" i="11" a="1"/>
  <c r="AY838" i="11" s="1"/>
  <c r="BY838" i="11"/>
  <c r="AY297" i="11" a="1"/>
  <c r="AY297" i="11" s="1"/>
  <c r="BY297" i="11"/>
  <c r="AY586" i="11" a="1"/>
  <c r="AY586" i="11" s="1"/>
  <c r="BY586" i="11"/>
  <c r="BY959" i="11"/>
  <c r="AY959" i="11" a="1"/>
  <c r="AY959" i="11" s="1"/>
  <c r="AZ959" i="11" s="1" a="1"/>
  <c r="AZ959" i="11" s="1"/>
  <c r="BY449" i="11"/>
  <c r="AY449" i="11" a="1"/>
  <c r="AY449" i="11" s="1"/>
  <c r="AY562" i="11" a="1"/>
  <c r="AY562" i="11" s="1"/>
  <c r="BY562" i="11"/>
  <c r="BY74" i="11"/>
  <c r="AY74" i="11" a="1"/>
  <c r="AY74" i="11" s="1"/>
  <c r="BY642" i="11"/>
  <c r="AY642" i="11" a="1"/>
  <c r="AY642" i="11" s="1"/>
  <c r="AY875" i="11" a="1"/>
  <c r="AY875" i="11" s="1"/>
  <c r="BY875" i="11"/>
  <c r="AY36" i="11" a="1"/>
  <c r="AY36" i="11" s="1"/>
  <c r="BY36" i="11"/>
  <c r="BY914" i="11"/>
  <c r="AY914" i="11" a="1"/>
  <c r="AY914" i="11" s="1"/>
  <c r="AZ914" i="11" s="1" a="1"/>
  <c r="AZ914" i="11" s="1"/>
  <c r="BY321" i="11"/>
  <c r="AY321" i="11" a="1"/>
  <c r="AY321" i="11" s="1"/>
  <c r="BY721" i="11"/>
  <c r="AY721" i="11" a="1"/>
  <c r="AY721" i="11" s="1"/>
  <c r="AY93" i="11" a="1"/>
  <c r="AY93" i="11" s="1"/>
  <c r="BY93" i="11"/>
  <c r="BY486" i="11"/>
  <c r="AY486" i="11" a="1"/>
  <c r="AY486" i="11" s="1"/>
  <c r="BY849" i="11"/>
  <c r="AY849" i="11" a="1"/>
  <c r="AY849" i="11" s="1"/>
  <c r="BY313" i="11"/>
  <c r="AY313" i="11" a="1"/>
  <c r="AY313" i="11" s="1"/>
  <c r="BY589" i="11"/>
  <c r="AY589" i="11" a="1"/>
  <c r="AY589" i="11" s="1"/>
  <c r="AY63" i="11" a="1"/>
  <c r="AY63" i="11" s="1"/>
  <c r="BY63" i="11"/>
  <c r="G20" i="12" s="1"/>
  <c r="AY626" i="11" a="1"/>
  <c r="AY626" i="11" s="1"/>
  <c r="BY626" i="11"/>
  <c r="AY206" i="11" a="1"/>
  <c r="AY206" i="11" s="1"/>
  <c r="BY206" i="11"/>
  <c r="AY311" i="11" a="1"/>
  <c r="AY311" i="11" s="1"/>
  <c r="BY311" i="11"/>
  <c r="AY895" i="11" a="1"/>
  <c r="AY895" i="11" s="1"/>
  <c r="AZ895" i="11" s="1" a="1"/>
  <c r="AZ895" i="11" s="1"/>
  <c r="BY895" i="11"/>
  <c r="AY945" i="11" a="1"/>
  <c r="AY945" i="11" s="1"/>
  <c r="AZ945" i="11" s="1" a="1"/>
  <c r="AZ945" i="11" s="1"/>
  <c r="BY945" i="11"/>
  <c r="BY444" i="11"/>
  <c r="AY444" i="11" a="1"/>
  <c r="AY444" i="11" s="1"/>
  <c r="BY799" i="11"/>
  <c r="AY799" i="11" a="1"/>
  <c r="AY799" i="11" s="1"/>
  <c r="BY270" i="11"/>
  <c r="G36" i="12" s="1"/>
  <c r="AY270" i="11" a="1"/>
  <c r="AY270" i="11" s="1"/>
  <c r="AY579" i="11" a="1"/>
  <c r="AY579" i="11" s="1"/>
  <c r="BY579" i="11"/>
  <c r="AY104" i="11" a="1"/>
  <c r="AY104" i="11" s="1"/>
  <c r="BY104" i="11"/>
  <c r="BY407" i="11"/>
  <c r="AY407" i="11" a="1"/>
  <c r="AY407" i="11" s="1"/>
  <c r="AY731" i="11" a="1"/>
  <c r="AY731" i="11" s="1"/>
  <c r="BY731" i="11"/>
  <c r="AY390" i="11" a="1"/>
  <c r="AY390" i="11" s="1"/>
  <c r="BY390" i="11"/>
  <c r="AY25" i="11" a="1"/>
  <c r="AY25" i="11" s="1"/>
  <c r="BY25" i="11"/>
  <c r="AY487" i="11" a="1"/>
  <c r="AY487" i="11" s="1"/>
  <c r="BY487" i="11"/>
  <c r="BY164" i="11"/>
  <c r="AY164" i="11" a="1"/>
  <c r="AY164" i="11" s="1"/>
  <c r="AY244" i="11" a="1"/>
  <c r="AY244" i="11" s="1"/>
  <c r="BY244" i="11"/>
  <c r="AY459" i="11" a="1"/>
  <c r="AY459" i="11" s="1"/>
  <c r="BY459" i="11"/>
  <c r="AY814" i="11" a="1"/>
  <c r="AY814" i="11" s="1"/>
  <c r="BY814" i="11"/>
  <c r="BY213" i="11"/>
  <c r="G30" i="12" s="1"/>
  <c r="AY213" i="11" a="1"/>
  <c r="AY213" i="11" s="1"/>
  <c r="BY356" i="11"/>
  <c r="AY356" i="11" a="1"/>
  <c r="AY356" i="11" s="1"/>
  <c r="AY657" i="11" a="1"/>
  <c r="AY657" i="11" s="1"/>
  <c r="BY657" i="11"/>
  <c r="BY971" i="11"/>
  <c r="AY971" i="11" a="1"/>
  <c r="AY971" i="11" s="1"/>
  <c r="AZ971" i="11" s="1" a="1"/>
  <c r="AZ971" i="11" s="1"/>
  <c r="AY398" i="11" a="1"/>
  <c r="AY398" i="11" s="1"/>
  <c r="BY398" i="11"/>
  <c r="BY573" i="11"/>
  <c r="AY573" i="11" a="1"/>
  <c r="AY573" i="11" s="1"/>
  <c r="BY39" i="11"/>
  <c r="AY39" i="11" a="1"/>
  <c r="AY39" i="11" s="1"/>
  <c r="AY365" i="11" a="1"/>
  <c r="AY365" i="11" s="1"/>
  <c r="BY365" i="11"/>
  <c r="AY749" i="11" a="1"/>
  <c r="AY749" i="11" s="1"/>
  <c r="BY749" i="11"/>
  <c r="BY725" i="11"/>
  <c r="AY725" i="11" a="1"/>
  <c r="AY725" i="11" s="1"/>
  <c r="BY603" i="11"/>
  <c r="AY603" i="11" a="1"/>
  <c r="AY603" i="11" s="1"/>
  <c r="AY557" i="11" a="1"/>
  <c r="AY557" i="11" s="1"/>
  <c r="BY557" i="11"/>
  <c r="BY860" i="11"/>
  <c r="AY860" i="11" a="1"/>
  <c r="AY860" i="11" s="1"/>
  <c r="BY335" i="11"/>
  <c r="AY335" i="11" a="1"/>
  <c r="AY335" i="11" s="1"/>
  <c r="BY653" i="11"/>
  <c r="AY653" i="11" a="1"/>
  <c r="AY653" i="11" s="1"/>
  <c r="BY67" i="11"/>
  <c r="G24" i="12" s="1"/>
  <c r="AY67" i="11" a="1"/>
  <c r="AY67" i="11" s="1"/>
  <c r="AY435" i="11" a="1"/>
  <c r="AY435" i="11" s="1"/>
  <c r="BY435" i="11"/>
  <c r="BY755" i="11"/>
  <c r="AY755" i="11" a="1"/>
  <c r="AY755" i="11" s="1"/>
  <c r="BY510" i="11"/>
  <c r="AY510" i="11" a="1"/>
  <c r="AY510" i="11" s="1"/>
  <c r="BY78" i="11"/>
  <c r="AY78" i="11" a="1"/>
  <c r="AY78" i="11" s="1"/>
  <c r="AY652" i="11" a="1"/>
  <c r="AY652" i="11" s="1"/>
  <c r="BY652" i="11"/>
  <c r="AY258" i="11" a="1"/>
  <c r="AY258" i="11" s="1"/>
  <c r="BY258" i="11"/>
  <c r="BY689" i="11"/>
  <c r="AY689" i="11" a="1"/>
  <c r="AY689" i="11" s="1"/>
  <c r="AY239" i="11" a="1"/>
  <c r="AY239" i="11" s="1"/>
  <c r="BY239" i="11"/>
  <c r="BY717" i="11"/>
  <c r="AY717" i="11" a="1"/>
  <c r="AY717" i="11" s="1"/>
  <c r="AY524" i="11" a="1"/>
  <c r="AY524" i="11" s="1"/>
  <c r="BY524" i="11"/>
  <c r="AY254" i="11" a="1"/>
  <c r="AY254" i="11" s="1"/>
  <c r="BY254" i="11"/>
  <c r="BY900" i="11"/>
  <c r="AY900" i="11" a="1"/>
  <c r="AY900" i="11" s="1"/>
  <c r="AZ900" i="11" s="1" a="1"/>
  <c r="AZ900" i="11" s="1"/>
  <c r="AY463" i="11" a="1"/>
  <c r="AY463" i="11" s="1"/>
  <c r="BY463" i="11"/>
  <c r="BY565" i="11"/>
  <c r="AY565" i="11" a="1"/>
  <c r="AY565" i="11" s="1"/>
  <c r="BY399" i="11"/>
  <c r="AY399" i="11" a="1"/>
  <c r="AY399" i="11" s="1"/>
  <c r="BY98" i="11"/>
  <c r="AY98" i="11" a="1"/>
  <c r="AY98" i="11" s="1"/>
  <c r="AY272" i="11" a="1"/>
  <c r="AY272" i="11" s="1"/>
  <c r="BY272" i="11"/>
  <c r="BY403" i="11"/>
  <c r="AY403" i="11" a="1"/>
  <c r="AY403" i="11" s="1"/>
  <c r="AY678" i="11" a="1"/>
  <c r="AY678" i="11" s="1"/>
  <c r="BY678" i="11"/>
  <c r="AY483" i="11" a="1"/>
  <c r="AY483" i="11" s="1"/>
  <c r="BY483" i="11"/>
  <c r="AY68" i="11" a="1"/>
  <c r="AY68" i="11" s="1"/>
  <c r="BY68" i="11"/>
  <c r="G25" i="12" s="1"/>
  <c r="AY460" i="11" a="1"/>
  <c r="AY460" i="11" s="1"/>
  <c r="BY460" i="11"/>
  <c r="BY490" i="11"/>
  <c r="AY490" i="11" a="1"/>
  <c r="AY490" i="11" s="1"/>
  <c r="BY616" i="11"/>
  <c r="AY616" i="11" a="1"/>
  <c r="AY616" i="11" s="1"/>
  <c r="AY133" i="11" a="1"/>
  <c r="AY133" i="11" s="1"/>
  <c r="BY133" i="11"/>
  <c r="AY763" i="11" a="1"/>
  <c r="AY763" i="11" s="1"/>
  <c r="BY763" i="11"/>
  <c r="AY211" i="11" a="1"/>
  <c r="AY211" i="11" s="1"/>
  <c r="BY211" i="11"/>
  <c r="G28" i="12" s="1"/>
  <c r="AY554" i="11" a="1"/>
  <c r="AY554" i="11" s="1"/>
  <c r="BY554" i="11"/>
  <c r="AY882" i="11" a="1"/>
  <c r="AY882" i="11" s="1"/>
  <c r="BY882" i="11"/>
  <c r="AY805" i="11" a="1"/>
  <c r="AY805" i="11" s="1"/>
  <c r="BY805" i="11"/>
  <c r="AY426" i="11" a="1"/>
  <c r="AY426" i="11" s="1"/>
  <c r="BY426" i="11"/>
  <c r="AY943" i="11" a="1"/>
  <c r="AY943" i="11" s="1"/>
  <c r="AZ943" i="11" s="1" a="1"/>
  <c r="AZ943" i="11" s="1"/>
  <c r="BY943" i="11"/>
  <c r="AY468" i="11" a="1"/>
  <c r="AY468" i="11" s="1"/>
  <c r="BY468" i="11"/>
  <c r="AY430" i="11" a="1"/>
  <c r="AY430" i="11" s="1"/>
  <c r="BY430" i="11"/>
  <c r="AY69" i="11" a="1"/>
  <c r="AY69" i="11" s="1"/>
  <c r="BY69" i="11"/>
  <c r="G26" i="12" s="1"/>
  <c r="BY823" i="11"/>
  <c r="AY823" i="11" a="1"/>
  <c r="AY823" i="11" s="1"/>
  <c r="AY237" i="11" a="1"/>
  <c r="AY237" i="11" s="1"/>
  <c r="BY237" i="11"/>
  <c r="AY643" i="11" a="1"/>
  <c r="AY643" i="11" s="1"/>
  <c r="BY643" i="11"/>
  <c r="AY114" i="11" a="1"/>
  <c r="AY114" i="11" s="1"/>
  <c r="BY114" i="11"/>
  <c r="BY357" i="11"/>
  <c r="AY357" i="11" a="1"/>
  <c r="AY357" i="11" s="1"/>
  <c r="AY767" i="11" a="1"/>
  <c r="AY767" i="11" s="1"/>
  <c r="BY767" i="11"/>
  <c r="BY130" i="11"/>
  <c r="AY130" i="11" a="1"/>
  <c r="AY130" i="11" s="1"/>
  <c r="AY525" i="11" a="1"/>
  <c r="AY525" i="11" s="1"/>
  <c r="BY525" i="11"/>
  <c r="BY915" i="11"/>
  <c r="AY915" i="11" a="1"/>
  <c r="AY915" i="11" s="1"/>
  <c r="AZ915" i="11" s="1" a="1"/>
  <c r="AZ915" i="11" s="1"/>
  <c r="AY427" i="11" a="1"/>
  <c r="AY427" i="11" s="1"/>
  <c r="BY427" i="11"/>
  <c r="BY37" i="11"/>
  <c r="AY37" i="11" a="1"/>
  <c r="AY37" i="11" s="1"/>
  <c r="AY751" i="11" a="1"/>
  <c r="AY751" i="11" s="1"/>
  <c r="BY751" i="11"/>
  <c r="AY871" i="11" a="1"/>
  <c r="AY871" i="11" s="1"/>
  <c r="BY871" i="11"/>
  <c r="BY419" i="11"/>
  <c r="AY419" i="11" a="1"/>
  <c r="AY419" i="11" s="1"/>
  <c r="AY765" i="11" a="1"/>
  <c r="AY765" i="11" s="1"/>
  <c r="BY765" i="11"/>
  <c r="AY250" i="11" a="1"/>
  <c r="AY250" i="11" s="1"/>
  <c r="BY250" i="11"/>
  <c r="AY531" i="11" a="1"/>
  <c r="AY531" i="11" s="1"/>
  <c r="BY531" i="11"/>
  <c r="BY240" i="11"/>
  <c r="AY240" i="11" a="1"/>
  <c r="AY240" i="11" s="1"/>
  <c r="AY656" i="11" a="1"/>
  <c r="AY656" i="11" s="1"/>
  <c r="BY656" i="11"/>
  <c r="AY146" i="11" a="1"/>
  <c r="AY146" i="11" s="1"/>
  <c r="BY146" i="11"/>
  <c r="AY786" i="11" a="1"/>
  <c r="AY786" i="11" s="1"/>
  <c r="BY786" i="11"/>
  <c r="BY299" i="11"/>
  <c r="AY299" i="11" a="1"/>
  <c r="AY299" i="11" s="1"/>
  <c r="AY727" i="11" a="1"/>
  <c r="AY727" i="11" s="1"/>
  <c r="BY727" i="11"/>
  <c r="BY742" i="11"/>
  <c r="AY742" i="11" a="1"/>
  <c r="AY742" i="11" s="1"/>
  <c r="AY155" i="11" a="1"/>
  <c r="AY155" i="11" s="1"/>
  <c r="BY155" i="11"/>
  <c r="BY712" i="11"/>
  <c r="AY712" i="11" a="1"/>
  <c r="AY712" i="11" s="1"/>
  <c r="AY156" i="11" a="1"/>
  <c r="AY156" i="11" s="1"/>
  <c r="BY156" i="11"/>
  <c r="BY286" i="11"/>
  <c r="AY286" i="11" a="1"/>
  <c r="AY286" i="11" s="1"/>
  <c r="AY469" i="11" a="1"/>
  <c r="AY469" i="11" s="1"/>
  <c r="BY469" i="11"/>
  <c r="AY890" i="11" a="1"/>
  <c r="AY890" i="11" s="1"/>
  <c r="AZ890" i="11" s="1" a="1"/>
  <c r="AZ890" i="11" s="1"/>
  <c r="BY890" i="11"/>
  <c r="BY269" i="11"/>
  <c r="G35" i="12" s="1"/>
  <c r="AY269" i="11" a="1"/>
  <c r="AY269" i="11" s="1"/>
  <c r="AY541" i="11" a="1"/>
  <c r="AY541" i="11" s="1"/>
  <c r="BY541" i="11"/>
  <c r="AY683" i="11" a="1"/>
  <c r="AY683" i="11" s="1"/>
  <c r="BY683" i="11"/>
  <c r="AY232" i="11" a="1"/>
  <c r="AY232" i="11" s="1"/>
  <c r="BY232" i="11"/>
  <c r="BY568" i="11"/>
  <c r="AY568" i="11" a="1"/>
  <c r="AY568" i="11" s="1"/>
  <c r="BY309" i="11"/>
  <c r="AY309" i="11" a="1"/>
  <c r="AY309" i="11" s="1"/>
  <c r="AY925" i="11" a="1"/>
  <c r="AY925" i="11" s="1"/>
  <c r="AZ925" i="11" s="1" a="1"/>
  <c r="AZ925" i="11" s="1"/>
  <c r="BY925" i="11"/>
  <c r="AY447" i="11" a="1"/>
  <c r="AY447" i="11" s="1"/>
  <c r="BY447" i="11"/>
  <c r="AY804" i="11" a="1"/>
  <c r="AY804" i="11" s="1"/>
  <c r="BY804" i="11"/>
  <c r="AY137" i="11" a="1"/>
  <c r="AY137" i="11" s="1"/>
  <c r="BY137" i="11"/>
  <c r="BY587" i="11"/>
  <c r="AY587" i="11" a="1"/>
  <c r="AY587" i="11" s="1"/>
  <c r="BY960" i="11"/>
  <c r="AY960" i="11" a="1"/>
  <c r="AY960" i="11" s="1"/>
  <c r="AZ960" i="11" s="1" a="1"/>
  <c r="AZ960" i="11" s="1"/>
  <c r="BY453" i="11"/>
  <c r="AY453" i="11" a="1"/>
  <c r="AY453" i="11" s="1"/>
  <c r="BY680" i="11"/>
  <c r="AY680" i="11" a="1"/>
  <c r="AY680" i="11" s="1"/>
  <c r="BY400" i="11"/>
  <c r="AY400" i="11" a="1"/>
  <c r="AY400" i="11" s="1"/>
  <c r="AY933" i="11" a="1"/>
  <c r="AY933" i="11" s="1"/>
  <c r="AZ933" i="11" s="1" a="1"/>
  <c r="AZ933" i="11" s="1"/>
  <c r="BY933" i="11"/>
  <c r="AY470" i="11" a="1"/>
  <c r="AY470" i="11" s="1"/>
  <c r="BY470" i="11"/>
  <c r="BY20" i="11"/>
  <c r="AY20" i="11" a="1"/>
  <c r="AY20" i="11" s="1"/>
  <c r="BY220" i="11"/>
  <c r="AY220" i="11" a="1"/>
  <c r="AY220" i="11" s="1"/>
  <c r="AY833" i="11" a="1"/>
  <c r="AY833" i="11" s="1"/>
  <c r="BY833" i="11"/>
  <c r="X93" i="10"/>
  <c r="I93" i="10"/>
  <c r="X89" i="10"/>
  <c r="I89" i="10"/>
  <c r="X88" i="10"/>
  <c r="I88" i="10"/>
  <c r="AP86" i="10"/>
  <c r="I82" i="10"/>
  <c r="X82" i="10"/>
  <c r="X83" i="10"/>
  <c r="I83" i="10"/>
  <c r="X84" i="10"/>
  <c r="I84" i="10"/>
  <c r="X79" i="10"/>
  <c r="I79" i="10"/>
  <c r="X91" i="10"/>
  <c r="I91" i="10"/>
  <c r="X98" i="10"/>
  <c r="I98" i="10"/>
  <c r="X86" i="10"/>
  <c r="I86" i="10"/>
  <c r="X97" i="10"/>
  <c r="I97" i="10"/>
  <c r="X80" i="10"/>
  <c r="I80" i="10"/>
  <c r="X90" i="10"/>
  <c r="I90" i="10"/>
  <c r="AP78" i="10"/>
  <c r="AP98" i="10"/>
  <c r="W98" i="10"/>
  <c r="W90" i="10"/>
  <c r="W92" i="10"/>
  <c r="W97" i="10"/>
  <c r="W94" i="10"/>
  <c r="W81" i="10"/>
  <c r="W89" i="10"/>
  <c r="W80" i="10"/>
  <c r="X77" i="10"/>
  <c r="W85" i="10"/>
  <c r="W95" i="10"/>
  <c r="W91" i="10"/>
  <c r="W96" i="10"/>
  <c r="W84" i="10"/>
  <c r="W82" i="10"/>
  <c r="W78" i="10"/>
  <c r="I77" i="10"/>
  <c r="W79" i="10"/>
  <c r="W93" i="10"/>
  <c r="W87" i="10"/>
  <c r="W86" i="10"/>
  <c r="W88" i="10"/>
  <c r="W83" i="10"/>
  <c r="W77" i="10"/>
  <c r="AP83" i="10"/>
  <c r="X94" i="10"/>
  <c r="I94" i="10"/>
  <c r="X87" i="10"/>
  <c r="I87" i="10"/>
  <c r="I78" i="10"/>
  <c r="X78" i="10"/>
  <c r="X96" i="10"/>
  <c r="I96" i="10"/>
  <c r="AP85" i="10"/>
  <c r="AP96" i="10"/>
  <c r="X85" i="10"/>
  <c r="I85" i="10"/>
  <c r="X92" i="10"/>
  <c r="I92" i="10"/>
  <c r="X81" i="10"/>
  <c r="I81" i="10"/>
  <c r="X95" i="10"/>
  <c r="I95"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I108" i="10"/>
  <c r="AC107" i="10"/>
  <c r="AE106" i="10"/>
  <c r="AG105" i="10"/>
  <c r="AI104" i="10"/>
  <c r="AE102" i="10"/>
  <c r="AC103" i="10"/>
  <c r="AP80" i="10"/>
  <c r="CA876" i="11" l="1" a="1"/>
  <c r="CA876" i="11" s="1"/>
  <c r="AZ876" i="11" a="1"/>
  <c r="AZ876" i="11" s="1"/>
  <c r="CA608" i="11" a="1"/>
  <c r="CA608" i="11" s="1"/>
  <c r="AZ608" i="11" a="1"/>
  <c r="AZ608" i="11" s="1"/>
  <c r="CA627" i="11" a="1"/>
  <c r="CA627" i="11" s="1"/>
  <c r="AZ627" i="11" a="1"/>
  <c r="AZ627" i="11" s="1"/>
  <c r="AZ106" i="11" a="1"/>
  <c r="AZ106" i="11" s="1"/>
  <c r="CA106" i="11" a="1"/>
  <c r="CA106" i="11" s="1"/>
  <c r="CA605" i="11" a="1"/>
  <c r="CA605" i="11" s="1"/>
  <c r="AZ605" i="11" a="1"/>
  <c r="AZ605" i="11" s="1"/>
  <c r="CA708" i="11" a="1"/>
  <c r="CA708" i="11" s="1"/>
  <c r="AZ708" i="11" a="1"/>
  <c r="AZ708" i="11" s="1"/>
  <c r="AZ220" i="11" a="1"/>
  <c r="AZ220" i="11" s="1"/>
  <c r="CA220" i="11" a="1"/>
  <c r="CA220" i="11" s="1"/>
  <c r="AZ400" i="11" a="1"/>
  <c r="AZ400" i="11" s="1"/>
  <c r="CA400" i="11" a="1"/>
  <c r="CA400" i="11" s="1"/>
  <c r="CA587" i="11" a="1"/>
  <c r="CA587" i="11" s="1"/>
  <c r="AZ587" i="11" a="1"/>
  <c r="AZ587" i="11" s="1"/>
  <c r="CA357" i="11" a="1"/>
  <c r="CA357" i="11" s="1"/>
  <c r="AZ357" i="11" a="1"/>
  <c r="AZ357" i="11" s="1"/>
  <c r="CA823" i="11" a="1"/>
  <c r="CA823" i="11" s="1"/>
  <c r="AZ823" i="11" a="1"/>
  <c r="AZ823" i="11" s="1"/>
  <c r="CA616" i="11" a="1"/>
  <c r="CA616" i="11" s="1"/>
  <c r="AZ616" i="11" a="1"/>
  <c r="AZ616" i="11" s="1"/>
  <c r="CA98" i="11" a="1"/>
  <c r="CA98" i="11" s="1"/>
  <c r="AZ98" i="11" a="1"/>
  <c r="AZ98" i="11" s="1"/>
  <c r="AZ78" i="11" a="1"/>
  <c r="AZ78" i="11" s="1"/>
  <c r="CA78" i="11" a="1"/>
  <c r="CA78" i="11" s="1"/>
  <c r="AZ9" i="11" a="1"/>
  <c r="AZ9" i="11" s="1"/>
  <c r="H3" i="12" s="1"/>
  <c r="CA59" i="11" a="1"/>
  <c r="CA59" i="11" s="1"/>
  <c r="AZ59" i="11" a="1"/>
  <c r="AZ59" i="11" s="1"/>
  <c r="AZ846" i="11" a="1"/>
  <c r="AZ846" i="11" s="1"/>
  <c r="CA846" i="11" a="1"/>
  <c r="CA846" i="11" s="1"/>
  <c r="AZ569" i="11" a="1"/>
  <c r="AZ569" i="11" s="1"/>
  <c r="CA569" i="11" a="1"/>
  <c r="CA569" i="11" s="1"/>
  <c r="AZ268" i="11" a="1"/>
  <c r="AZ268" i="11" s="1"/>
  <c r="H34" i="12" s="1"/>
  <c r="AZ423" i="11" a="1"/>
  <c r="AZ423" i="11" s="1"/>
  <c r="CA423" i="11" a="1"/>
  <c r="CA423" i="11" s="1"/>
  <c r="CA883" i="11" a="1"/>
  <c r="CA883" i="11" s="1"/>
  <c r="AZ883" i="11" a="1"/>
  <c r="AZ883" i="11" s="1"/>
  <c r="AZ820" i="11" a="1"/>
  <c r="AZ820" i="11" s="1"/>
  <c r="CA820" i="11" a="1"/>
  <c r="CA820" i="11" s="1"/>
  <c r="AZ367" i="11" a="1"/>
  <c r="AZ367" i="11" s="1"/>
  <c r="CA367" i="11" a="1"/>
  <c r="CA367" i="11" s="1"/>
  <c r="CA835" i="11" a="1"/>
  <c r="CA835" i="11" s="1"/>
  <c r="AZ835" i="11" a="1"/>
  <c r="AZ835" i="11" s="1"/>
  <c r="CA38" i="11" a="1"/>
  <c r="CA38" i="11" s="1"/>
  <c r="AZ38" i="11" a="1"/>
  <c r="AZ38" i="11" s="1"/>
  <c r="AZ570" i="11" a="1"/>
  <c r="AZ570" i="11" s="1"/>
  <c r="CA570" i="11" a="1"/>
  <c r="CA570" i="11" s="1"/>
  <c r="CA190" i="11" a="1"/>
  <c r="CA190" i="11" s="1"/>
  <c r="AZ190" i="11" a="1"/>
  <c r="AZ190" i="11" s="1"/>
  <c r="CA378" i="11" a="1"/>
  <c r="CA378" i="11" s="1"/>
  <c r="AZ378" i="11" a="1"/>
  <c r="AZ378" i="11" s="1"/>
  <c r="AZ326" i="11" a="1"/>
  <c r="AZ326" i="11" s="1"/>
  <c r="CA326" i="11" a="1"/>
  <c r="CA326" i="11" s="1"/>
  <c r="CA728" i="11" a="1"/>
  <c r="CA728" i="11" s="1"/>
  <c r="AZ728" i="11" a="1"/>
  <c r="AZ728" i="11" s="1"/>
  <c r="CA659" i="11" a="1"/>
  <c r="CA659" i="11" s="1"/>
  <c r="AZ659" i="11" a="1"/>
  <c r="AZ659" i="11" s="1"/>
  <c r="AZ651" i="11" a="1"/>
  <c r="AZ651" i="11" s="1"/>
  <c r="CA651" i="11" a="1"/>
  <c r="CA651" i="11" s="1"/>
  <c r="AZ494" i="11" a="1"/>
  <c r="AZ494" i="11" s="1"/>
  <c r="CA494" i="11" a="1"/>
  <c r="CA494" i="11" s="1"/>
  <c r="AZ229" i="11" a="1"/>
  <c r="AZ229" i="11" s="1"/>
  <c r="CA229" i="11" a="1"/>
  <c r="CA229" i="11" s="1"/>
  <c r="AZ375" i="11" a="1"/>
  <c r="AZ375" i="11" s="1"/>
  <c r="CA375" i="11" a="1"/>
  <c r="CA375" i="11" s="1"/>
  <c r="CA855" i="11" a="1"/>
  <c r="CA855" i="11" s="1"/>
  <c r="AZ855" i="11" a="1"/>
  <c r="AZ855" i="11" s="1"/>
  <c r="CA362" i="11" a="1"/>
  <c r="CA362" i="11" s="1"/>
  <c r="AZ362" i="11" a="1"/>
  <c r="AZ362" i="11" s="1"/>
  <c r="CA564" i="11" a="1"/>
  <c r="CA564" i="11" s="1"/>
  <c r="AZ564" i="11" a="1"/>
  <c r="AZ564" i="11" s="1"/>
  <c r="AZ457" i="11" a="1"/>
  <c r="AZ457" i="11" s="1"/>
  <c r="CA457" i="11" a="1"/>
  <c r="CA457" i="11" s="1"/>
  <c r="CA760" i="11" a="1"/>
  <c r="CA760" i="11" s="1"/>
  <c r="AZ760" i="11" a="1"/>
  <c r="AZ760" i="11" s="1"/>
  <c r="AZ165" i="11" a="1"/>
  <c r="AZ165" i="11" s="1"/>
  <c r="CA165" i="11" a="1"/>
  <c r="CA165" i="11" s="1"/>
  <c r="AZ753" i="11" a="1"/>
  <c r="AZ753" i="11" s="1"/>
  <c r="CA753" i="11" a="1"/>
  <c r="CA753" i="11" s="1"/>
  <c r="CA125" i="11" a="1"/>
  <c r="CA125" i="11" s="1"/>
  <c r="AZ125" i="11" a="1"/>
  <c r="AZ125" i="11" s="1"/>
  <c r="AZ261" i="11" a="1"/>
  <c r="AZ261" i="11" s="1"/>
  <c r="CA261" i="11" a="1"/>
  <c r="CA261" i="11" s="1"/>
  <c r="AZ66" i="11" a="1"/>
  <c r="AZ66" i="11" s="1"/>
  <c r="H23" i="12" s="1"/>
  <c r="AZ177" i="11" a="1"/>
  <c r="AZ177" i="11" s="1"/>
  <c r="CA177" i="11" a="1"/>
  <c r="CA177" i="11" s="1"/>
  <c r="AZ138" i="11" a="1"/>
  <c r="AZ138" i="11" s="1"/>
  <c r="CA138" i="11" a="1"/>
  <c r="CA138" i="11" s="1"/>
  <c r="AZ26" i="11" a="1"/>
  <c r="AZ26" i="11" s="1"/>
  <c r="CA26" i="11" a="1"/>
  <c r="CA26" i="11" s="1"/>
  <c r="DM7" i="11"/>
  <c r="J21" i="8" s="1"/>
  <c r="G2" i="12"/>
  <c r="CA826" i="11" a="1"/>
  <c r="CA826" i="11" s="1"/>
  <c r="AZ826" i="11" a="1"/>
  <c r="AZ826" i="11" s="1"/>
  <c r="AZ252" i="11" a="1"/>
  <c r="AZ252" i="11" s="1"/>
  <c r="CA252" i="11" a="1"/>
  <c r="CA252" i="11" s="1"/>
  <c r="AZ11" i="11" a="1"/>
  <c r="AZ11" i="11" s="1"/>
  <c r="H5" i="12" s="1"/>
  <c r="CA191" i="11" a="1"/>
  <c r="CA191" i="11" s="1"/>
  <c r="AZ191" i="11" a="1"/>
  <c r="AZ191" i="11" s="1"/>
  <c r="AZ55" i="11" a="1"/>
  <c r="AZ55" i="11" s="1"/>
  <c r="H19" i="12" s="1"/>
  <c r="AZ169" i="11" a="1"/>
  <c r="AZ169" i="11" s="1"/>
  <c r="CA169" i="11" a="1"/>
  <c r="CA169" i="11" s="1"/>
  <c r="CA533" i="11" a="1"/>
  <c r="CA533" i="11" s="1"/>
  <c r="AZ533" i="11" a="1"/>
  <c r="AZ533" i="11" s="1"/>
  <c r="CA295" i="11" a="1"/>
  <c r="CA295" i="11" s="1"/>
  <c r="AZ295" i="11" a="1"/>
  <c r="AZ295" i="11" s="1"/>
  <c r="CA720" i="11" a="1"/>
  <c r="CA720" i="11" s="1"/>
  <c r="AZ720" i="11" a="1"/>
  <c r="AZ720" i="11" s="1"/>
  <c r="AZ889" i="11" a="1"/>
  <c r="AZ889" i="11" s="1"/>
  <c r="CA889" i="11" a="1"/>
  <c r="CA889" i="11" s="1"/>
  <c r="AZ681" i="11" a="1"/>
  <c r="AZ681" i="11" s="1"/>
  <c r="CA681" i="11" a="1"/>
  <c r="CA681" i="11" s="1"/>
  <c r="CA602" i="11" a="1"/>
  <c r="CA602" i="11" s="1"/>
  <c r="AZ602" i="11" a="1"/>
  <c r="AZ602" i="11" s="1"/>
  <c r="CA816" i="11" a="1"/>
  <c r="CA816" i="11" s="1"/>
  <c r="AZ816" i="11" a="1"/>
  <c r="AZ816" i="11" s="1"/>
  <c r="AZ257" i="11" a="1"/>
  <c r="AZ257" i="11" s="1"/>
  <c r="CA257" i="11" a="1"/>
  <c r="CA257" i="11" s="1"/>
  <c r="CA688" i="11" a="1"/>
  <c r="CA688" i="11" s="1"/>
  <c r="AZ688" i="11" a="1"/>
  <c r="AZ688" i="11" s="1"/>
  <c r="CA228" i="11" a="1"/>
  <c r="CA228" i="11" s="1"/>
  <c r="AZ228" i="11" a="1"/>
  <c r="AZ228" i="11" s="1"/>
  <c r="AZ867" i="11" a="1"/>
  <c r="AZ867" i="11" s="1"/>
  <c r="CA867" i="11" a="1"/>
  <c r="CA867" i="11" s="1"/>
  <c r="AZ416" i="11" a="1"/>
  <c r="AZ416" i="11" s="1"/>
  <c r="CA416" i="11" a="1"/>
  <c r="CA416" i="11" s="1"/>
  <c r="AZ515" i="11" a="1"/>
  <c r="AZ515" i="11" s="1"/>
  <c r="CA515" i="11" a="1"/>
  <c r="CA515" i="11" s="1"/>
  <c r="AZ136" i="11" a="1"/>
  <c r="AZ136" i="11" s="1"/>
  <c r="CA136" i="11" a="1"/>
  <c r="CA136" i="11" s="1"/>
  <c r="CA581" i="11" a="1"/>
  <c r="CA581" i="11" s="1"/>
  <c r="AZ581" i="11" a="1"/>
  <c r="AZ581" i="11" s="1"/>
  <c r="AZ610" i="11" a="1"/>
  <c r="AZ610" i="11" s="1"/>
  <c r="CA610" i="11" a="1"/>
  <c r="CA610" i="11" s="1"/>
  <c r="AZ67" i="11" a="1"/>
  <c r="AZ67" i="11" s="1"/>
  <c r="H24" i="12" s="1"/>
  <c r="CA407" i="11" a="1"/>
  <c r="CA407" i="11" s="1"/>
  <c r="AZ407" i="11" a="1"/>
  <c r="AZ407" i="11" s="1"/>
  <c r="CA799" i="11" a="1"/>
  <c r="CA799" i="11" s="1"/>
  <c r="AZ799" i="11" a="1"/>
  <c r="AZ799" i="11" s="1"/>
  <c r="CA589" i="11" a="1"/>
  <c r="CA589" i="11" s="1"/>
  <c r="AZ589" i="11" a="1"/>
  <c r="AZ589" i="11" s="1"/>
  <c r="CA783" i="11" a="1"/>
  <c r="CA783" i="11" s="1"/>
  <c r="AZ783" i="11" a="1"/>
  <c r="AZ783" i="11" s="1"/>
  <c r="CA881" i="11" a="1"/>
  <c r="CA881" i="11" s="1"/>
  <c r="AZ881" i="11" a="1"/>
  <c r="AZ881" i="11" s="1"/>
  <c r="AZ82" i="11" a="1"/>
  <c r="AZ82" i="11" s="1"/>
  <c r="CA82" i="11" a="1"/>
  <c r="CA82" i="11" s="1"/>
  <c r="AZ560" i="11" a="1"/>
  <c r="AZ560" i="11" s="1"/>
  <c r="CA560" i="11" a="1"/>
  <c r="CA560" i="11" s="1"/>
  <c r="AZ83" i="11" a="1"/>
  <c r="AZ83" i="11" s="1"/>
  <c r="CA83" i="11" a="1"/>
  <c r="CA83" i="11" s="1"/>
  <c r="CA347" i="11" a="1"/>
  <c r="CA347" i="11" s="1"/>
  <c r="AZ347" i="11" a="1"/>
  <c r="AZ347" i="11" s="1"/>
  <c r="AZ874" i="11" a="1"/>
  <c r="AZ874" i="11" s="1"/>
  <c r="CA874" i="11" a="1"/>
  <c r="CA874" i="11" s="1"/>
  <c r="AZ812" i="11" a="1"/>
  <c r="AZ812" i="11" s="1"/>
  <c r="CA812" i="11" a="1"/>
  <c r="CA812" i="11" s="1"/>
  <c r="CA518" i="11" a="1"/>
  <c r="CA518" i="11" s="1"/>
  <c r="AZ518" i="11" a="1"/>
  <c r="AZ518" i="11" s="1"/>
  <c r="CA129" i="11" a="1"/>
  <c r="CA129" i="11" s="1"/>
  <c r="AZ129" i="11" a="1"/>
  <c r="AZ129" i="11" s="1"/>
  <c r="CA474" i="11" a="1"/>
  <c r="CA474" i="11" s="1"/>
  <c r="AZ474" i="11" a="1"/>
  <c r="AZ474" i="11" s="1"/>
  <c r="CA290" i="11" a="1"/>
  <c r="CA290" i="11" s="1"/>
  <c r="AZ290" i="11" a="1"/>
  <c r="AZ290" i="11" s="1"/>
  <c r="AZ217" i="11" a="1"/>
  <c r="AZ217" i="11" s="1"/>
  <c r="CA217" i="11" a="1"/>
  <c r="CA217" i="11" s="1"/>
  <c r="CA780" i="11" a="1"/>
  <c r="CA780" i="11" s="1"/>
  <c r="AZ780" i="11" a="1"/>
  <c r="AZ780" i="11" s="1"/>
  <c r="AZ253" i="11" a="1"/>
  <c r="AZ253" i="11" s="1"/>
  <c r="CA253" i="11" a="1"/>
  <c r="CA253" i="11" s="1"/>
  <c r="AZ291" i="11" a="1"/>
  <c r="AZ291" i="11" s="1"/>
  <c r="CA291" i="11" a="1"/>
  <c r="CA291" i="11" s="1"/>
  <c r="CA684" i="11" a="1"/>
  <c r="CA684" i="11" s="1"/>
  <c r="AZ684" i="11" a="1"/>
  <c r="AZ684" i="11" s="1"/>
  <c r="AZ448" i="11" a="1"/>
  <c r="AZ448" i="11" s="1"/>
  <c r="CA448" i="11" a="1"/>
  <c r="CA448" i="11" s="1"/>
  <c r="AZ412" i="11" a="1"/>
  <c r="AZ412" i="11" s="1"/>
  <c r="CA412" i="11" a="1"/>
  <c r="CA412" i="11" s="1"/>
  <c r="CA519" i="11" a="1"/>
  <c r="CA519" i="11" s="1"/>
  <c r="AZ519" i="11" a="1"/>
  <c r="AZ519" i="11" s="1"/>
  <c r="CA31" i="11" a="1"/>
  <c r="CA31" i="11" s="1"/>
  <c r="AZ31" i="11" a="1"/>
  <c r="AZ31" i="11" s="1"/>
  <c r="CA334" i="11" a="1"/>
  <c r="CA334" i="11" s="1"/>
  <c r="AZ334" i="11" a="1"/>
  <c r="AZ334" i="11" s="1"/>
  <c r="CA625" i="11" a="1"/>
  <c r="CA625" i="11" s="1"/>
  <c r="AZ625" i="11" a="1"/>
  <c r="AZ625" i="11" s="1"/>
  <c r="AZ761" i="11" a="1"/>
  <c r="AZ761" i="11" s="1"/>
  <c r="CA761" i="11" a="1"/>
  <c r="CA761" i="11" s="1"/>
  <c r="AZ817" i="11" a="1"/>
  <c r="AZ817" i="11" s="1"/>
  <c r="CA817" i="11" a="1"/>
  <c r="CA817" i="11" s="1"/>
  <c r="CA683" i="11" a="1"/>
  <c r="CA683" i="11" s="1"/>
  <c r="AZ683" i="11" a="1"/>
  <c r="AZ683" i="11" s="1"/>
  <c r="CA469" i="11" a="1"/>
  <c r="CA469" i="11" s="1"/>
  <c r="AZ469" i="11" a="1"/>
  <c r="AZ469" i="11" s="1"/>
  <c r="AZ155" i="11" a="1"/>
  <c r="AZ155" i="11" s="1"/>
  <c r="CA155" i="11" a="1"/>
  <c r="CA155" i="11" s="1"/>
  <c r="AZ786" i="11" a="1"/>
  <c r="AZ786" i="11" s="1"/>
  <c r="CA786" i="11" a="1"/>
  <c r="CA786" i="11" s="1"/>
  <c r="AZ531" i="11" a="1"/>
  <c r="AZ531" i="11" s="1"/>
  <c r="CA531" i="11" a="1"/>
  <c r="CA531" i="11" s="1"/>
  <c r="AZ871" i="11" a="1"/>
  <c r="AZ871" i="11" s="1"/>
  <c r="CA871" i="11" a="1"/>
  <c r="CA871" i="11" s="1"/>
  <c r="CA554" i="11" a="1"/>
  <c r="CA554" i="11" s="1"/>
  <c r="AZ554" i="11" a="1"/>
  <c r="AZ554" i="11" s="1"/>
  <c r="AZ483" i="11" a="1"/>
  <c r="AZ483" i="11" s="1"/>
  <c r="CA483" i="11" a="1"/>
  <c r="CA483" i="11" s="1"/>
  <c r="AZ239" i="11" a="1"/>
  <c r="AZ239" i="11" s="1"/>
  <c r="CA239" i="11" a="1"/>
  <c r="CA239" i="11" s="1"/>
  <c r="CA557" i="11" a="1"/>
  <c r="CA557" i="11" s="1"/>
  <c r="AZ557" i="11" a="1"/>
  <c r="AZ557" i="11" s="1"/>
  <c r="CA365" i="11" a="1"/>
  <c r="CA365" i="11" s="1"/>
  <c r="AZ365" i="11" a="1"/>
  <c r="AZ365" i="11" s="1"/>
  <c r="CA814" i="11" a="1"/>
  <c r="CA814" i="11" s="1"/>
  <c r="AZ814" i="11" a="1"/>
  <c r="AZ814" i="11" s="1"/>
  <c r="AZ487" i="11" a="1"/>
  <c r="AZ487" i="11" s="1"/>
  <c r="CA487" i="11" a="1"/>
  <c r="CA487" i="11" s="1"/>
  <c r="CA311" i="11" a="1"/>
  <c r="CA311" i="11" s="1"/>
  <c r="AZ311" i="11" a="1"/>
  <c r="AZ311" i="11" s="1"/>
  <c r="AZ93" i="11" a="1"/>
  <c r="AZ93" i="11" s="1"/>
  <c r="CA93" i="11" a="1"/>
  <c r="CA93" i="11" s="1"/>
  <c r="CA36" i="11" a="1"/>
  <c r="CA36" i="11" s="1"/>
  <c r="AZ36" i="11" a="1"/>
  <c r="AZ36" i="11" s="1"/>
  <c r="CA562" i="11" a="1"/>
  <c r="CA562" i="11" s="1"/>
  <c r="AZ562" i="11" a="1"/>
  <c r="AZ562" i="11" s="1"/>
  <c r="AZ297" i="11" a="1"/>
  <c r="AZ297" i="11" s="1"/>
  <c r="CA297" i="11" a="1"/>
  <c r="CA297" i="11" s="1"/>
  <c r="AZ762" i="11" a="1"/>
  <c r="AZ762" i="11" s="1"/>
  <c r="CA762" i="11" a="1"/>
  <c r="CA762" i="11" s="1"/>
  <c r="AZ561" i="11" a="1"/>
  <c r="AZ561" i="11" s="1"/>
  <c r="CA561" i="11" a="1"/>
  <c r="CA561" i="11" s="1"/>
  <c r="AZ540" i="11" a="1"/>
  <c r="AZ540" i="11" s="1"/>
  <c r="CA540" i="11" a="1"/>
  <c r="CA540" i="11" s="1"/>
  <c r="AZ868" i="11" a="1"/>
  <c r="AZ868" i="11" s="1"/>
  <c r="CA868" i="11" a="1"/>
  <c r="CA868" i="11" s="1"/>
  <c r="AZ331" i="11" a="1"/>
  <c r="AZ331" i="11" s="1"/>
  <c r="CA331" i="11" a="1"/>
  <c r="CA331" i="11" s="1"/>
  <c r="AZ219" i="11" a="1"/>
  <c r="AZ219" i="11" s="1"/>
  <c r="CA219" i="11" a="1"/>
  <c r="CA219" i="11" s="1"/>
  <c r="CA32" i="11" a="1"/>
  <c r="CA32" i="11" s="1"/>
  <c r="AZ32" i="11" a="1"/>
  <c r="AZ32" i="11" s="1"/>
  <c r="CA824" i="11" a="1"/>
  <c r="CA824" i="11" s="1"/>
  <c r="AZ824" i="11" a="1"/>
  <c r="AZ824" i="11" s="1"/>
  <c r="CA402" i="11" a="1"/>
  <c r="CA402" i="11" s="1"/>
  <c r="AZ402" i="11" a="1"/>
  <c r="AZ402" i="11" s="1"/>
  <c r="CA779" i="11" a="1"/>
  <c r="CA779" i="11" s="1"/>
  <c r="AZ779" i="11" a="1"/>
  <c r="AZ779" i="11" s="1"/>
  <c r="AZ553" i="11" a="1"/>
  <c r="AZ553" i="11" s="1"/>
  <c r="CA553" i="11" a="1"/>
  <c r="CA553" i="11" s="1"/>
  <c r="CA443" i="11" a="1"/>
  <c r="CA443" i="11" s="1"/>
  <c r="AZ443" i="11" a="1"/>
  <c r="AZ443" i="11" s="1"/>
  <c r="CA844" i="11" a="1"/>
  <c r="CA844" i="11" s="1"/>
  <c r="AZ844" i="11" a="1"/>
  <c r="AZ844" i="11" s="1"/>
  <c r="AZ473" i="11" a="1"/>
  <c r="AZ473" i="11" s="1"/>
  <c r="CA473" i="11" a="1"/>
  <c r="CA473" i="11" s="1"/>
  <c r="AZ336" i="11" a="1"/>
  <c r="AZ336" i="11" s="1"/>
  <c r="CA336" i="11" a="1"/>
  <c r="CA336" i="11" s="1"/>
  <c r="CA746" i="11" a="1"/>
  <c r="CA746" i="11" s="1"/>
  <c r="AZ746" i="11" a="1"/>
  <c r="AZ746" i="11" s="1"/>
  <c r="DM8" i="11"/>
  <c r="J22" i="8" s="1"/>
  <c r="G3" i="12"/>
  <c r="AZ499" i="11" a="1"/>
  <c r="AZ499" i="11" s="1"/>
  <c r="CA499" i="11" a="1"/>
  <c r="CA499" i="11" s="1"/>
  <c r="AZ92" i="11" a="1"/>
  <c r="AZ92" i="11" s="1"/>
  <c r="CA92" i="11" a="1"/>
  <c r="CA92" i="11" s="1"/>
  <c r="CA180" i="11" a="1"/>
  <c r="CA180" i="11" s="1"/>
  <c r="AZ180" i="11" a="1"/>
  <c r="AZ180" i="11" s="1"/>
  <c r="CA607" i="11" a="1"/>
  <c r="CA607" i="11" s="1"/>
  <c r="AZ607" i="11" a="1"/>
  <c r="AZ607" i="11" s="1"/>
  <c r="CA394" i="11" a="1"/>
  <c r="CA394" i="11" s="1"/>
  <c r="AZ394" i="11" a="1"/>
  <c r="AZ394" i="11" s="1"/>
  <c r="AZ302" i="11" a="1"/>
  <c r="AZ302" i="11" s="1"/>
  <c r="CA302" i="11" a="1"/>
  <c r="CA302" i="11" s="1"/>
  <c r="CA112" i="11" a="1"/>
  <c r="CA112" i="11" s="1"/>
  <c r="AZ112" i="11" a="1"/>
  <c r="AZ112" i="11" s="1"/>
  <c r="CA489" i="11" a="1"/>
  <c r="CA489" i="11" s="1"/>
  <c r="AZ489" i="11" a="1"/>
  <c r="AZ489" i="11" s="1"/>
  <c r="CA782" i="11" a="1"/>
  <c r="CA782" i="11" s="1"/>
  <c r="AZ782" i="11" a="1"/>
  <c r="AZ782" i="11" s="1"/>
  <c r="CA166" i="11" a="1"/>
  <c r="CA166" i="11" s="1"/>
  <c r="AZ166" i="11" a="1"/>
  <c r="AZ166" i="11" s="1"/>
  <c r="AZ635" i="11" a="1"/>
  <c r="AZ635" i="11" s="1"/>
  <c r="CA635" i="11" a="1"/>
  <c r="CA635" i="11" s="1"/>
  <c r="AZ578" i="11" a="1"/>
  <c r="AZ578" i="11" s="1"/>
  <c r="CA578" i="11" a="1"/>
  <c r="CA578" i="11" s="1"/>
  <c r="AZ735" i="11" a="1"/>
  <c r="AZ735" i="11" s="1"/>
  <c r="CA735" i="11" a="1"/>
  <c r="CA735" i="11" s="1"/>
  <c r="AZ29" i="11" a="1"/>
  <c r="AZ29" i="11" s="1"/>
  <c r="CA29" i="11" a="1"/>
  <c r="CA29" i="11" s="1"/>
  <c r="AZ318" i="11" a="1"/>
  <c r="AZ318" i="11" s="1"/>
  <c r="CA318" i="11" a="1"/>
  <c r="CA318" i="11" s="1"/>
  <c r="CA89" i="11" a="1"/>
  <c r="CA89" i="11" s="1"/>
  <c r="AZ89" i="11" a="1"/>
  <c r="AZ89" i="11" s="1"/>
  <c r="CA558" i="11" a="1"/>
  <c r="CA558" i="11" s="1"/>
  <c r="AZ558" i="11" a="1"/>
  <c r="AZ558" i="11" s="1"/>
  <c r="AZ667" i="11" a="1"/>
  <c r="AZ667" i="11" s="1"/>
  <c r="CA667" i="11" a="1"/>
  <c r="CA667" i="11" s="1"/>
  <c r="CA834" i="11" a="1"/>
  <c r="CA834" i="11" s="1"/>
  <c r="AZ834" i="11" a="1"/>
  <c r="AZ834" i="11" s="1"/>
  <c r="CA77" i="11" a="1"/>
  <c r="CA77" i="11" s="1"/>
  <c r="AZ77" i="11" a="1"/>
  <c r="AZ77" i="11" s="1"/>
  <c r="CA350" i="11" a="1"/>
  <c r="CA350" i="11" s="1"/>
  <c r="AZ350" i="11" a="1"/>
  <c r="AZ350" i="11" s="1"/>
  <c r="CA513" i="11" a="1"/>
  <c r="CA513" i="11" s="1"/>
  <c r="AZ513" i="11" a="1"/>
  <c r="AZ513" i="11" s="1"/>
  <c r="AZ417" i="11" a="1"/>
  <c r="AZ417" i="11" s="1"/>
  <c r="CA417" i="11" a="1"/>
  <c r="CA417" i="11" s="1"/>
  <c r="CA141" i="11" a="1"/>
  <c r="CA141" i="11" s="1"/>
  <c r="AZ141" i="11" a="1"/>
  <c r="AZ141" i="11" s="1"/>
  <c r="CA662" i="11" a="1"/>
  <c r="CA662" i="11" s="1"/>
  <c r="AZ662" i="11" a="1"/>
  <c r="AZ662" i="11" s="1"/>
  <c r="AZ296" i="11" a="1"/>
  <c r="AZ296" i="11" s="1"/>
  <c r="CA296" i="11" a="1"/>
  <c r="CA296" i="11" s="1"/>
  <c r="AZ64" i="11" a="1"/>
  <c r="AZ64" i="11" s="1"/>
  <c r="H21" i="12" s="1"/>
  <c r="AZ323" i="11" a="1"/>
  <c r="AZ323" i="11" s="1"/>
  <c r="CA323" i="11" a="1"/>
  <c r="CA323" i="11" s="1"/>
  <c r="CA280" i="11" a="1"/>
  <c r="CA280" i="11" s="1"/>
  <c r="AZ280" i="11" a="1"/>
  <c r="AZ280" i="11" s="1"/>
  <c r="CA289" i="11" a="1"/>
  <c r="CA289" i="11" s="1"/>
  <c r="AZ289" i="11" a="1"/>
  <c r="AZ289" i="11" s="1"/>
  <c r="AZ597" i="11" a="1"/>
  <c r="AZ597" i="11" s="1"/>
  <c r="CA597" i="11" a="1"/>
  <c r="CA597" i="11" s="1"/>
  <c r="AZ279" i="11" a="1"/>
  <c r="AZ279" i="11" s="1"/>
  <c r="CA279" i="11" a="1"/>
  <c r="CA279" i="11" s="1"/>
  <c r="AZ661" i="11" a="1"/>
  <c r="AZ661" i="11" s="1"/>
  <c r="CA661" i="11" a="1"/>
  <c r="CA661" i="11" s="1"/>
  <c r="AZ8" i="11" a="1"/>
  <c r="AZ8" i="11" s="1"/>
  <c r="CA222" i="11" a="1"/>
  <c r="CA222" i="11" s="1"/>
  <c r="AZ222" i="11" a="1"/>
  <c r="AZ222" i="11" s="1"/>
  <c r="CA611" i="11" a="1"/>
  <c r="CA611" i="11" s="1"/>
  <c r="AZ611" i="11" a="1"/>
  <c r="AZ611" i="11" s="1"/>
  <c r="AZ815" i="11" a="1"/>
  <c r="AZ815" i="11" s="1"/>
  <c r="CA815" i="11" a="1"/>
  <c r="CA815" i="11" s="1"/>
  <c r="CA369" i="11" a="1"/>
  <c r="CA369" i="11" s="1"/>
  <c r="AZ369" i="11" a="1"/>
  <c r="AZ369" i="11" s="1"/>
  <c r="DM10" i="11"/>
  <c r="J24" i="8" s="1"/>
  <c r="G5" i="12"/>
  <c r="CA18" i="11" a="1"/>
  <c r="CA18" i="11" s="1"/>
  <c r="AZ18" i="11" a="1"/>
  <c r="AZ18" i="11" s="1"/>
  <c r="CA496" i="11" a="1"/>
  <c r="CA496" i="11" s="1"/>
  <c r="AZ496" i="11" a="1"/>
  <c r="AZ496" i="11" s="1"/>
  <c r="CA259" i="11" a="1"/>
  <c r="CA259" i="11" s="1"/>
  <c r="AZ259" i="11" a="1"/>
  <c r="AZ259" i="11" s="1"/>
  <c r="AZ713" i="11" a="1"/>
  <c r="AZ713" i="11" s="1"/>
  <c r="CA713" i="11" a="1"/>
  <c r="CA713" i="11" s="1"/>
  <c r="AZ109" i="11" a="1"/>
  <c r="AZ109" i="11" s="1"/>
  <c r="CA109" i="11" a="1"/>
  <c r="CA109" i="11" s="1"/>
  <c r="CA687" i="11" a="1"/>
  <c r="CA687" i="11" s="1"/>
  <c r="AZ687" i="11" a="1"/>
  <c r="AZ687" i="11" s="1"/>
  <c r="CA702" i="11" a="1"/>
  <c r="CA702" i="11" s="1"/>
  <c r="AZ702" i="11" a="1"/>
  <c r="AZ702" i="11" s="1"/>
  <c r="AZ119" i="11" a="1"/>
  <c r="AZ119" i="11" s="1"/>
  <c r="CA119" i="11" a="1"/>
  <c r="CA119" i="11" s="1"/>
  <c r="CA361" i="11" a="1"/>
  <c r="CA361" i="11" s="1"/>
  <c r="AZ361" i="11" a="1"/>
  <c r="AZ361" i="11" s="1"/>
  <c r="AZ57" i="11" a="1"/>
  <c r="AZ57" i="11" s="1"/>
  <c r="CA57" i="11" a="1"/>
  <c r="CA57" i="11" s="1"/>
  <c r="CA801" i="11" a="1"/>
  <c r="CA801" i="11" s="1"/>
  <c r="AZ801" i="11" a="1"/>
  <c r="AZ801" i="11" s="1"/>
  <c r="CA797" i="11" a="1"/>
  <c r="CA797" i="11" s="1"/>
  <c r="AZ797" i="11" a="1"/>
  <c r="AZ797" i="11" s="1"/>
  <c r="AZ81" i="11" a="1"/>
  <c r="AZ81" i="11" s="1"/>
  <c r="CA81" i="11" a="1"/>
  <c r="CA81" i="11" s="1"/>
  <c r="AZ544" i="11" a="1"/>
  <c r="AZ544" i="11" s="1"/>
  <c r="CA544" i="11" a="1"/>
  <c r="CA544" i="11" s="1"/>
  <c r="AZ648" i="11" a="1"/>
  <c r="AZ648" i="11" s="1"/>
  <c r="CA648" i="11" a="1"/>
  <c r="CA648" i="11" s="1"/>
  <c r="AZ442" i="11" a="1"/>
  <c r="AZ442" i="11" s="1"/>
  <c r="CA442" i="11" a="1"/>
  <c r="CA442" i="11" s="1"/>
  <c r="CA672" i="11" a="1"/>
  <c r="CA672" i="11" s="1"/>
  <c r="AZ672" i="11" a="1"/>
  <c r="AZ672" i="11" s="1"/>
  <c r="CA732" i="11" a="1"/>
  <c r="CA732" i="11" s="1"/>
  <c r="AZ732" i="11" a="1"/>
  <c r="AZ732" i="11" s="1"/>
  <c r="AZ858" i="11" a="1"/>
  <c r="AZ858" i="11" s="1"/>
  <c r="CA858" i="11" a="1"/>
  <c r="CA858" i="11" s="1"/>
  <c r="AZ851" i="11" a="1"/>
  <c r="AZ851" i="11" s="1"/>
  <c r="CA851" i="11" a="1"/>
  <c r="CA851" i="11" s="1"/>
  <c r="CA572" i="11" a="1"/>
  <c r="CA572" i="11" s="1"/>
  <c r="AZ572" i="11" a="1"/>
  <c r="AZ572" i="11" s="1"/>
  <c r="CA20" i="11" a="1"/>
  <c r="CA20" i="11" s="1"/>
  <c r="AZ20" i="11" a="1"/>
  <c r="AZ20" i="11" s="1"/>
  <c r="CA680" i="11" a="1"/>
  <c r="CA680" i="11" s="1"/>
  <c r="AZ680" i="11" a="1"/>
  <c r="AZ680" i="11" s="1"/>
  <c r="AZ309" i="11" a="1"/>
  <c r="AZ309" i="11" s="1"/>
  <c r="CA309" i="11" a="1"/>
  <c r="CA309" i="11" s="1"/>
  <c r="AZ286" i="11" a="1"/>
  <c r="AZ286" i="11" s="1"/>
  <c r="CA286" i="11" a="1"/>
  <c r="CA286" i="11" s="1"/>
  <c r="CA742" i="11" a="1"/>
  <c r="CA742" i="11" s="1"/>
  <c r="AZ742" i="11" a="1"/>
  <c r="AZ742" i="11" s="1"/>
  <c r="AZ490" i="11" a="1"/>
  <c r="AZ490" i="11" s="1"/>
  <c r="CA490" i="11" a="1"/>
  <c r="CA490" i="11" s="1"/>
  <c r="CA399" i="11" a="1"/>
  <c r="CA399" i="11" s="1"/>
  <c r="AZ399" i="11" a="1"/>
  <c r="AZ399" i="11" s="1"/>
  <c r="AZ689" i="11" a="1"/>
  <c r="AZ689" i="11" s="1"/>
  <c r="CA689" i="11" a="1"/>
  <c r="CA689" i="11" s="1"/>
  <c r="AZ510" i="11" a="1"/>
  <c r="AZ510" i="11" s="1"/>
  <c r="CA510" i="11" a="1"/>
  <c r="CA510" i="11" s="1"/>
  <c r="CA653" i="11" a="1"/>
  <c r="CA653" i="11" s="1"/>
  <c r="AZ653" i="11" a="1"/>
  <c r="AZ653" i="11" s="1"/>
  <c r="CA603" i="11" a="1"/>
  <c r="CA603" i="11" s="1"/>
  <c r="AZ603" i="11" a="1"/>
  <c r="AZ603" i="11" s="1"/>
  <c r="CA39" i="11" a="1"/>
  <c r="CA39" i="11" s="1"/>
  <c r="AZ39" i="11" a="1"/>
  <c r="AZ39" i="11" s="1"/>
  <c r="CA444" i="11" a="1"/>
  <c r="CA444" i="11" s="1"/>
  <c r="AZ444" i="11" a="1"/>
  <c r="AZ444" i="11" s="1"/>
  <c r="AZ313" i="11" a="1"/>
  <c r="AZ313" i="11" s="1"/>
  <c r="CA313" i="11" a="1"/>
  <c r="CA313" i="11" s="1"/>
  <c r="AZ721" i="11" a="1"/>
  <c r="AZ721" i="11" s="1"/>
  <c r="CA721" i="11" a="1"/>
  <c r="CA721" i="11" s="1"/>
  <c r="AZ449" i="11" a="1"/>
  <c r="AZ449" i="11" s="1"/>
  <c r="CA449" i="11" a="1"/>
  <c r="CA449" i="11" s="1"/>
  <c r="AZ685" i="11" a="1"/>
  <c r="AZ685" i="11" s="1"/>
  <c r="CA685" i="11" a="1"/>
  <c r="CA685" i="11" s="1"/>
  <c r="AZ42" i="11" a="1"/>
  <c r="AZ42" i="11" s="1"/>
  <c r="CA42" i="11" a="1"/>
  <c r="CA42" i="11" s="1"/>
  <c r="AZ577" i="11" a="1"/>
  <c r="AZ577" i="11" s="1"/>
  <c r="CA577" i="11" a="1"/>
  <c r="CA577" i="11" s="1"/>
  <c r="AZ312" i="11" a="1"/>
  <c r="AZ312" i="11" s="1"/>
  <c r="CA312" i="11" a="1"/>
  <c r="CA312" i="11" s="1"/>
  <c r="CA199" i="11" a="1"/>
  <c r="CA199" i="11" s="1"/>
  <c r="AZ199" i="11" a="1"/>
  <c r="AZ199" i="11" s="1"/>
  <c r="AZ51" i="11" a="1"/>
  <c r="AZ51" i="11" s="1"/>
  <c r="H15" i="12" s="1"/>
  <c r="L24" i="2" s="1"/>
  <c r="CA676" i="11" a="1"/>
  <c r="CA676" i="11" s="1"/>
  <c r="AZ676" i="11" a="1"/>
  <c r="AZ676" i="11" s="1"/>
  <c r="CA233" i="11" a="1"/>
  <c r="CA233" i="11" s="1"/>
  <c r="AZ233" i="11" a="1"/>
  <c r="AZ233" i="11" s="1"/>
  <c r="CA598" i="11" a="1"/>
  <c r="CA598" i="11" s="1"/>
  <c r="AZ598" i="11" a="1"/>
  <c r="AZ598" i="11" s="1"/>
  <c r="AZ530" i="11" a="1"/>
  <c r="AZ530" i="11" s="1"/>
  <c r="CA530" i="11" a="1"/>
  <c r="CA530" i="11" s="1"/>
  <c r="CA103" i="11" a="1"/>
  <c r="CA103" i="11" s="1"/>
  <c r="AZ103" i="11" a="1"/>
  <c r="AZ103" i="11" s="1"/>
  <c r="CA432" i="11" a="1"/>
  <c r="CA432" i="11" s="1"/>
  <c r="AZ432" i="11" a="1"/>
  <c r="AZ432" i="11" s="1"/>
  <c r="AZ747" i="11" a="1"/>
  <c r="AZ747" i="11" s="1"/>
  <c r="CA747" i="11" a="1"/>
  <c r="CA747" i="11" s="1"/>
  <c r="CA640" i="11" a="1"/>
  <c r="CA640" i="11" s="1"/>
  <c r="AZ640" i="11" a="1"/>
  <c r="AZ640" i="11" s="1"/>
  <c r="CA724" i="11" a="1"/>
  <c r="CA724" i="11" s="1"/>
  <c r="AZ724" i="11" a="1"/>
  <c r="AZ724" i="11" s="1"/>
  <c r="AZ358" i="11" a="1"/>
  <c r="AZ358" i="11" s="1"/>
  <c r="CA358" i="11" a="1"/>
  <c r="CA358" i="11" s="1"/>
  <c r="CA772" i="11" a="1"/>
  <c r="CA772" i="11" s="1"/>
  <c r="AZ772" i="11" a="1"/>
  <c r="AZ772" i="11" s="1"/>
  <c r="CA546" i="11" a="1"/>
  <c r="CA546" i="11" s="1"/>
  <c r="AZ546" i="11" a="1"/>
  <c r="AZ546" i="11" s="1"/>
  <c r="AZ196" i="11" a="1"/>
  <c r="AZ196" i="11" s="1"/>
  <c r="CA196" i="11" a="1"/>
  <c r="CA196" i="11" s="1"/>
  <c r="CA181" i="11" a="1"/>
  <c r="CA181" i="11" s="1"/>
  <c r="AZ181" i="11" a="1"/>
  <c r="AZ181" i="11" s="1"/>
  <c r="CA461" i="11" a="1"/>
  <c r="CA461" i="11" s="1"/>
  <c r="AZ461" i="11" a="1"/>
  <c r="AZ461" i="11" s="1"/>
  <c r="AZ10" i="11" a="1"/>
  <c r="AZ10" i="11" s="1"/>
  <c r="H4" i="12" s="1"/>
  <c r="AZ75" i="11" a="1"/>
  <c r="AZ75" i="11" s="1"/>
  <c r="CA75" i="11" a="1"/>
  <c r="CA75" i="11" s="1"/>
  <c r="CA281" i="11" a="1"/>
  <c r="CA281" i="11" s="1"/>
  <c r="AZ281" i="11" a="1"/>
  <c r="AZ281" i="11" s="1"/>
  <c r="CA370" i="11" a="1"/>
  <c r="CA370" i="11" s="1"/>
  <c r="AZ370" i="11" a="1"/>
  <c r="AZ370" i="11" s="1"/>
  <c r="AZ425" i="11" a="1"/>
  <c r="AZ425" i="11" s="1"/>
  <c r="CA425" i="11" a="1"/>
  <c r="CA425" i="11" s="1"/>
  <c r="CA415" i="11" a="1"/>
  <c r="CA415" i="11" s="1"/>
  <c r="AZ415" i="11" a="1"/>
  <c r="AZ415" i="11" s="1"/>
  <c r="CA395" i="11" a="1"/>
  <c r="CA395" i="11" s="1"/>
  <c r="AZ395" i="11" a="1"/>
  <c r="AZ395" i="11" s="1"/>
  <c r="CA655" i="11" a="1"/>
  <c r="CA655" i="11" s="1"/>
  <c r="AZ655" i="11" a="1"/>
  <c r="AZ655" i="11" s="1"/>
  <c r="AZ482" i="11" a="1"/>
  <c r="AZ482" i="11" s="1"/>
  <c r="CA482" i="11" a="1"/>
  <c r="CA482" i="11" s="1"/>
  <c r="AZ94" i="11" a="1"/>
  <c r="AZ94" i="11" s="1"/>
  <c r="CA94" i="11" a="1"/>
  <c r="CA94" i="11" s="1"/>
  <c r="AZ47" i="11" a="1"/>
  <c r="AZ47" i="11" s="1"/>
  <c r="H12" i="12" s="1"/>
  <c r="CA866" i="11" a="1"/>
  <c r="CA866" i="11" s="1"/>
  <c r="AZ866" i="11" a="1"/>
  <c r="AZ866" i="11" s="1"/>
  <c r="AZ752" i="11" a="1"/>
  <c r="AZ752" i="11" s="1"/>
  <c r="CA752" i="11" a="1"/>
  <c r="CA752" i="11" s="1"/>
  <c r="AZ65" i="11" a="1"/>
  <c r="AZ65" i="11" s="1"/>
  <c r="H22" i="12" s="1"/>
  <c r="CA556" i="11" a="1"/>
  <c r="CA556" i="11" s="1"/>
  <c r="AZ556" i="11" a="1"/>
  <c r="AZ556" i="11" s="1"/>
  <c r="AZ677" i="11" a="1"/>
  <c r="AZ677" i="11" s="1"/>
  <c r="CA677" i="11" a="1"/>
  <c r="CA677" i="11" s="1"/>
  <c r="CA606" i="11" a="1"/>
  <c r="CA606" i="11" s="1"/>
  <c r="AZ606" i="11" a="1"/>
  <c r="AZ606" i="11" s="1"/>
  <c r="AZ440" i="11" a="1"/>
  <c r="AZ440" i="11" s="1"/>
  <c r="CA440" i="11" a="1"/>
  <c r="CA440" i="11" s="1"/>
  <c r="CA869" i="11" a="1"/>
  <c r="CA869" i="11" s="1"/>
  <c r="AZ869" i="11" a="1"/>
  <c r="AZ869" i="11" s="1"/>
  <c r="AZ612" i="11" a="1"/>
  <c r="AZ612" i="11" s="1"/>
  <c r="CA612" i="11" a="1"/>
  <c r="CA612" i="11" s="1"/>
  <c r="AZ654" i="11" a="1"/>
  <c r="AZ654" i="11" s="1"/>
  <c r="CA654" i="11" a="1"/>
  <c r="CA654" i="11" s="1"/>
  <c r="AZ87" i="11" a="1"/>
  <c r="AZ87" i="11" s="1"/>
  <c r="CA87" i="11" a="1"/>
  <c r="CA87" i="11" s="1"/>
  <c r="CA303" i="11" a="1"/>
  <c r="CA303" i="11" s="1"/>
  <c r="AZ303" i="11" a="1"/>
  <c r="AZ303" i="11" s="1"/>
  <c r="AZ830" i="11" a="1"/>
  <c r="AZ830" i="11" s="1"/>
  <c r="CA830" i="11" a="1"/>
  <c r="CA830" i="11" s="1"/>
  <c r="AZ498" i="11" a="1"/>
  <c r="AZ498" i="11" s="1"/>
  <c r="CA498" i="11" a="1"/>
  <c r="CA498" i="11" s="1"/>
  <c r="CA111" i="11" a="1"/>
  <c r="CA111" i="11" s="1"/>
  <c r="AZ111" i="11" a="1"/>
  <c r="AZ111" i="11" s="1"/>
  <c r="AZ462" i="11" a="1"/>
  <c r="AZ462" i="11" s="1"/>
  <c r="CA462" i="11" a="1"/>
  <c r="CA462" i="11" s="1"/>
  <c r="AZ458" i="11" a="1"/>
  <c r="AZ458" i="11" s="1"/>
  <c r="CA458" i="11" a="1"/>
  <c r="CA458" i="11" s="1"/>
  <c r="AZ201" i="11" a="1"/>
  <c r="AZ201" i="11" s="1"/>
  <c r="CA201" i="11" a="1"/>
  <c r="CA201" i="11" s="1"/>
  <c r="CA273" i="11" a="1"/>
  <c r="CA273" i="11" s="1"/>
  <c r="AZ273" i="11" a="1"/>
  <c r="AZ273" i="11" s="1"/>
  <c r="CA734" i="11" a="1"/>
  <c r="CA734" i="11" s="1"/>
  <c r="AZ734" i="11" a="1"/>
  <c r="AZ734" i="11" s="1"/>
  <c r="AZ249" i="11" a="1"/>
  <c r="AZ249" i="11" s="1"/>
  <c r="CA249" i="11" a="1"/>
  <c r="CA249" i="11" s="1"/>
  <c r="DM14" i="11"/>
  <c r="J28" i="8" s="1"/>
  <c r="G9" i="12"/>
  <c r="CA839" i="11" a="1"/>
  <c r="CA839" i="11" s="1"/>
  <c r="AZ839" i="11" a="1"/>
  <c r="AZ839" i="11" s="1"/>
  <c r="AZ669" i="11" a="1"/>
  <c r="AZ669" i="11" s="1"/>
  <c r="CA669" i="11" a="1"/>
  <c r="CA669" i="11" s="1"/>
  <c r="AZ108" i="11" a="1"/>
  <c r="AZ108" i="11" s="1"/>
  <c r="CA108" i="11" a="1"/>
  <c r="CA108" i="11" s="1"/>
  <c r="AZ408" i="11" a="1"/>
  <c r="AZ408" i="11" s="1"/>
  <c r="CA408" i="11" a="1"/>
  <c r="CA408" i="11" s="1"/>
  <c r="AZ595" i="11" a="1"/>
  <c r="AZ595" i="11" s="1"/>
  <c r="CA595" i="11" a="1"/>
  <c r="CA595" i="11" s="1"/>
  <c r="CA841" i="11" a="1"/>
  <c r="CA841" i="11" s="1"/>
  <c r="AZ841" i="11" a="1"/>
  <c r="AZ841" i="11" s="1"/>
  <c r="AZ163" i="11" a="1"/>
  <c r="AZ163" i="11" s="1"/>
  <c r="CA163" i="11" a="1"/>
  <c r="CA163" i="11" s="1"/>
  <c r="CA819" i="11" a="1"/>
  <c r="CA819" i="11" s="1"/>
  <c r="AZ819" i="11" a="1"/>
  <c r="AZ819" i="11" s="1"/>
  <c r="AZ341" i="11" a="1"/>
  <c r="AZ341" i="11" s="1"/>
  <c r="CA341" i="11" a="1"/>
  <c r="CA341" i="11" s="1"/>
  <c r="AZ700" i="11" a="1"/>
  <c r="AZ700" i="11" s="1"/>
  <c r="CA700" i="11" a="1"/>
  <c r="CA700" i="11" s="1"/>
  <c r="AZ615" i="11" a="1"/>
  <c r="AZ615" i="11" s="1"/>
  <c r="CA615" i="11" a="1"/>
  <c r="CA615" i="11" s="1"/>
  <c r="AZ757" i="11" a="1"/>
  <c r="AZ757" i="11" s="1"/>
  <c r="CA757" i="11" a="1"/>
  <c r="CA757" i="11" s="1"/>
  <c r="CA287" i="11" a="1"/>
  <c r="CA287" i="11" s="1"/>
  <c r="AZ287" i="11" a="1"/>
  <c r="AZ287" i="11" s="1"/>
  <c r="CA618" i="11" a="1"/>
  <c r="CA618" i="11" s="1"/>
  <c r="AZ618" i="11" a="1"/>
  <c r="AZ618" i="11" s="1"/>
  <c r="AZ371" i="11" a="1"/>
  <c r="AZ371" i="11" s="1"/>
  <c r="CA371" i="11" a="1"/>
  <c r="CA371" i="11" s="1"/>
  <c r="AZ836" i="11" a="1"/>
  <c r="AZ836" i="11" s="1"/>
  <c r="CA836" i="11" a="1"/>
  <c r="CA836" i="11" s="1"/>
  <c r="CA294" i="11" a="1"/>
  <c r="CA294" i="11" s="1"/>
  <c r="AZ294" i="11" a="1"/>
  <c r="AZ294" i="11" s="1"/>
  <c r="CA807" i="11" a="1"/>
  <c r="CA807" i="11" s="1"/>
  <c r="AZ807" i="11" a="1"/>
  <c r="AZ807" i="11" s="1"/>
  <c r="CA522" i="11" a="1"/>
  <c r="CA522" i="11" s="1"/>
  <c r="AZ522" i="11" a="1"/>
  <c r="AZ522" i="11" s="1"/>
  <c r="AZ478" i="11" a="1"/>
  <c r="AZ478" i="11" s="1"/>
  <c r="CA478" i="11" a="1"/>
  <c r="CA478" i="11" s="1"/>
  <c r="AZ79" i="11" a="1"/>
  <c r="AZ79" i="11" s="1"/>
  <c r="CA79" i="11" a="1"/>
  <c r="CA79" i="11" s="1"/>
  <c r="CA436" i="11" a="1"/>
  <c r="CA436" i="11" s="1"/>
  <c r="AZ436" i="11" a="1"/>
  <c r="AZ436" i="11" s="1"/>
  <c r="AZ730" i="11" a="1"/>
  <c r="AZ730" i="11" s="1"/>
  <c r="CA730" i="11" a="1"/>
  <c r="CA730" i="11" s="1"/>
  <c r="AZ363" i="11" a="1"/>
  <c r="AZ363" i="11" s="1"/>
  <c r="CA363" i="11" a="1"/>
  <c r="CA363" i="11" s="1"/>
  <c r="CA555" i="11" a="1"/>
  <c r="CA555" i="11" s="1"/>
  <c r="AZ555" i="11" a="1"/>
  <c r="AZ555" i="11" s="1"/>
  <c r="DM13" i="11"/>
  <c r="J27" i="8" s="1"/>
  <c r="G8" i="12"/>
  <c r="CA542" i="11" a="1"/>
  <c r="CA542" i="11" s="1"/>
  <c r="AZ542" i="11" a="1"/>
  <c r="AZ542" i="11" s="1"/>
  <c r="CA35" i="11" a="1"/>
  <c r="CA35" i="11" s="1"/>
  <c r="AZ35" i="11" a="1"/>
  <c r="AZ35" i="11" s="1"/>
  <c r="CA828" i="11" a="1"/>
  <c r="CA828" i="11" s="1"/>
  <c r="AZ828" i="11" a="1"/>
  <c r="AZ828" i="11" s="1"/>
  <c r="AZ441" i="11" a="1"/>
  <c r="AZ441" i="11" s="1"/>
  <c r="CA441" i="11" a="1"/>
  <c r="CA441" i="11" s="1"/>
  <c r="AZ696" i="11" a="1"/>
  <c r="AZ696" i="11" s="1"/>
  <c r="CA696" i="11" a="1"/>
  <c r="CA696" i="11" s="1"/>
  <c r="CA21" i="11" a="1"/>
  <c r="CA21" i="11" s="1"/>
  <c r="AZ21" i="11" a="1"/>
  <c r="AZ21" i="11" s="1"/>
  <c r="AZ592" i="11" a="1"/>
  <c r="AZ592" i="11" s="1"/>
  <c r="CA592" i="11" a="1"/>
  <c r="CA592" i="11" s="1"/>
  <c r="AZ137" i="11" a="1"/>
  <c r="AZ137" i="11" s="1"/>
  <c r="CA137" i="11" a="1"/>
  <c r="CA137" i="11" s="1"/>
  <c r="CA541" i="11" a="1"/>
  <c r="CA541" i="11" s="1"/>
  <c r="AZ541" i="11" a="1"/>
  <c r="AZ541" i="11" s="1"/>
  <c r="AZ146" i="11" a="1"/>
  <c r="AZ146" i="11" s="1"/>
  <c r="CA146" i="11" a="1"/>
  <c r="CA146" i="11" s="1"/>
  <c r="AZ250" i="11" a="1"/>
  <c r="AZ250" i="11" s="1"/>
  <c r="CA250" i="11" a="1"/>
  <c r="CA250" i="11" s="1"/>
  <c r="CA751" i="11" a="1"/>
  <c r="CA751" i="11" s="1"/>
  <c r="AZ751" i="11" a="1"/>
  <c r="AZ751" i="11" s="1"/>
  <c r="CA525" i="11" a="1"/>
  <c r="CA525" i="11" s="1"/>
  <c r="AZ525" i="11" a="1"/>
  <c r="AZ525" i="11" s="1"/>
  <c r="AZ114" i="11" a="1"/>
  <c r="AZ114" i="11" s="1"/>
  <c r="CA114" i="11" a="1"/>
  <c r="CA114" i="11" s="1"/>
  <c r="AZ69" i="11" a="1"/>
  <c r="AZ69" i="11" s="1"/>
  <c r="H26" i="12" s="1"/>
  <c r="CA426" i="11" a="1"/>
  <c r="CA426" i="11" s="1"/>
  <c r="AZ426" i="11" a="1"/>
  <c r="AZ426" i="11" s="1"/>
  <c r="AZ211" i="11" a="1"/>
  <c r="AZ211" i="11" s="1"/>
  <c r="H28" i="12" s="1"/>
  <c r="AZ678" i="11" a="1"/>
  <c r="AZ678" i="11" s="1"/>
  <c r="CA678" i="11" a="1"/>
  <c r="CA678" i="11" s="1"/>
  <c r="AZ254" i="11" a="1"/>
  <c r="AZ254" i="11" s="1"/>
  <c r="CA254" i="11" a="1"/>
  <c r="CA254" i="11" s="1"/>
  <c r="CA657" i="11" a="1"/>
  <c r="CA657" i="11" s="1"/>
  <c r="AZ657" i="11" a="1"/>
  <c r="AZ657" i="11" s="1"/>
  <c r="AZ459" i="11" a="1"/>
  <c r="AZ459" i="11" s="1"/>
  <c r="CA459" i="11" a="1"/>
  <c r="CA459" i="11" s="1"/>
  <c r="AZ25" i="11" a="1"/>
  <c r="AZ25" i="11" s="1"/>
  <c r="CA25" i="11" a="1"/>
  <c r="CA25" i="11" s="1"/>
  <c r="AZ104" i="11" a="1"/>
  <c r="AZ104" i="11" s="1"/>
  <c r="CA104" i="11" a="1"/>
  <c r="CA104" i="11" s="1"/>
  <c r="AZ206" i="11" a="1"/>
  <c r="AZ206" i="11" s="1"/>
  <c r="CA206" i="11" a="1"/>
  <c r="CA206" i="11" s="1"/>
  <c r="AZ875" i="11" a="1"/>
  <c r="AZ875" i="11" s="1"/>
  <c r="CA875" i="11" a="1"/>
  <c r="CA875" i="11" s="1"/>
  <c r="AZ838" i="11" a="1"/>
  <c r="AZ838" i="11" s="1"/>
  <c r="CA838" i="11" a="1"/>
  <c r="CA838" i="11" s="1"/>
  <c r="AZ241" i="11" a="1"/>
  <c r="AZ241" i="11" s="1"/>
  <c r="CA241" i="11" a="1"/>
  <c r="CA241" i="11" s="1"/>
  <c r="CA698" i="11" a="1"/>
  <c r="CA698" i="11" s="1"/>
  <c r="AZ698" i="11" a="1"/>
  <c r="AZ698" i="11" s="1"/>
  <c r="AZ697" i="11" a="1"/>
  <c r="AZ697" i="11" s="1"/>
  <c r="CA697" i="11" a="1"/>
  <c r="CA697" i="11" s="1"/>
  <c r="CA526" i="11" a="1"/>
  <c r="CA526" i="11" s="1"/>
  <c r="AZ526" i="11" a="1"/>
  <c r="AZ526" i="11" s="1"/>
  <c r="CA238" i="11" a="1"/>
  <c r="CA238" i="11" s="1"/>
  <c r="AZ238" i="11" a="1"/>
  <c r="AZ238" i="11" s="1"/>
  <c r="AZ682" i="11" a="1"/>
  <c r="AZ682" i="11" s="1"/>
  <c r="CA682" i="11" a="1"/>
  <c r="CA682" i="11" s="1"/>
  <c r="AZ193" i="11" a="1"/>
  <c r="AZ193" i="11" s="1"/>
  <c r="CA193" i="11" a="1"/>
  <c r="CA193" i="11" s="1"/>
  <c r="CA40" i="11" a="1"/>
  <c r="CA40" i="11" s="1"/>
  <c r="AZ40" i="11" a="1"/>
  <c r="AZ40" i="11" s="1"/>
  <c r="CA100" i="11" a="1"/>
  <c r="CA100" i="11" s="1"/>
  <c r="AZ100" i="11" a="1"/>
  <c r="AZ100" i="11" s="1"/>
  <c r="CA671" i="11" a="1"/>
  <c r="CA671" i="11" s="1"/>
  <c r="AZ671" i="11" a="1"/>
  <c r="AZ671" i="11" s="1"/>
  <c r="AZ521" i="11" a="1"/>
  <c r="AZ521" i="11" s="1"/>
  <c r="CA521" i="11" a="1"/>
  <c r="CA521" i="11" s="1"/>
  <c r="DM9" i="11"/>
  <c r="J23" i="8" s="1"/>
  <c r="G4" i="12"/>
  <c r="AZ582" i="11" a="1"/>
  <c r="AZ582" i="11" s="1"/>
  <c r="CA582" i="11" a="1"/>
  <c r="CA582" i="11" s="1"/>
  <c r="AZ537" i="11" a="1"/>
  <c r="AZ537" i="11" s="1"/>
  <c r="CA537" i="11" a="1"/>
  <c r="CA537" i="11" s="1"/>
  <c r="CA840" i="11" a="1"/>
  <c r="CA840" i="11" s="1"/>
  <c r="AZ840" i="11" a="1"/>
  <c r="AZ840" i="11" s="1"/>
  <c r="AZ385" i="11" a="1"/>
  <c r="AZ385" i="11" s="1"/>
  <c r="CA385" i="11" a="1"/>
  <c r="CA385" i="11" s="1"/>
  <c r="AZ630" i="11" a="1"/>
  <c r="AZ630" i="11" s="1"/>
  <c r="CA630" i="11" a="1"/>
  <c r="CA630" i="11" s="1"/>
  <c r="CA451" i="11" a="1"/>
  <c r="CA451" i="11" s="1"/>
  <c r="AZ451" i="11" a="1"/>
  <c r="AZ451" i="11" s="1"/>
  <c r="CA759" i="11" a="1"/>
  <c r="CA759" i="11" s="1"/>
  <c r="AZ759" i="11" a="1"/>
  <c r="AZ759" i="11" s="1"/>
  <c r="AZ314" i="11" a="1"/>
  <c r="AZ314" i="11" s="1"/>
  <c r="CA314" i="11" a="1"/>
  <c r="CA314" i="11" s="1"/>
  <c r="AZ479" i="11" a="1"/>
  <c r="AZ479" i="11" s="1"/>
  <c r="CA479" i="11" a="1"/>
  <c r="CA479" i="11" s="1"/>
  <c r="AZ567" i="11" a="1"/>
  <c r="AZ567" i="11" s="1"/>
  <c r="CA567" i="11" a="1"/>
  <c r="CA567" i="11" s="1"/>
  <c r="CA414" i="11" a="1"/>
  <c r="CA414" i="11" s="1"/>
  <c r="AZ414" i="11" a="1"/>
  <c r="AZ414" i="11" s="1"/>
  <c r="AZ520" i="11" a="1"/>
  <c r="AZ520" i="11" s="1"/>
  <c r="CA520" i="11" a="1"/>
  <c r="CA520" i="11" s="1"/>
  <c r="CA227" i="11" a="1"/>
  <c r="CA227" i="11" s="1"/>
  <c r="AZ227" i="11" a="1"/>
  <c r="AZ227" i="11" s="1"/>
  <c r="AZ132" i="11" a="1"/>
  <c r="AZ132" i="11" s="1"/>
  <c r="CA132" i="11" a="1"/>
  <c r="CA132" i="11" s="1"/>
  <c r="AZ477" i="11" a="1"/>
  <c r="AZ477" i="11" s="1"/>
  <c r="CA477" i="11" a="1"/>
  <c r="CA477" i="11" s="1"/>
  <c r="AZ705" i="11" a="1"/>
  <c r="AZ705" i="11" s="1"/>
  <c r="CA705" i="11" a="1"/>
  <c r="CA705" i="11" s="1"/>
  <c r="CA207" i="11" a="1"/>
  <c r="CA207" i="11" s="1"/>
  <c r="AZ207" i="11" a="1"/>
  <c r="AZ207" i="11" s="1"/>
  <c r="AZ96" i="11" a="1"/>
  <c r="AZ96" i="11" s="1"/>
  <c r="CA96" i="11" a="1"/>
  <c r="CA96" i="11" s="1"/>
  <c r="AZ658" i="11" a="1"/>
  <c r="AZ658" i="11" s="1"/>
  <c r="CA658" i="11" a="1"/>
  <c r="CA658" i="11" s="1"/>
  <c r="AZ639" i="11" a="1"/>
  <c r="AZ639" i="11" s="1"/>
  <c r="CA639" i="11" a="1"/>
  <c r="CA639" i="11" s="1"/>
  <c r="CA827" i="11" a="1"/>
  <c r="CA827" i="11" s="1"/>
  <c r="AZ827" i="11" a="1"/>
  <c r="AZ827" i="11" s="1"/>
  <c r="AZ809" i="11" a="1"/>
  <c r="AZ809" i="11" s="1"/>
  <c r="CA809" i="11" a="1"/>
  <c r="CA809" i="11" s="1"/>
  <c r="CA668" i="11" a="1"/>
  <c r="CA668" i="11" s="1"/>
  <c r="AZ668" i="11" a="1"/>
  <c r="AZ668" i="11" s="1"/>
  <c r="CA770" i="11" a="1"/>
  <c r="CA770" i="11" s="1"/>
  <c r="AZ770" i="11" a="1"/>
  <c r="AZ770" i="11" s="1"/>
  <c r="AZ536" i="11" a="1"/>
  <c r="AZ536" i="11" s="1"/>
  <c r="CA536" i="11" a="1"/>
  <c r="CA536" i="11" s="1"/>
  <c r="AZ15" i="11" a="1"/>
  <c r="AZ15" i="11" s="1"/>
  <c r="H9" i="12" s="1"/>
  <c r="AZ215" i="11" a="1"/>
  <c r="AZ215" i="11" s="1"/>
  <c r="H32" i="12" s="1"/>
  <c r="AZ857" i="11" a="1"/>
  <c r="AZ857" i="11" s="1"/>
  <c r="CA857" i="11" a="1"/>
  <c r="CA857" i="11" s="1"/>
  <c r="AZ434" i="11" a="1"/>
  <c r="AZ434" i="11" s="1"/>
  <c r="CA434" i="11" a="1"/>
  <c r="CA434" i="11" s="1"/>
  <c r="AZ33" i="11" a="1"/>
  <c r="AZ33" i="11" s="1"/>
  <c r="CA33" i="11" a="1"/>
  <c r="CA33" i="11" s="1"/>
  <c r="AZ690" i="11" a="1"/>
  <c r="AZ690" i="11" s="1"/>
  <c r="CA690" i="11" a="1"/>
  <c r="CA690" i="11" s="1"/>
  <c r="CA576" i="11" a="1"/>
  <c r="CA576" i="11" s="1"/>
  <c r="AZ576" i="11" a="1"/>
  <c r="AZ576" i="11" s="1"/>
  <c r="AZ861" i="11" a="1"/>
  <c r="AZ861" i="11" s="1"/>
  <c r="CA861" i="11" a="1"/>
  <c r="CA861" i="11" s="1"/>
  <c r="CA481" i="11" a="1"/>
  <c r="CA481" i="11" s="1"/>
  <c r="AZ481" i="11" a="1"/>
  <c r="AZ481" i="11" s="1"/>
  <c r="AZ488" i="11" a="1"/>
  <c r="AZ488" i="11" s="1"/>
  <c r="CA488" i="11" a="1"/>
  <c r="CA488" i="11" s="1"/>
  <c r="AZ450" i="11" a="1"/>
  <c r="AZ450" i="11" s="1"/>
  <c r="CA450" i="11" a="1"/>
  <c r="CA450" i="11" s="1"/>
  <c r="AZ590" i="11" a="1"/>
  <c r="AZ590" i="11" s="1"/>
  <c r="CA590" i="11" a="1"/>
  <c r="CA590" i="11" s="1"/>
  <c r="CA679" i="11" a="1"/>
  <c r="CA679" i="11" s="1"/>
  <c r="AZ679" i="11" a="1"/>
  <c r="AZ679" i="11" s="1"/>
  <c r="AZ401" i="11" a="1"/>
  <c r="AZ401" i="11" s="1"/>
  <c r="CA401" i="11" a="1"/>
  <c r="CA401" i="11" s="1"/>
  <c r="AZ354" i="11" a="1"/>
  <c r="AZ354" i="11" s="1"/>
  <c r="CA354" i="11" a="1"/>
  <c r="CA354" i="11" s="1"/>
  <c r="AZ563" i="11" a="1"/>
  <c r="AZ563" i="11" s="1"/>
  <c r="CA563" i="11" a="1"/>
  <c r="CA563" i="11" s="1"/>
  <c r="CA504" i="11" a="1"/>
  <c r="CA504" i="11" s="1"/>
  <c r="AZ504" i="11" a="1"/>
  <c r="AZ504" i="11" s="1"/>
  <c r="CA649" i="11" a="1"/>
  <c r="CA649" i="11" s="1"/>
  <c r="AZ649" i="11" a="1"/>
  <c r="AZ649" i="11" s="1"/>
  <c r="CA887" i="11" a="1"/>
  <c r="CA887" i="11" s="1"/>
  <c r="AZ887" i="11" a="1"/>
  <c r="AZ887" i="11" s="1"/>
  <c r="CA552" i="11" a="1"/>
  <c r="CA552" i="11" s="1"/>
  <c r="AZ552" i="11" a="1"/>
  <c r="AZ552" i="11" s="1"/>
  <c r="CA223" i="11" a="1"/>
  <c r="CA223" i="11" s="1"/>
  <c r="AZ223" i="11" a="1"/>
  <c r="AZ223" i="11" s="1"/>
  <c r="AZ503" i="11" a="1"/>
  <c r="AZ503" i="11" s="1"/>
  <c r="CA503" i="11" a="1"/>
  <c r="CA503" i="11" s="1"/>
  <c r="CA789" i="11" a="1"/>
  <c r="CA789" i="11" s="1"/>
  <c r="AZ789" i="11" a="1"/>
  <c r="AZ789" i="11" s="1"/>
  <c r="AZ284" i="11" a="1"/>
  <c r="AZ284" i="11" s="1"/>
  <c r="CA284" i="11" a="1"/>
  <c r="CA284" i="11" s="1"/>
  <c r="AZ197" i="11" a="1"/>
  <c r="AZ197" i="11" s="1"/>
  <c r="CA197" i="11" a="1"/>
  <c r="CA197" i="11" s="1"/>
  <c r="AZ306" i="11" a="1"/>
  <c r="AZ306" i="11" s="1"/>
  <c r="CA306" i="11" a="1"/>
  <c r="CA306" i="11" s="1"/>
  <c r="AZ792" i="11" a="1"/>
  <c r="AZ792" i="11" s="1"/>
  <c r="CA792" i="11" a="1"/>
  <c r="CA792" i="11" s="1"/>
  <c r="AZ52" i="11" a="1"/>
  <c r="AZ52" i="11" s="1"/>
  <c r="H16" i="12" s="1"/>
  <c r="CA298" i="11" a="1"/>
  <c r="CA298" i="11" s="1"/>
  <c r="AZ298" i="11" a="1"/>
  <c r="AZ298" i="11" s="1"/>
  <c r="AZ14" i="11" a="1"/>
  <c r="AZ14" i="11" s="1"/>
  <c r="H8" i="12" s="1"/>
  <c r="CA324" i="11" a="1"/>
  <c r="CA324" i="11" s="1"/>
  <c r="AZ324" i="11" a="1"/>
  <c r="AZ324" i="11" s="1"/>
  <c r="CA406" i="11" a="1"/>
  <c r="CA406" i="11" s="1"/>
  <c r="AZ406" i="11" a="1"/>
  <c r="AZ406" i="11" s="1"/>
  <c r="CA710" i="11" a="1"/>
  <c r="CA710" i="11" s="1"/>
  <c r="AZ710" i="11" a="1"/>
  <c r="AZ710" i="11" s="1"/>
  <c r="AZ453" i="11" a="1"/>
  <c r="AZ453" i="11" s="1"/>
  <c r="CA453" i="11" a="1"/>
  <c r="CA453" i="11" s="1"/>
  <c r="CA568" i="11" a="1"/>
  <c r="CA568" i="11" s="1"/>
  <c r="AZ568" i="11" a="1"/>
  <c r="AZ568" i="11" s="1"/>
  <c r="AZ269" i="11" a="1"/>
  <c r="AZ269" i="11" s="1"/>
  <c r="H35" i="12" s="1"/>
  <c r="AZ37" i="11" a="1"/>
  <c r="AZ37" i="11" s="1"/>
  <c r="CA37" i="11" a="1"/>
  <c r="CA37" i="11" s="1"/>
  <c r="CA130" i="11" a="1"/>
  <c r="CA130" i="11" s="1"/>
  <c r="AZ130" i="11" a="1"/>
  <c r="AZ130" i="11" s="1"/>
  <c r="CA403" i="11" a="1"/>
  <c r="CA403" i="11" s="1"/>
  <c r="AZ403" i="11" a="1"/>
  <c r="AZ403" i="11" s="1"/>
  <c r="AZ565" i="11" a="1"/>
  <c r="AZ565" i="11" s="1"/>
  <c r="CA565" i="11" a="1"/>
  <c r="CA565" i="11" s="1"/>
  <c r="CA755" i="11" a="1"/>
  <c r="CA755" i="11" s="1"/>
  <c r="AZ755" i="11" a="1"/>
  <c r="AZ755" i="11" s="1"/>
  <c r="AZ335" i="11" a="1"/>
  <c r="AZ335" i="11" s="1"/>
  <c r="CA335" i="11" a="1"/>
  <c r="CA335" i="11" s="1"/>
  <c r="AZ725" i="11" a="1"/>
  <c r="AZ725" i="11" s="1"/>
  <c r="CA725" i="11" a="1"/>
  <c r="CA725" i="11" s="1"/>
  <c r="CA573" i="11" a="1"/>
  <c r="CA573" i="11" s="1"/>
  <c r="AZ573" i="11" a="1"/>
  <c r="AZ573" i="11" s="1"/>
  <c r="CA356" i="11" a="1"/>
  <c r="CA356" i="11" s="1"/>
  <c r="AZ356" i="11" a="1"/>
  <c r="AZ356" i="11" s="1"/>
  <c r="CA849" i="11" a="1"/>
  <c r="CA849" i="11" s="1"/>
  <c r="AZ849" i="11" a="1"/>
  <c r="AZ849" i="11" s="1"/>
  <c r="AZ321" i="11" a="1"/>
  <c r="AZ321" i="11" s="1"/>
  <c r="CA321" i="11" a="1"/>
  <c r="CA321" i="11" s="1"/>
  <c r="AZ642" i="11" a="1"/>
  <c r="AZ642" i="11" s="1"/>
  <c r="CA642" i="11" a="1"/>
  <c r="CA642" i="11" s="1"/>
  <c r="AZ300" i="11" a="1"/>
  <c r="AZ300" i="11" s="1"/>
  <c r="CA300" i="11" a="1"/>
  <c r="CA300" i="11" s="1"/>
  <c r="CA794" i="11" a="1"/>
  <c r="CA794" i="11" s="1"/>
  <c r="AZ794" i="11" a="1"/>
  <c r="AZ794" i="11" s="1"/>
  <c r="AZ160" i="11" a="1"/>
  <c r="AZ160" i="11" s="1"/>
  <c r="CA160" i="11" a="1"/>
  <c r="CA160" i="11" s="1"/>
  <c r="AZ212" i="11" a="1"/>
  <c r="AZ212" i="11" s="1"/>
  <c r="H29" i="12" s="1"/>
  <c r="AZ704" i="11" a="1"/>
  <c r="AZ704" i="11" s="1"/>
  <c r="CA704" i="11" a="1"/>
  <c r="CA704" i="11" s="1"/>
  <c r="AZ123" i="11" a="1"/>
  <c r="AZ123" i="11" s="1"/>
  <c r="CA123" i="11" a="1"/>
  <c r="CA123" i="11" s="1"/>
  <c r="CA325" i="11" a="1"/>
  <c r="CA325" i="11" s="1"/>
  <c r="AZ325" i="11" a="1"/>
  <c r="AZ325" i="11" s="1"/>
  <c r="AZ304" i="11" a="1"/>
  <c r="AZ304" i="11" s="1"/>
  <c r="CA304" i="11" a="1"/>
  <c r="CA304" i="11" s="1"/>
  <c r="AZ775" i="11" a="1"/>
  <c r="AZ775" i="11" s="1"/>
  <c r="CA775" i="11" a="1"/>
  <c r="CA775" i="11" s="1"/>
  <c r="AZ274" i="11" a="1"/>
  <c r="AZ274" i="11" s="1"/>
  <c r="CA274" i="11" a="1"/>
  <c r="CA274" i="11" s="1"/>
  <c r="CA235" i="11" a="1"/>
  <c r="CA235" i="11" s="1"/>
  <c r="AZ235" i="11" a="1"/>
  <c r="AZ235" i="11" s="1"/>
  <c r="AZ633" i="11" a="1"/>
  <c r="AZ633" i="11" s="1"/>
  <c r="CA633" i="11" a="1"/>
  <c r="CA633" i="11" s="1"/>
  <c r="AZ785" i="11" a="1"/>
  <c r="AZ785" i="11" s="1"/>
  <c r="CA785" i="11" a="1"/>
  <c r="CA785" i="11" s="1"/>
  <c r="CA888" i="11" a="1"/>
  <c r="CA888" i="11" s="1"/>
  <c r="AZ888" i="11" a="1"/>
  <c r="AZ888" i="11" s="1"/>
  <c r="CA609" i="11" a="1"/>
  <c r="CA609" i="11" s="1"/>
  <c r="AZ609" i="11" a="1"/>
  <c r="AZ609" i="11" s="1"/>
  <c r="AZ502" i="11" a="1"/>
  <c r="AZ502" i="11" s="1"/>
  <c r="CA502" i="11" a="1"/>
  <c r="CA502" i="11" s="1"/>
  <c r="CA147" i="11" a="1"/>
  <c r="CA147" i="11" s="1"/>
  <c r="AZ147" i="11" a="1"/>
  <c r="AZ147" i="11" s="1"/>
  <c r="AZ523" i="11" a="1"/>
  <c r="AZ523" i="11" s="1"/>
  <c r="CA523" i="11" a="1"/>
  <c r="CA523" i="11" s="1"/>
  <c r="AZ12" i="11" a="1"/>
  <c r="AZ12" i="11" s="1"/>
  <c r="H6" i="12" s="1"/>
  <c r="CA151" i="11" a="1"/>
  <c r="CA151" i="11" s="1"/>
  <c r="AZ151" i="11" a="1"/>
  <c r="AZ151" i="11" s="1"/>
  <c r="CA135" i="11" a="1"/>
  <c r="CA135" i="11" s="1"/>
  <c r="AZ135" i="11" a="1"/>
  <c r="AZ135" i="11" s="1"/>
  <c r="AZ629" i="11" a="1"/>
  <c r="AZ629" i="11" s="1"/>
  <c r="CA629" i="11" a="1"/>
  <c r="CA629" i="11" s="1"/>
  <c r="AZ54" i="11" a="1"/>
  <c r="AZ54" i="11" s="1"/>
  <c r="H18" i="12" s="1"/>
  <c r="CA225" i="11" a="1"/>
  <c r="CA225" i="11" s="1"/>
  <c r="AZ225" i="11" a="1"/>
  <c r="AZ225" i="11" s="1"/>
  <c r="CA95" i="11" a="1"/>
  <c r="CA95" i="11" s="1"/>
  <c r="AZ95" i="11" a="1"/>
  <c r="AZ95" i="11" s="1"/>
  <c r="AZ41" i="11" a="1"/>
  <c r="AZ41" i="11" s="1"/>
  <c r="CA41" i="11" a="1"/>
  <c r="CA41" i="11" s="1"/>
  <c r="AZ158" i="11" a="1"/>
  <c r="AZ158" i="11" s="1"/>
  <c r="CA158" i="11" a="1"/>
  <c r="CA158" i="11" s="1"/>
  <c r="AZ673" i="11" a="1"/>
  <c r="AZ673" i="11" s="1"/>
  <c r="CA673" i="11" a="1"/>
  <c r="CA673" i="11" s="1"/>
  <c r="AZ452" i="11" a="1"/>
  <c r="AZ452" i="11" s="1"/>
  <c r="CA452" i="11" a="1"/>
  <c r="CA452" i="11" s="1"/>
  <c r="AZ596" i="11" a="1"/>
  <c r="AZ596" i="11" s="1"/>
  <c r="CA596" i="11" a="1"/>
  <c r="CA596" i="11" s="1"/>
  <c r="CA456" i="11" a="1"/>
  <c r="CA456" i="11" s="1"/>
  <c r="AZ456" i="11" a="1"/>
  <c r="AZ456" i="11" s="1"/>
  <c r="CA157" i="11" a="1"/>
  <c r="CA157" i="11" s="1"/>
  <c r="AZ157" i="11" a="1"/>
  <c r="AZ157" i="11" s="1"/>
  <c r="AZ317" i="11" a="1"/>
  <c r="AZ317" i="11" s="1"/>
  <c r="CA317" i="11" a="1"/>
  <c r="CA317" i="11" s="1"/>
  <c r="AZ604" i="11" a="1"/>
  <c r="AZ604" i="11" s="1"/>
  <c r="CA604" i="11" a="1"/>
  <c r="CA604" i="11" s="1"/>
  <c r="AZ113" i="11" a="1"/>
  <c r="AZ113" i="11" s="1"/>
  <c r="CA113" i="11" a="1"/>
  <c r="CA113" i="11" s="1"/>
  <c r="AZ773" i="11" a="1"/>
  <c r="AZ773" i="11" s="1"/>
  <c r="CA773" i="11" a="1"/>
  <c r="CA773" i="11" s="1"/>
  <c r="AZ433" i="11" a="1"/>
  <c r="AZ433" i="11" s="1"/>
  <c r="CA433" i="11" a="1"/>
  <c r="CA433" i="11" s="1"/>
  <c r="AZ340" i="11" a="1"/>
  <c r="AZ340" i="11" s="1"/>
  <c r="CA340" i="11" a="1"/>
  <c r="CA340" i="11" s="1"/>
  <c r="CA599" i="11" a="1"/>
  <c r="CA599" i="11" s="1"/>
  <c r="AZ599" i="11" a="1"/>
  <c r="AZ599" i="11" s="1"/>
  <c r="CA466" i="11" a="1"/>
  <c r="CA466" i="11" s="1"/>
  <c r="AZ466" i="11" a="1"/>
  <c r="AZ466" i="11" s="1"/>
  <c r="AZ637" i="11" a="1"/>
  <c r="AZ637" i="11" s="1"/>
  <c r="CA637" i="11" a="1"/>
  <c r="CA637" i="11" s="1"/>
  <c r="CA729" i="11" a="1"/>
  <c r="CA729" i="11" s="1"/>
  <c r="AZ729" i="11" a="1"/>
  <c r="AZ729" i="11" s="1"/>
  <c r="AZ107" i="11" a="1"/>
  <c r="AZ107" i="11" s="1"/>
  <c r="CA107" i="11" a="1"/>
  <c r="CA107" i="11" s="1"/>
  <c r="AZ348" i="11" a="1"/>
  <c r="AZ348" i="11" s="1"/>
  <c r="CA348" i="11" a="1"/>
  <c r="CA348" i="11" s="1"/>
  <c r="CA645" i="11" a="1"/>
  <c r="CA645" i="11" s="1"/>
  <c r="AZ645" i="11" a="1"/>
  <c r="AZ645" i="11" s="1"/>
  <c r="CA353" i="11" a="1"/>
  <c r="CA353" i="11" s="1"/>
  <c r="AZ353" i="11" a="1"/>
  <c r="AZ353" i="11" s="1"/>
  <c r="CA768" i="11" a="1"/>
  <c r="CA768" i="11" s="1"/>
  <c r="AZ768" i="11" a="1"/>
  <c r="AZ768" i="11" s="1"/>
  <c r="CA514" i="11" a="1"/>
  <c r="CA514" i="11" s="1"/>
  <c r="AZ514" i="11" a="1"/>
  <c r="AZ514" i="11" s="1"/>
  <c r="CA798" i="11" a="1"/>
  <c r="CA798" i="11" s="1"/>
  <c r="AZ798" i="11" a="1"/>
  <c r="AZ798" i="11" s="1"/>
  <c r="CA148" i="11" a="1"/>
  <c r="CA148" i="11" s="1"/>
  <c r="AZ148" i="11" a="1"/>
  <c r="AZ148" i="11" s="1"/>
  <c r="CA27" i="11" a="1"/>
  <c r="CA27" i="11" s="1"/>
  <c r="AZ27" i="11" a="1"/>
  <c r="AZ27" i="11" s="1"/>
  <c r="AZ420" i="11" a="1"/>
  <c r="AZ420" i="11" s="1"/>
  <c r="CA420" i="11" a="1"/>
  <c r="CA420" i="11" s="1"/>
  <c r="AZ795" i="11" a="1"/>
  <c r="AZ795" i="11" s="1"/>
  <c r="CA795" i="11" a="1"/>
  <c r="CA795" i="11" s="1"/>
  <c r="CA873" i="11" a="1"/>
  <c r="CA873" i="11" s="1"/>
  <c r="AZ873" i="11" a="1"/>
  <c r="AZ873" i="11" s="1"/>
  <c r="CA307" i="11" a="1"/>
  <c r="CA307" i="11" s="1"/>
  <c r="AZ307" i="11" a="1"/>
  <c r="AZ307" i="11" s="1"/>
  <c r="AZ748" i="11" a="1"/>
  <c r="AZ748" i="11" s="1"/>
  <c r="CA748" i="11" a="1"/>
  <c r="CA748" i="11" s="1"/>
  <c r="CA878" i="11" a="1"/>
  <c r="CA878" i="11" s="1"/>
  <c r="AZ878" i="11" a="1"/>
  <c r="AZ878" i="11" s="1"/>
  <c r="CA411" i="11" a="1"/>
  <c r="CA411" i="11" s="1"/>
  <c r="AZ411" i="11" a="1"/>
  <c r="AZ411" i="11" s="1"/>
  <c r="AZ803" i="11" a="1"/>
  <c r="AZ803" i="11" s="1"/>
  <c r="CA803" i="11" a="1"/>
  <c r="CA803" i="11" s="1"/>
  <c r="CA641" i="11" a="1"/>
  <c r="CA641" i="11" s="1"/>
  <c r="AZ641" i="11" a="1"/>
  <c r="AZ641" i="11" s="1"/>
  <c r="CA139" i="11" a="1"/>
  <c r="CA139" i="11" s="1"/>
  <c r="AZ139" i="11" a="1"/>
  <c r="AZ139" i="11" s="1"/>
  <c r="AZ58" i="11" a="1"/>
  <c r="AZ58" i="11" s="1"/>
  <c r="CA58" i="11" a="1"/>
  <c r="CA58" i="11" s="1"/>
  <c r="CA699" i="11" a="1"/>
  <c r="CA699" i="11" s="1"/>
  <c r="AZ699" i="11" a="1"/>
  <c r="AZ699" i="11" s="1"/>
  <c r="AZ126" i="11" a="1"/>
  <c r="AZ126" i="11" s="1"/>
  <c r="CA126" i="11" a="1"/>
  <c r="CA126" i="11" s="1"/>
  <c r="CA102" i="11" a="1"/>
  <c r="CA102" i="11" s="1"/>
  <c r="AZ102" i="11" a="1"/>
  <c r="AZ102" i="11" s="1"/>
  <c r="AZ777" i="11" a="1"/>
  <c r="AZ777" i="11" s="1"/>
  <c r="CA777" i="11" a="1"/>
  <c r="CA777" i="11" s="1"/>
  <c r="CA264" i="11" a="1"/>
  <c r="CA264" i="11" s="1"/>
  <c r="AZ264" i="11" a="1"/>
  <c r="AZ264" i="11" s="1"/>
  <c r="AZ638" i="11" a="1"/>
  <c r="AZ638" i="11" s="1"/>
  <c r="CA638" i="11" a="1"/>
  <c r="CA638" i="11" s="1"/>
  <c r="AZ379" i="11" a="1"/>
  <c r="AZ379" i="11" s="1"/>
  <c r="CA379" i="11" a="1"/>
  <c r="CA379" i="11" s="1"/>
  <c r="AZ200" i="11" a="1"/>
  <c r="AZ200" i="11" s="1"/>
  <c r="CA200" i="11" a="1"/>
  <c r="CA200" i="11" s="1"/>
  <c r="CA159" i="11" a="1"/>
  <c r="CA159" i="11" s="1"/>
  <c r="AZ159" i="11" a="1"/>
  <c r="AZ159" i="11" s="1"/>
  <c r="CA538" i="11" a="1"/>
  <c r="CA538" i="11" s="1"/>
  <c r="AZ538" i="11" a="1"/>
  <c r="AZ538" i="11" s="1"/>
  <c r="AZ850" i="11" a="1"/>
  <c r="AZ850" i="11" s="1"/>
  <c r="CA850" i="11" a="1"/>
  <c r="CA850" i="11" s="1"/>
  <c r="AZ308" i="11" a="1"/>
  <c r="AZ308" i="11" s="1"/>
  <c r="CA308" i="11" a="1"/>
  <c r="CA308" i="11" s="1"/>
  <c r="CA695" i="11" a="1"/>
  <c r="CA695" i="11" s="1"/>
  <c r="AZ695" i="11" a="1"/>
  <c r="AZ695" i="11" s="1"/>
  <c r="CA471" i="11" a="1"/>
  <c r="CA471" i="11" s="1"/>
  <c r="AZ471" i="11" a="1"/>
  <c r="AZ471" i="11" s="1"/>
  <c r="CA391" i="11" a="1"/>
  <c r="CA391" i="11" s="1"/>
  <c r="AZ391" i="11" a="1"/>
  <c r="AZ391" i="11" s="1"/>
  <c r="AZ185" i="11" a="1"/>
  <c r="AZ185" i="11" s="1"/>
  <c r="CA185" i="11" a="1"/>
  <c r="CA185" i="11" s="1"/>
  <c r="CA790" i="11" a="1"/>
  <c r="CA790" i="11" s="1"/>
  <c r="AZ790" i="11" a="1"/>
  <c r="AZ790" i="11" s="1"/>
  <c r="AZ539" i="11" a="1"/>
  <c r="AZ539" i="11" s="1"/>
  <c r="CA539" i="11" a="1"/>
  <c r="CA539" i="11" s="1"/>
  <c r="CA465" i="11" a="1"/>
  <c r="CA465" i="11" s="1"/>
  <c r="AZ465" i="11" a="1"/>
  <c r="AZ465" i="11" s="1"/>
  <c r="AZ404" i="11" a="1"/>
  <c r="AZ404" i="11" s="1"/>
  <c r="CA404" i="11" a="1"/>
  <c r="CA404" i="11" s="1"/>
  <c r="CA559" i="11" a="1"/>
  <c r="CA559" i="11" s="1"/>
  <c r="AZ559" i="11" a="1"/>
  <c r="AZ559" i="11" s="1"/>
  <c r="CA470" i="11" a="1"/>
  <c r="CA470" i="11" s="1"/>
  <c r="AZ470" i="11" a="1"/>
  <c r="AZ470" i="11" s="1"/>
  <c r="AZ804" i="11" a="1"/>
  <c r="AZ804" i="11" s="1"/>
  <c r="CA804" i="11" a="1"/>
  <c r="CA804" i="11" s="1"/>
  <c r="CA156" i="11" a="1"/>
  <c r="CA156" i="11" s="1"/>
  <c r="AZ156" i="11" a="1"/>
  <c r="AZ156" i="11" s="1"/>
  <c r="CA727" i="11" a="1"/>
  <c r="CA727" i="11" s="1"/>
  <c r="AZ727" i="11" a="1"/>
  <c r="AZ727" i="11" s="1"/>
  <c r="AZ656" i="11" a="1"/>
  <c r="AZ656" i="11" s="1"/>
  <c r="CA656" i="11" a="1"/>
  <c r="CA656" i="11" s="1"/>
  <c r="CA765" i="11" a="1"/>
  <c r="CA765" i="11" s="1"/>
  <c r="AZ765" i="11" a="1"/>
  <c r="AZ765" i="11" s="1"/>
  <c r="CA643" i="11" a="1"/>
  <c r="CA643" i="11" s="1"/>
  <c r="AZ643" i="11" a="1"/>
  <c r="AZ643" i="11" s="1"/>
  <c r="AZ430" i="11" a="1"/>
  <c r="AZ430" i="11" s="1"/>
  <c r="CA430" i="11" a="1"/>
  <c r="CA430" i="11" s="1"/>
  <c r="AZ805" i="11" a="1"/>
  <c r="AZ805" i="11" s="1"/>
  <c r="CA805" i="11" a="1"/>
  <c r="CA805" i="11" s="1"/>
  <c r="CA763" i="11" a="1"/>
  <c r="CA763" i="11" s="1"/>
  <c r="AZ763" i="11" a="1"/>
  <c r="AZ763" i="11" s="1"/>
  <c r="AZ460" i="11" a="1"/>
  <c r="AZ460" i="11" s="1"/>
  <c r="CA460" i="11" a="1"/>
  <c r="CA460" i="11" s="1"/>
  <c r="CA524" i="11" a="1"/>
  <c r="CA524" i="11" s="1"/>
  <c r="AZ524" i="11" a="1"/>
  <c r="AZ524" i="11" s="1"/>
  <c r="AZ258" i="11" a="1"/>
  <c r="AZ258" i="11" s="1"/>
  <c r="CA258" i="11" a="1"/>
  <c r="CA258" i="11" s="1"/>
  <c r="AZ244" i="11" a="1"/>
  <c r="AZ244" i="11" s="1"/>
  <c r="CA244" i="11" a="1"/>
  <c r="CA244" i="11" s="1"/>
  <c r="CA390" i="11" a="1"/>
  <c r="CA390" i="11" s="1"/>
  <c r="AZ390" i="11" a="1"/>
  <c r="AZ390" i="11" s="1"/>
  <c r="CA579" i="11" a="1"/>
  <c r="CA579" i="11" s="1"/>
  <c r="AZ579" i="11" a="1"/>
  <c r="AZ579" i="11" s="1"/>
  <c r="AZ626" i="11" a="1"/>
  <c r="AZ626" i="11" s="1"/>
  <c r="CA626" i="11" a="1"/>
  <c r="CA626" i="11" s="1"/>
  <c r="AZ495" i="11" a="1"/>
  <c r="AZ495" i="11" s="1"/>
  <c r="CA495" i="11" a="1"/>
  <c r="CA495" i="11" s="1"/>
  <c r="AZ88" i="11" a="1"/>
  <c r="AZ88" i="11" s="1"/>
  <c r="CA88" i="11" a="1"/>
  <c r="CA88" i="11" s="1"/>
  <c r="CA628" i="11" a="1"/>
  <c r="CA628" i="11" s="1"/>
  <c r="AZ628" i="11" a="1"/>
  <c r="AZ628" i="11" s="1"/>
  <c r="AZ709" i="11" a="1"/>
  <c r="AZ709" i="11" s="1"/>
  <c r="CA709" i="11" a="1"/>
  <c r="CA709" i="11" s="1"/>
  <c r="CA776" i="11" a="1"/>
  <c r="CA776" i="11" s="1"/>
  <c r="AZ776" i="11" a="1"/>
  <c r="AZ776" i="11" s="1"/>
  <c r="AZ349" i="11" a="1"/>
  <c r="AZ349" i="11" s="1"/>
  <c r="CA349" i="11" a="1"/>
  <c r="CA349" i="11" s="1"/>
  <c r="AZ210" i="11" a="1"/>
  <c r="AZ210" i="11" s="1"/>
  <c r="H27" i="12" s="1"/>
  <c r="CA644" i="11" a="1"/>
  <c r="CA644" i="11" s="1"/>
  <c r="AZ644" i="11" a="1"/>
  <c r="AZ644" i="11" s="1"/>
  <c r="AZ120" i="11" a="1"/>
  <c r="AZ120" i="11" s="1"/>
  <c r="CA120" i="11" a="1"/>
  <c r="CA120" i="11" s="1"/>
  <c r="CA134" i="11" a="1"/>
  <c r="CA134" i="11" s="1"/>
  <c r="AZ134" i="11" a="1"/>
  <c r="AZ134" i="11" s="1"/>
  <c r="CA714" i="11" a="1"/>
  <c r="CA714" i="11" s="1"/>
  <c r="AZ714" i="11" a="1"/>
  <c r="AZ714" i="11" s="1"/>
  <c r="AZ740" i="11" a="1"/>
  <c r="AZ740" i="11" s="1"/>
  <c r="CA740" i="11" a="1"/>
  <c r="CA740" i="11" s="1"/>
  <c r="AZ214" i="11" a="1"/>
  <c r="AZ214" i="11" s="1"/>
  <c r="H31" i="12" s="1"/>
  <c r="AZ548" i="11" a="1"/>
  <c r="AZ548" i="11" s="1"/>
  <c r="CA548" i="11" a="1"/>
  <c r="CA548" i="11" s="1"/>
  <c r="CA480" i="11" a="1"/>
  <c r="CA480" i="11" s="1"/>
  <c r="AZ480" i="11" a="1"/>
  <c r="AZ480" i="11" s="1"/>
  <c r="CA386" i="11" a="1"/>
  <c r="CA386" i="11" s="1"/>
  <c r="AZ386" i="11" a="1"/>
  <c r="AZ386" i="11" s="1"/>
  <c r="CA194" i="11" a="1"/>
  <c r="CA194" i="11" s="1"/>
  <c r="AZ194" i="11" a="1"/>
  <c r="AZ194" i="11" s="1"/>
  <c r="AZ508" i="11" a="1"/>
  <c r="AZ508" i="11" s="1"/>
  <c r="CA508" i="11" a="1"/>
  <c r="CA508" i="11" s="1"/>
  <c r="AZ293" i="11" a="1"/>
  <c r="AZ293" i="11" s="1"/>
  <c r="CA293" i="11" a="1"/>
  <c r="CA293" i="11" s="1"/>
  <c r="AZ175" i="11" a="1"/>
  <c r="AZ175" i="11" s="1"/>
  <c r="CA175" i="11" a="1"/>
  <c r="CA175" i="11" s="1"/>
  <c r="CA455" i="11" a="1"/>
  <c r="CA455" i="11" s="1"/>
  <c r="AZ455" i="11" a="1"/>
  <c r="AZ455" i="11" s="1"/>
  <c r="AZ283" i="11" a="1"/>
  <c r="AZ283" i="11" s="1"/>
  <c r="CA283" i="11" a="1"/>
  <c r="CA283" i="11" s="1"/>
  <c r="CA675" i="11" a="1"/>
  <c r="CA675" i="11" s="1"/>
  <c r="AZ675" i="11" a="1"/>
  <c r="AZ675" i="11" s="1"/>
  <c r="AZ766" i="11" a="1"/>
  <c r="AZ766" i="11" s="1"/>
  <c r="CA766" i="11" a="1"/>
  <c r="CA766" i="11" s="1"/>
  <c r="CA865" i="11" a="1"/>
  <c r="CA865" i="11" s="1"/>
  <c r="AZ865" i="11" a="1"/>
  <c r="AZ865" i="11" s="1"/>
  <c r="AZ886" i="11" a="1"/>
  <c r="AZ886" i="11" s="1"/>
  <c r="CA886" i="11" a="1"/>
  <c r="CA886" i="11" s="1"/>
  <c r="DM11" i="11"/>
  <c r="J25" i="8" s="1"/>
  <c r="G6" i="12"/>
  <c r="CA719" i="11" a="1"/>
  <c r="CA719" i="11" s="1"/>
  <c r="AZ719" i="11" a="1"/>
  <c r="AZ719" i="11" s="1"/>
  <c r="CA360" i="11" a="1"/>
  <c r="CA360" i="11" s="1"/>
  <c r="AZ360" i="11" a="1"/>
  <c r="AZ360" i="11" s="1"/>
  <c r="AZ48" i="11" a="1"/>
  <c r="AZ48" i="11" s="1"/>
  <c r="H13" i="12" s="1"/>
  <c r="AZ431" i="11" a="1"/>
  <c r="AZ431" i="11" s="1"/>
  <c r="CA431" i="11" a="1"/>
  <c r="CA431" i="11" s="1"/>
  <c r="CA848" i="11" a="1"/>
  <c r="CA848" i="11" s="1"/>
  <c r="AZ848" i="11" a="1"/>
  <c r="AZ848" i="11" s="1"/>
  <c r="CA243" i="11" a="1"/>
  <c r="CA243" i="11" s="1"/>
  <c r="AZ243" i="11" a="1"/>
  <c r="AZ243" i="11" s="1"/>
  <c r="CA706" i="11" a="1"/>
  <c r="CA706" i="11" s="1"/>
  <c r="AZ706" i="11" a="1"/>
  <c r="AZ706" i="11" s="1"/>
  <c r="AZ532" i="11" a="1"/>
  <c r="AZ532" i="11" s="1"/>
  <c r="CA532" i="11" a="1"/>
  <c r="CA532" i="11" s="1"/>
  <c r="AZ322" i="11" a="1"/>
  <c r="AZ322" i="11" s="1"/>
  <c r="CA322" i="11" a="1"/>
  <c r="CA322" i="11" s="1"/>
  <c r="AZ140" i="11" a="1"/>
  <c r="AZ140" i="11" s="1"/>
  <c r="CA140" i="11" a="1"/>
  <c r="CA140" i="11" s="1"/>
  <c r="AZ575" i="11" a="1"/>
  <c r="AZ575" i="11" s="1"/>
  <c r="CA575" i="11" a="1"/>
  <c r="CA575" i="11" s="1"/>
  <c r="AZ242" i="11" a="1"/>
  <c r="AZ242" i="11" s="1"/>
  <c r="CA242" i="11" a="1"/>
  <c r="CA242" i="11" s="1"/>
  <c r="CA778" i="11" a="1"/>
  <c r="CA778" i="11" s="1"/>
  <c r="AZ778" i="11" a="1"/>
  <c r="AZ778" i="11" s="1"/>
  <c r="AZ422" i="11" a="1"/>
  <c r="AZ422" i="11" s="1"/>
  <c r="CA422" i="11" a="1"/>
  <c r="CA422" i="11" s="1"/>
  <c r="CA121" i="11" a="1"/>
  <c r="CA121" i="11" s="1"/>
  <c r="AZ121" i="11" a="1"/>
  <c r="AZ121" i="11" s="1"/>
  <c r="CA737" i="11" a="1"/>
  <c r="CA737" i="11" s="1"/>
  <c r="AZ737" i="11" a="1"/>
  <c r="AZ737" i="11" s="1"/>
  <c r="AZ380" i="11" a="1"/>
  <c r="AZ380" i="11" s="1"/>
  <c r="CA380" i="11" a="1"/>
  <c r="CA380" i="11" s="1"/>
  <c r="AZ446" i="11" a="1"/>
  <c r="AZ446" i="11" s="1"/>
  <c r="CA446" i="11" a="1"/>
  <c r="CA446" i="11" s="1"/>
  <c r="AZ246" i="11" a="1"/>
  <c r="AZ246" i="11" s="1"/>
  <c r="CA246" i="11" a="1"/>
  <c r="CA246" i="11" s="1"/>
  <c r="AZ342" i="11" a="1"/>
  <c r="AZ342" i="11" s="1"/>
  <c r="CA342" i="11" a="1"/>
  <c r="CA342" i="11" s="1"/>
  <c r="CA736" i="11" a="1"/>
  <c r="CA736" i="11" s="1"/>
  <c r="AZ736" i="11" a="1"/>
  <c r="AZ736" i="11" s="1"/>
  <c r="CA150" i="11" a="1"/>
  <c r="CA150" i="11" s="1"/>
  <c r="AZ150" i="11" a="1"/>
  <c r="AZ150" i="11" s="1"/>
  <c r="CA485" i="11" a="1"/>
  <c r="CA485" i="11" s="1"/>
  <c r="AZ485" i="11" a="1"/>
  <c r="AZ485" i="11" s="1"/>
  <c r="CA739" i="11" a="1"/>
  <c r="CA739" i="11" s="1"/>
  <c r="AZ739" i="11" a="1"/>
  <c r="AZ739" i="11" s="1"/>
  <c r="AZ188" i="11" a="1"/>
  <c r="AZ188" i="11" s="1"/>
  <c r="CA188" i="11" a="1"/>
  <c r="CA188" i="11" s="1"/>
  <c r="AZ413" i="11" a="1"/>
  <c r="AZ413" i="11" s="1"/>
  <c r="CA413" i="11" a="1"/>
  <c r="CA413" i="11" s="1"/>
  <c r="AZ84" i="11" a="1"/>
  <c r="AZ84" i="11" s="1"/>
  <c r="CA84" i="11" a="1"/>
  <c r="CA84" i="11" s="1"/>
  <c r="CA500" i="11" a="1"/>
  <c r="CA500" i="11" s="1"/>
  <c r="AZ500" i="11" a="1"/>
  <c r="AZ500" i="11" s="1"/>
  <c r="CA381" i="11" a="1"/>
  <c r="CA381" i="11" s="1"/>
  <c r="AZ381" i="11" a="1"/>
  <c r="AZ381" i="11" s="1"/>
  <c r="CA517" i="11" a="1"/>
  <c r="CA517" i="11" s="1"/>
  <c r="AZ517" i="11" a="1"/>
  <c r="AZ517" i="11" s="1"/>
  <c r="AZ19" i="11" a="1"/>
  <c r="AZ19" i="11" s="1"/>
  <c r="CA19" i="11" a="1"/>
  <c r="CA19" i="11" s="1"/>
  <c r="CA439" i="11" a="1"/>
  <c r="CA439" i="11" s="1"/>
  <c r="AZ439" i="11" a="1"/>
  <c r="AZ439" i="11" s="1"/>
  <c r="CA346" i="11" a="1"/>
  <c r="CA346" i="11" s="1"/>
  <c r="AZ346" i="11" a="1"/>
  <c r="AZ346" i="11" s="1"/>
  <c r="AZ167" i="11" a="1"/>
  <c r="AZ167" i="11" s="1"/>
  <c r="CA167" i="11" a="1"/>
  <c r="CA167" i="11" s="1"/>
  <c r="AZ301" i="11" a="1"/>
  <c r="AZ301" i="11" s="1"/>
  <c r="CA301" i="11" a="1"/>
  <c r="CA301" i="11" s="1"/>
  <c r="AZ475" i="11" a="1"/>
  <c r="AZ475" i="11" s="1"/>
  <c r="CA475" i="11" a="1"/>
  <c r="CA475" i="11" s="1"/>
  <c r="CA529" i="11" a="1"/>
  <c r="CA529" i="11" s="1"/>
  <c r="AZ529" i="11" a="1"/>
  <c r="AZ529" i="11" s="1"/>
  <c r="CA202" i="11" a="1"/>
  <c r="CA202" i="11" s="1"/>
  <c r="AZ202" i="11" a="1"/>
  <c r="AZ202" i="11" s="1"/>
  <c r="CA771" i="11" a="1"/>
  <c r="CA771" i="11" s="1"/>
  <c r="AZ771" i="11" a="1"/>
  <c r="AZ771" i="11" s="1"/>
  <c r="CA61" i="11" a="1"/>
  <c r="CA61" i="11" s="1"/>
  <c r="AZ61" i="11" a="1"/>
  <c r="AZ61" i="11" s="1"/>
  <c r="AZ585" i="11" a="1"/>
  <c r="AZ585" i="11" s="1"/>
  <c r="CA585" i="11" a="1"/>
  <c r="CA585" i="11" s="1"/>
  <c r="CA275" i="11" a="1"/>
  <c r="CA275" i="11" s="1"/>
  <c r="AZ275" i="11" a="1"/>
  <c r="AZ275" i="11" s="1"/>
  <c r="CA632" i="11" a="1"/>
  <c r="CA632" i="11" s="1"/>
  <c r="AZ632" i="11" a="1"/>
  <c r="AZ632" i="11" s="1"/>
  <c r="AZ145" i="11" a="1"/>
  <c r="AZ145" i="11" s="1"/>
  <c r="CA145" i="11" a="1"/>
  <c r="CA145" i="11" s="1"/>
  <c r="AZ722" i="11" a="1"/>
  <c r="AZ722" i="11" s="1"/>
  <c r="CA722" i="11" a="1"/>
  <c r="CA722" i="11" s="1"/>
  <c r="CA733" i="11" a="1"/>
  <c r="CA733" i="11" s="1"/>
  <c r="AZ733" i="11" a="1"/>
  <c r="AZ733" i="11" s="1"/>
  <c r="CA691" i="11" a="1"/>
  <c r="CA691" i="11" s="1"/>
  <c r="AZ691" i="11" a="1"/>
  <c r="AZ691" i="11" s="1"/>
  <c r="CA203" i="11" a="1"/>
  <c r="CA203" i="11" s="1"/>
  <c r="AZ203" i="11" a="1"/>
  <c r="AZ203" i="11" s="1"/>
  <c r="CA315" i="11" a="1"/>
  <c r="CA315" i="11" s="1"/>
  <c r="AZ315" i="11" a="1"/>
  <c r="AZ315" i="11" s="1"/>
  <c r="CA624" i="11" a="1"/>
  <c r="CA624" i="11" s="1"/>
  <c r="AZ624" i="11" a="1"/>
  <c r="AZ624" i="11" s="1"/>
  <c r="AZ24" i="11" a="1"/>
  <c r="AZ24" i="11" s="1"/>
  <c r="CA24" i="11" a="1"/>
  <c r="CA24" i="11" s="1"/>
  <c r="AZ660" i="11" a="1"/>
  <c r="AZ660" i="11" s="1"/>
  <c r="CA660" i="11" a="1"/>
  <c r="CA660" i="11" s="1"/>
  <c r="CA793" i="11" a="1"/>
  <c r="CA793" i="11" s="1"/>
  <c r="AZ793" i="11" a="1"/>
  <c r="AZ793" i="11" s="1"/>
  <c r="AZ712" i="11" a="1"/>
  <c r="AZ712" i="11" s="1"/>
  <c r="CA712" i="11" a="1"/>
  <c r="CA712" i="11" s="1"/>
  <c r="CA299" i="11" a="1"/>
  <c r="CA299" i="11" s="1"/>
  <c r="AZ299" i="11" a="1"/>
  <c r="AZ299" i="11" s="1"/>
  <c r="AZ240" i="11" a="1"/>
  <c r="AZ240" i="11" s="1"/>
  <c r="CA240" i="11" a="1"/>
  <c r="CA240" i="11" s="1"/>
  <c r="CA419" i="11" a="1"/>
  <c r="CA419" i="11" s="1"/>
  <c r="AZ419" i="11" a="1"/>
  <c r="AZ419" i="11" s="1"/>
  <c r="AZ717" i="11" a="1"/>
  <c r="AZ717" i="11" s="1"/>
  <c r="CA717" i="11" a="1"/>
  <c r="CA717" i="11" s="1"/>
  <c r="CA860" i="11" a="1"/>
  <c r="CA860" i="11" s="1"/>
  <c r="AZ860" i="11" a="1"/>
  <c r="AZ860" i="11" s="1"/>
  <c r="AZ213" i="11" a="1"/>
  <c r="AZ213" i="11" s="1"/>
  <c r="H30" i="12" s="1"/>
  <c r="AZ164" i="11" a="1"/>
  <c r="AZ164" i="11" s="1"/>
  <c r="CA164" i="11" a="1"/>
  <c r="CA164" i="11" s="1"/>
  <c r="AZ270" i="11" a="1"/>
  <c r="AZ270" i="11" s="1"/>
  <c r="H36" i="12" s="1"/>
  <c r="AZ486" i="11" a="1"/>
  <c r="AZ486" i="11" s="1"/>
  <c r="CA486" i="11" a="1"/>
  <c r="CA486" i="11" s="1"/>
  <c r="CA74" i="11" a="1"/>
  <c r="CA74" i="11" s="1"/>
  <c r="AZ74" i="11" a="1"/>
  <c r="AZ74" i="11" s="1"/>
  <c r="AZ127" i="11" a="1"/>
  <c r="AZ127" i="11" s="1"/>
  <c r="CA127" i="11" a="1"/>
  <c r="CA127" i="11" s="1"/>
  <c r="CA277" i="11" a="1"/>
  <c r="CA277" i="11" s="1"/>
  <c r="AZ277" i="11" a="1"/>
  <c r="AZ277" i="11" s="1"/>
  <c r="CA428" i="11" a="1"/>
  <c r="CA428" i="11" s="1"/>
  <c r="AZ428" i="11" a="1"/>
  <c r="AZ428" i="11" s="1"/>
  <c r="CA330" i="11" a="1"/>
  <c r="CA330" i="11" s="1"/>
  <c r="AZ330" i="11" a="1"/>
  <c r="AZ330" i="11" s="1"/>
  <c r="CA634" i="11" a="1"/>
  <c r="CA634" i="11" s="1"/>
  <c r="AZ634" i="11" a="1"/>
  <c r="AZ634" i="11" s="1"/>
  <c r="CA260" i="11" a="1"/>
  <c r="CA260" i="11" s="1"/>
  <c r="AZ260" i="11" a="1"/>
  <c r="AZ260" i="11" s="1"/>
  <c r="CA738" i="11" a="1"/>
  <c r="CA738" i="11" s="1"/>
  <c r="AZ738" i="11" a="1"/>
  <c r="AZ738" i="11" s="1"/>
  <c r="CA852" i="11" a="1"/>
  <c r="CA852" i="11" s="1"/>
  <c r="AZ852" i="11" a="1"/>
  <c r="AZ852" i="11" s="1"/>
  <c r="CA694" i="11" a="1"/>
  <c r="CA694" i="11" s="1"/>
  <c r="AZ694" i="11" a="1"/>
  <c r="AZ694" i="11" s="1"/>
  <c r="CA756" i="11" a="1"/>
  <c r="CA756" i="11" s="1"/>
  <c r="AZ756" i="11" a="1"/>
  <c r="AZ756" i="11" s="1"/>
  <c r="CA784" i="11" a="1"/>
  <c r="CA784" i="11" s="1"/>
  <c r="AZ784" i="11" a="1"/>
  <c r="AZ784" i="11" s="1"/>
  <c r="CA594" i="11" a="1"/>
  <c r="CA594" i="11" s="1"/>
  <c r="AZ594" i="11" a="1"/>
  <c r="AZ594" i="11" s="1"/>
  <c r="CA387" i="11" a="1"/>
  <c r="CA387" i="11" s="1"/>
  <c r="AZ387" i="11" a="1"/>
  <c r="AZ387" i="11" s="1"/>
  <c r="AZ808" i="11" a="1"/>
  <c r="AZ808" i="11" s="1"/>
  <c r="CA808" i="11" a="1"/>
  <c r="CA808" i="11" s="1"/>
  <c r="AZ178" i="11" a="1"/>
  <c r="AZ178" i="11" s="1"/>
  <c r="CA178" i="11" a="1"/>
  <c r="CA178" i="11" s="1"/>
  <c r="CA583" i="11" a="1"/>
  <c r="CA583" i="11" s="1"/>
  <c r="AZ583" i="11" a="1"/>
  <c r="AZ583" i="11" s="1"/>
  <c r="CA831" i="11" a="1"/>
  <c r="CA831" i="11" s="1"/>
  <c r="AZ831" i="11" a="1"/>
  <c r="AZ831" i="11" s="1"/>
  <c r="CA764" i="11" a="1"/>
  <c r="CA764" i="11" s="1"/>
  <c r="AZ764" i="11" a="1"/>
  <c r="AZ764" i="11" s="1"/>
  <c r="CA30" i="11" a="1"/>
  <c r="CA30" i="11" s="1"/>
  <c r="AZ30" i="11" a="1"/>
  <c r="AZ30" i="11" s="1"/>
  <c r="CA329" i="11" a="1"/>
  <c r="CA329" i="11" s="1"/>
  <c r="AZ329" i="11" a="1"/>
  <c r="AZ329" i="11" s="1"/>
  <c r="CA168" i="11" a="1"/>
  <c r="CA168" i="11" s="1"/>
  <c r="AZ168" i="11" a="1"/>
  <c r="AZ168" i="11" s="1"/>
  <c r="CA620" i="11" a="1"/>
  <c r="CA620" i="11" s="1"/>
  <c r="AZ620" i="11" a="1"/>
  <c r="AZ620" i="11" s="1"/>
  <c r="CA650" i="11" a="1"/>
  <c r="CA650" i="11" s="1"/>
  <c r="AZ650" i="11" a="1"/>
  <c r="AZ650" i="11" s="1"/>
  <c r="CA501" i="11" a="1"/>
  <c r="CA501" i="11" s="1"/>
  <c r="AZ501" i="11" a="1"/>
  <c r="AZ501" i="11" s="1"/>
  <c r="CA351" i="11" a="1"/>
  <c r="CA351" i="11" s="1"/>
  <c r="AZ351" i="11" a="1"/>
  <c r="AZ351" i="11" s="1"/>
  <c r="CA802" i="11" a="1"/>
  <c r="CA802" i="11" s="1"/>
  <c r="AZ802" i="11" a="1"/>
  <c r="AZ802" i="11" s="1"/>
  <c r="CA505" i="11" a="1"/>
  <c r="CA505" i="11" s="1"/>
  <c r="AZ505" i="11" a="1"/>
  <c r="AZ505" i="11" s="1"/>
  <c r="AZ534" i="11" a="1"/>
  <c r="AZ534" i="11" s="1"/>
  <c r="CA534" i="11" a="1"/>
  <c r="CA534" i="11" s="1"/>
  <c r="AZ153" i="11" a="1"/>
  <c r="AZ153" i="11" s="1"/>
  <c r="CA153" i="11" a="1"/>
  <c r="CA153" i="11" s="1"/>
  <c r="AZ234" i="11" a="1"/>
  <c r="AZ234" i="11" s="1"/>
  <c r="CA234" i="11" a="1"/>
  <c r="CA234" i="11" s="1"/>
  <c r="AZ664" i="11" a="1"/>
  <c r="AZ664" i="11" s="1"/>
  <c r="CA664" i="11" a="1"/>
  <c r="CA664" i="11" s="1"/>
  <c r="CA424" i="11" a="1"/>
  <c r="CA424" i="11" s="1"/>
  <c r="AZ424" i="11" a="1"/>
  <c r="AZ424" i="11" s="1"/>
  <c r="CA716" i="11" a="1"/>
  <c r="CA716" i="11" s="1"/>
  <c r="AZ716" i="11" a="1"/>
  <c r="AZ716" i="11" s="1"/>
  <c r="AZ182" i="11" a="1"/>
  <c r="AZ182" i="11" s="1"/>
  <c r="CA182" i="11" a="1"/>
  <c r="CA182" i="11" s="1"/>
  <c r="AZ791" i="11" a="1"/>
  <c r="AZ791" i="11" s="1"/>
  <c r="CA791" i="11" a="1"/>
  <c r="CA791" i="11" s="1"/>
  <c r="AZ245" i="11" a="1"/>
  <c r="AZ245" i="11" s="1"/>
  <c r="CA245" i="11" a="1"/>
  <c r="CA245" i="11" s="1"/>
  <c r="AZ467" i="11" a="1"/>
  <c r="AZ467" i="11" s="1"/>
  <c r="CA467" i="11" a="1"/>
  <c r="CA467" i="11" s="1"/>
  <c r="AZ374" i="11" a="1"/>
  <c r="AZ374" i="11" s="1"/>
  <c r="CA374" i="11" a="1"/>
  <c r="CA374" i="11" s="1"/>
  <c r="AZ472" i="11" a="1"/>
  <c r="AZ472" i="11" s="1"/>
  <c r="CA472" i="11" a="1"/>
  <c r="CA472" i="11" s="1"/>
  <c r="AZ506" i="11" a="1"/>
  <c r="AZ506" i="11" s="1"/>
  <c r="CA506" i="11" a="1"/>
  <c r="CA506" i="11" s="1"/>
  <c r="AZ877" i="11" a="1"/>
  <c r="AZ877" i="11" s="1"/>
  <c r="CA877" i="11" a="1"/>
  <c r="CA877" i="11" s="1"/>
  <c r="AZ551" i="11" a="1"/>
  <c r="AZ551" i="11" s="1"/>
  <c r="CA551" i="11" a="1"/>
  <c r="CA551" i="11" s="1"/>
  <c r="CA230" i="11" a="1"/>
  <c r="CA230" i="11" s="1"/>
  <c r="AZ230" i="11" a="1"/>
  <c r="AZ230" i="11" s="1"/>
  <c r="AZ49" i="11" a="1"/>
  <c r="AZ49" i="11" s="1"/>
  <c r="H14" i="12" s="1"/>
  <c r="AZ99" i="11" a="1"/>
  <c r="AZ99" i="11" s="1"/>
  <c r="CA99" i="11" a="1"/>
  <c r="CA99" i="11" s="1"/>
  <c r="AZ781" i="11" a="1"/>
  <c r="AZ781" i="11" s="1"/>
  <c r="CA781" i="11" a="1"/>
  <c r="CA781" i="11" s="1"/>
  <c r="CA192" i="11" a="1"/>
  <c r="CA192" i="11" s="1"/>
  <c r="AZ192" i="11" a="1"/>
  <c r="AZ192" i="11" s="1"/>
  <c r="CA774" i="11" a="1"/>
  <c r="CA774" i="11" s="1"/>
  <c r="AZ774" i="11" a="1"/>
  <c r="AZ774" i="11" s="1"/>
  <c r="AZ832" i="11" a="1"/>
  <c r="AZ832" i="11" s="1"/>
  <c r="CA832" i="11" a="1"/>
  <c r="CA832" i="11" s="1"/>
  <c r="AZ566" i="11" a="1"/>
  <c r="AZ566" i="11" s="1"/>
  <c r="CA566" i="11" a="1"/>
  <c r="CA566" i="11" s="1"/>
  <c r="AZ118" i="11" a="1"/>
  <c r="AZ118" i="11" s="1"/>
  <c r="CA118" i="11" a="1"/>
  <c r="CA118" i="11" s="1"/>
  <c r="AZ71" i="11" a="1"/>
  <c r="AZ71" i="11" s="1"/>
  <c r="CA71" i="11" a="1"/>
  <c r="CA71" i="11" s="1"/>
  <c r="CA152" i="11" a="1"/>
  <c r="CA152" i="11" s="1"/>
  <c r="AZ152" i="11" a="1"/>
  <c r="AZ152" i="11" s="1"/>
  <c r="CA693" i="11" a="1"/>
  <c r="CA693" i="11" s="1"/>
  <c r="AZ693" i="11" a="1"/>
  <c r="AZ693" i="11" s="1"/>
  <c r="AZ429" i="11" a="1"/>
  <c r="AZ429" i="11" s="1"/>
  <c r="CA429" i="11" a="1"/>
  <c r="CA429" i="11" s="1"/>
  <c r="CA845" i="11" a="1"/>
  <c r="CA845" i="11" s="1"/>
  <c r="AZ845" i="11" a="1"/>
  <c r="AZ845" i="11" s="1"/>
  <c r="AZ382" i="11" a="1"/>
  <c r="AZ382" i="11" s="1"/>
  <c r="CA382" i="11" a="1"/>
  <c r="CA382" i="11" s="1"/>
  <c r="CA591" i="11" a="1"/>
  <c r="CA591" i="11" s="1"/>
  <c r="AZ591" i="11" a="1"/>
  <c r="AZ591" i="11" s="1"/>
  <c r="AZ46" i="11" a="1"/>
  <c r="AZ46" i="11" s="1"/>
  <c r="H11" i="12" s="1"/>
  <c r="CA256" i="11" a="1"/>
  <c r="CA256" i="11" s="1"/>
  <c r="AZ256" i="11" a="1"/>
  <c r="AZ256" i="11" s="1"/>
  <c r="CA86" i="11" a="1"/>
  <c r="CA86" i="11" s="1"/>
  <c r="AZ86" i="11" a="1"/>
  <c r="AZ86" i="11" s="1"/>
  <c r="AZ584" i="11" a="1"/>
  <c r="AZ584" i="11" s="1"/>
  <c r="CA584" i="11" a="1"/>
  <c r="CA584" i="11" s="1"/>
  <c r="CA621" i="11" a="1"/>
  <c r="CA621" i="11" s="1"/>
  <c r="AZ621" i="11" a="1"/>
  <c r="AZ621" i="11" s="1"/>
  <c r="CA862" i="11" a="1"/>
  <c r="CA862" i="11" s="1"/>
  <c r="AZ862" i="11" a="1"/>
  <c r="AZ862" i="11" s="1"/>
  <c r="CA316" i="11" a="1"/>
  <c r="CA316" i="11" s="1"/>
  <c r="AZ316" i="11" a="1"/>
  <c r="AZ316" i="11" s="1"/>
  <c r="AZ173" i="11" a="1"/>
  <c r="AZ173" i="11" s="1"/>
  <c r="CA173" i="11" a="1"/>
  <c r="CA173" i="11" s="1"/>
  <c r="AZ174" i="11" a="1"/>
  <c r="AZ174" i="11" s="1"/>
  <c r="CA174" i="11" a="1"/>
  <c r="CA174" i="11" s="1"/>
  <c r="AZ236" i="11" a="1"/>
  <c r="AZ236" i="11" s="1"/>
  <c r="CA236" i="11" a="1"/>
  <c r="CA236" i="11" s="1"/>
  <c r="AZ670" i="11" a="1"/>
  <c r="AZ670" i="11" s="1"/>
  <c r="CA670" i="11" a="1"/>
  <c r="CA670" i="11" s="1"/>
  <c r="AZ265" i="11" a="1"/>
  <c r="AZ265" i="11" s="1"/>
  <c r="CA265" i="11" a="1"/>
  <c r="CA265" i="11" s="1"/>
  <c r="CA187" i="11" a="1"/>
  <c r="CA187" i="11" s="1"/>
  <c r="AZ187" i="11" a="1"/>
  <c r="AZ187" i="11" s="1"/>
  <c r="CA550" i="11" a="1"/>
  <c r="CA550" i="11" s="1"/>
  <c r="AZ550" i="11" a="1"/>
  <c r="AZ550" i="11" s="1"/>
  <c r="AZ445" i="11" a="1"/>
  <c r="AZ445" i="11" s="1"/>
  <c r="CA445" i="11" a="1"/>
  <c r="CA445" i="11" s="1"/>
  <c r="CA344" i="11" a="1"/>
  <c r="CA344" i="11" s="1"/>
  <c r="AZ344" i="11" a="1"/>
  <c r="AZ344" i="11" s="1"/>
  <c r="AZ769" i="11" a="1"/>
  <c r="AZ769" i="11" s="1"/>
  <c r="CA769" i="11" a="1"/>
  <c r="CA769" i="11" s="1"/>
  <c r="AZ511" i="11" a="1"/>
  <c r="AZ511" i="11" s="1"/>
  <c r="CA511" i="11" a="1"/>
  <c r="CA511" i="11" s="1"/>
  <c r="CA856" i="11" a="1"/>
  <c r="CA856" i="11" s="1"/>
  <c r="AZ856" i="11" a="1"/>
  <c r="AZ856" i="11" s="1"/>
  <c r="AZ282" i="11" a="1"/>
  <c r="AZ282" i="11" s="1"/>
  <c r="CA282" i="11" a="1"/>
  <c r="CA282" i="11" s="1"/>
  <c r="AZ205" i="11" a="1"/>
  <c r="AZ205" i="11" s="1"/>
  <c r="CA205" i="11" a="1"/>
  <c r="CA205" i="11" s="1"/>
  <c r="AZ122" i="11" a="1"/>
  <c r="AZ122" i="11" s="1"/>
  <c r="CA122" i="11" a="1"/>
  <c r="CA122" i="11" s="1"/>
  <c r="AZ646" i="11" a="1"/>
  <c r="AZ646" i="11" s="1"/>
  <c r="CA646" i="11" a="1"/>
  <c r="CA646" i="11" s="1"/>
  <c r="DM12" i="11"/>
  <c r="J26" i="8" s="1"/>
  <c r="G7" i="12"/>
  <c r="AZ45" i="11" a="1"/>
  <c r="AZ45" i="11" s="1"/>
  <c r="H10" i="12" s="1"/>
  <c r="AZ833" i="11" a="1"/>
  <c r="AZ833" i="11" s="1"/>
  <c r="CA833" i="11" a="1"/>
  <c r="CA833" i="11" s="1"/>
  <c r="CA447" i="11" a="1"/>
  <c r="CA447" i="11" s="1"/>
  <c r="AZ447" i="11" a="1"/>
  <c r="AZ447" i="11" s="1"/>
  <c r="CA232" i="11" a="1"/>
  <c r="CA232" i="11" s="1"/>
  <c r="AZ232" i="11" a="1"/>
  <c r="AZ232" i="11" s="1"/>
  <c r="CA427" i="11" a="1"/>
  <c r="CA427" i="11" s="1"/>
  <c r="AZ427" i="11" a="1"/>
  <c r="AZ427" i="11" s="1"/>
  <c r="CA767" i="11" a="1"/>
  <c r="CA767" i="11" s="1"/>
  <c r="AZ767" i="11" a="1"/>
  <c r="AZ767" i="11" s="1"/>
  <c r="AZ237" i="11" a="1"/>
  <c r="AZ237" i="11" s="1"/>
  <c r="CA237" i="11" a="1"/>
  <c r="CA237" i="11" s="1"/>
  <c r="CA468" i="11" a="1"/>
  <c r="CA468" i="11" s="1"/>
  <c r="AZ468" i="11" a="1"/>
  <c r="AZ468" i="11" s="1"/>
  <c r="CA882" i="11" a="1"/>
  <c r="CA882" i="11" s="1"/>
  <c r="AZ882" i="11" a="1"/>
  <c r="AZ882" i="11" s="1"/>
  <c r="AZ133" i="11" a="1"/>
  <c r="AZ133" i="11" s="1"/>
  <c r="CA133" i="11" a="1"/>
  <c r="CA133" i="11" s="1"/>
  <c r="AZ68" i="11" a="1"/>
  <c r="AZ68" i="11" s="1"/>
  <c r="H25" i="12" s="1"/>
  <c r="CA272" i="11" a="1"/>
  <c r="CA272" i="11" s="1"/>
  <c r="AZ272" i="11" a="1"/>
  <c r="AZ272" i="11" s="1"/>
  <c r="AZ463" i="11" a="1"/>
  <c r="AZ463" i="11" s="1"/>
  <c r="CA463" i="11" a="1"/>
  <c r="CA463" i="11" s="1"/>
  <c r="AZ652" i="11" a="1"/>
  <c r="AZ652" i="11" s="1"/>
  <c r="CA652" i="11" a="1"/>
  <c r="CA652" i="11" s="1"/>
  <c r="CA435" i="11" a="1"/>
  <c r="CA435" i="11" s="1"/>
  <c r="AZ435" i="11" a="1"/>
  <c r="AZ435" i="11" s="1"/>
  <c r="AZ749" i="11" a="1"/>
  <c r="AZ749" i="11" s="1"/>
  <c r="CA749" i="11" a="1"/>
  <c r="CA749" i="11" s="1"/>
  <c r="CA398" i="11" a="1"/>
  <c r="CA398" i="11" s="1"/>
  <c r="AZ398" i="11" a="1"/>
  <c r="AZ398" i="11" s="1"/>
  <c r="AZ731" i="11" a="1"/>
  <c r="AZ731" i="11" s="1"/>
  <c r="CA731" i="11" a="1"/>
  <c r="CA731" i="11" s="1"/>
  <c r="AZ63" i="11" a="1"/>
  <c r="AZ63" i="11" s="1"/>
  <c r="H20" i="12" s="1"/>
  <c r="AZ586" i="11" a="1"/>
  <c r="AZ586" i="11" s="1"/>
  <c r="CA586" i="11" a="1"/>
  <c r="CA586" i="11" s="1"/>
  <c r="CA818" i="11" a="1"/>
  <c r="CA818" i="11" s="1"/>
  <c r="AZ818" i="11" a="1"/>
  <c r="AZ818" i="11" s="1"/>
  <c r="AZ384" i="11" a="1"/>
  <c r="AZ384" i="11" s="1"/>
  <c r="CA384" i="11" a="1"/>
  <c r="CA384" i="11" s="1"/>
  <c r="AZ464" i="11" a="1"/>
  <c r="AZ464" i="11" s="1"/>
  <c r="CA464" i="11" a="1"/>
  <c r="CA464" i="11" s="1"/>
  <c r="CA409" i="11" a="1"/>
  <c r="CA409" i="11" s="1"/>
  <c r="AZ409" i="11" a="1"/>
  <c r="AZ409" i="11" s="1"/>
  <c r="CA355" i="11" a="1"/>
  <c r="CA355" i="11" s="1"/>
  <c r="AZ355" i="11" a="1"/>
  <c r="AZ355" i="11" s="1"/>
  <c r="CA484" i="11" a="1"/>
  <c r="CA484" i="11" s="1"/>
  <c r="AZ484" i="11" a="1"/>
  <c r="AZ484" i="11" s="1"/>
  <c r="AZ666" i="11" a="1"/>
  <c r="AZ666" i="11" s="1"/>
  <c r="CA666" i="11" a="1"/>
  <c r="CA666" i="11" s="1"/>
  <c r="CA813" i="11" a="1"/>
  <c r="CA813" i="11" s="1"/>
  <c r="AZ813" i="11" a="1"/>
  <c r="AZ813" i="11" s="1"/>
  <c r="CA454" i="11" a="1"/>
  <c r="CA454" i="11" s="1"/>
  <c r="AZ454" i="11" a="1"/>
  <c r="AZ454" i="11" s="1"/>
  <c r="CA251" i="11" a="1"/>
  <c r="CA251" i="11" s="1"/>
  <c r="AZ251" i="11" a="1"/>
  <c r="AZ251" i="11" s="1"/>
  <c r="AZ438" i="11" a="1"/>
  <c r="AZ438" i="11" s="1"/>
  <c r="CA438" i="11" a="1"/>
  <c r="CA438" i="11" s="1"/>
  <c r="CA854" i="11" a="1"/>
  <c r="CA854" i="11" s="1"/>
  <c r="AZ854" i="11" a="1"/>
  <c r="AZ854" i="11" s="1"/>
  <c r="CA723" i="11" a="1"/>
  <c r="CA723" i="11" s="1"/>
  <c r="AZ723" i="11" a="1"/>
  <c r="AZ723" i="11" s="1"/>
  <c r="AZ800" i="11" a="1"/>
  <c r="AZ800" i="11" s="1"/>
  <c r="CA800" i="11" a="1"/>
  <c r="CA800" i="11" s="1"/>
  <c r="CA368" i="11" a="1"/>
  <c r="CA368" i="11" s="1"/>
  <c r="AZ368" i="11" a="1"/>
  <c r="AZ368" i="11" s="1"/>
  <c r="CA806" i="11" a="1"/>
  <c r="CA806" i="11" s="1"/>
  <c r="AZ806" i="11" a="1"/>
  <c r="AZ806" i="11" s="1"/>
  <c r="CA343" i="11" a="1"/>
  <c r="CA343" i="11" s="1"/>
  <c r="AZ343" i="11" a="1"/>
  <c r="AZ343" i="11" s="1"/>
  <c r="AZ327" i="11" a="1"/>
  <c r="AZ327" i="11" s="1"/>
  <c r="CA327" i="11" a="1"/>
  <c r="CA327" i="11" s="1"/>
  <c r="AZ226" i="11" a="1"/>
  <c r="AZ226" i="11" s="1"/>
  <c r="CA226" i="11" a="1"/>
  <c r="CA226" i="11" s="1"/>
  <c r="AZ619" i="11" a="1"/>
  <c r="AZ619" i="11" s="1"/>
  <c r="CA619" i="11" a="1"/>
  <c r="CA619" i="11" s="1"/>
  <c r="CA822" i="11" a="1"/>
  <c r="CA822" i="11" s="1"/>
  <c r="AZ822" i="11" a="1"/>
  <c r="AZ822" i="11" s="1"/>
  <c r="AZ23" i="11" a="1"/>
  <c r="AZ23" i="11" s="1"/>
  <c r="CA23" i="11" a="1"/>
  <c r="CA23" i="11" s="1"/>
  <c r="AZ144" i="11" a="1"/>
  <c r="AZ144" i="11" s="1"/>
  <c r="CA144" i="11" a="1"/>
  <c r="CA144" i="11" s="1"/>
  <c r="AZ263" i="11" a="1"/>
  <c r="AZ263" i="11" s="1"/>
  <c r="CA263" i="11" a="1"/>
  <c r="CA263" i="11" s="1"/>
  <c r="CA726" i="11" a="1"/>
  <c r="CA726" i="11" s="1"/>
  <c r="AZ726" i="11" a="1"/>
  <c r="AZ726" i="11" s="1"/>
  <c r="CA686" i="11" a="1"/>
  <c r="CA686" i="11" s="1"/>
  <c r="AZ686" i="11" a="1"/>
  <c r="AZ686" i="11" s="1"/>
  <c r="AZ853" i="11" a="1"/>
  <c r="AZ853" i="11" s="1"/>
  <c r="CA853" i="11" a="1"/>
  <c r="CA853" i="11" s="1"/>
  <c r="AZ364" i="11" a="1"/>
  <c r="AZ364" i="11" s="1"/>
  <c r="CA364" i="11" a="1"/>
  <c r="CA364" i="11" s="1"/>
  <c r="AZ647" i="11" a="1"/>
  <c r="AZ647" i="11" s="1"/>
  <c r="CA647" i="11" a="1"/>
  <c r="CA647" i="11" s="1"/>
  <c r="CA328" i="11" a="1"/>
  <c r="CA328" i="11" s="1"/>
  <c r="AZ328" i="11" a="1"/>
  <c r="AZ328" i="11" s="1"/>
  <c r="CA512" i="11" a="1"/>
  <c r="CA512" i="11" s="1"/>
  <c r="AZ512" i="11" a="1"/>
  <c r="AZ512" i="11" s="1"/>
  <c r="AZ674" i="11" a="1"/>
  <c r="AZ674" i="11" s="1"/>
  <c r="CA674" i="11" a="1"/>
  <c r="CA674" i="11" s="1"/>
  <c r="CA741" i="11" a="1"/>
  <c r="CA741" i="11" s="1"/>
  <c r="AZ741" i="11" a="1"/>
  <c r="AZ741" i="11" s="1"/>
  <c r="AZ262" i="11" a="1"/>
  <c r="AZ262" i="11" s="1"/>
  <c r="CA262" i="11" a="1"/>
  <c r="CA262" i="11" s="1"/>
  <c r="AZ292" i="11" a="1"/>
  <c r="AZ292" i="11" s="1"/>
  <c r="CA292" i="11" a="1"/>
  <c r="CA292" i="11" s="1"/>
  <c r="AZ743" i="11" a="1"/>
  <c r="AZ743" i="11" s="1"/>
  <c r="CA743" i="11" a="1"/>
  <c r="CA743" i="11" s="1"/>
  <c r="CA750" i="11" a="1"/>
  <c r="CA750" i="11" s="1"/>
  <c r="AZ750" i="11" a="1"/>
  <c r="AZ750" i="11" s="1"/>
  <c r="AZ870" i="11" a="1"/>
  <c r="AZ870" i="11" s="1"/>
  <c r="CA870" i="11" a="1"/>
  <c r="CA870" i="11" s="1"/>
  <c r="AZ410" i="11" a="1"/>
  <c r="AZ410" i="11" s="1"/>
  <c r="CA410" i="11" a="1"/>
  <c r="CA410" i="11" s="1"/>
  <c r="CA593" i="11" a="1"/>
  <c r="CA593" i="11" s="1"/>
  <c r="AZ593" i="11" a="1"/>
  <c r="AZ593" i="11" s="1"/>
  <c r="CA810" i="11" a="1"/>
  <c r="CA810" i="11" s="1"/>
  <c r="AZ810" i="11" a="1"/>
  <c r="AZ810" i="11" s="1"/>
  <c r="AZ543" i="11" a="1"/>
  <c r="AZ543" i="11" s="1"/>
  <c r="CA543" i="11" a="1"/>
  <c r="CA543" i="11" s="1"/>
  <c r="CA248" i="11" a="1"/>
  <c r="CA248" i="11" s="1"/>
  <c r="AZ248" i="11" a="1"/>
  <c r="AZ248" i="11" s="1"/>
  <c r="AZ796" i="11" a="1"/>
  <c r="AZ796" i="11" s="1"/>
  <c r="CA796" i="11" a="1"/>
  <c r="CA796" i="11" s="1"/>
  <c r="CA60" i="11" a="1"/>
  <c r="CA60" i="11" s="1"/>
  <c r="AZ60" i="11" a="1"/>
  <c r="AZ60" i="11" s="1"/>
  <c r="CA338" i="11" a="1"/>
  <c r="CA338" i="11" s="1"/>
  <c r="AZ338" i="11" a="1"/>
  <c r="AZ338" i="11" s="1"/>
  <c r="AZ53" i="11" a="1"/>
  <c r="AZ53" i="11" s="1"/>
  <c r="H17" i="12" s="1"/>
  <c r="CA176" i="11" a="1"/>
  <c r="CA176" i="11" s="1"/>
  <c r="AZ176" i="11" a="1"/>
  <c r="AZ176" i="11" s="1"/>
  <c r="AZ631" i="11" a="1"/>
  <c r="AZ631" i="11" s="1"/>
  <c r="CA631" i="11" a="1"/>
  <c r="CA631" i="11" s="1"/>
  <c r="CA545" i="11" a="1"/>
  <c r="CA545" i="11" s="1"/>
  <c r="AZ545" i="11" a="1"/>
  <c r="AZ545" i="11" s="1"/>
  <c r="AZ507" i="11" a="1"/>
  <c r="AZ507" i="11" s="1"/>
  <c r="CA507" i="11" a="1"/>
  <c r="CA507" i="11" s="1"/>
  <c r="AZ665" i="11" a="1"/>
  <c r="AZ665" i="11" s="1"/>
  <c r="CA665" i="11" a="1"/>
  <c r="CA665" i="11" s="1"/>
  <c r="AZ535" i="11" a="1"/>
  <c r="AZ535" i="11" s="1"/>
  <c r="CA535" i="11" a="1"/>
  <c r="CA535" i="11" s="1"/>
  <c r="CA549" i="11" a="1"/>
  <c r="CA549" i="11" s="1"/>
  <c r="AZ549" i="11" a="1"/>
  <c r="AZ549" i="11" s="1"/>
  <c r="AZ623" i="11" a="1"/>
  <c r="AZ623" i="11" s="1"/>
  <c r="CA623" i="11" a="1"/>
  <c r="CA623" i="11" s="1"/>
  <c r="AZ527" i="11" a="1"/>
  <c r="AZ527" i="11" s="1"/>
  <c r="CA527" i="11" a="1"/>
  <c r="CA527" i="11" s="1"/>
  <c r="AZ128" i="11" a="1"/>
  <c r="AZ128" i="11" s="1"/>
  <c r="CA128" i="11" a="1"/>
  <c r="CA128" i="11" s="1"/>
  <c r="AZ493" i="11" a="1"/>
  <c r="AZ493" i="11" s="1"/>
  <c r="CA493" i="11" a="1"/>
  <c r="CA493" i="11" s="1"/>
  <c r="CA337" i="11" a="1"/>
  <c r="CA337" i="11" s="1"/>
  <c r="AZ337" i="11" a="1"/>
  <c r="AZ337" i="11" s="1"/>
  <c r="CA692" i="11" a="1"/>
  <c r="CA692" i="11" s="1"/>
  <c r="AZ692" i="11" a="1"/>
  <c r="AZ692" i="11" s="1"/>
  <c r="AZ574" i="11" a="1"/>
  <c r="AZ574" i="11" s="1"/>
  <c r="CA574" i="11" a="1"/>
  <c r="CA574" i="11" s="1"/>
  <c r="CA73" i="11" a="1"/>
  <c r="CA73" i="11" s="1"/>
  <c r="AZ73" i="11" a="1"/>
  <c r="AZ73" i="11" s="1"/>
  <c r="AZ516" i="11" a="1"/>
  <c r="AZ516" i="11" s="1"/>
  <c r="CA516" i="11" a="1"/>
  <c r="CA516" i="11" s="1"/>
  <c r="AZ267" i="11" a="1"/>
  <c r="AZ267" i="11" s="1"/>
  <c r="H33" i="12" s="1"/>
  <c r="CA319" i="11" a="1"/>
  <c r="CA319" i="11" s="1"/>
  <c r="AZ319" i="11" a="1"/>
  <c r="AZ319" i="11" s="1"/>
  <c r="AZ758" i="11" a="1"/>
  <c r="AZ758" i="11" s="1"/>
  <c r="CA758" i="11" a="1"/>
  <c r="CA758" i="11" s="1"/>
  <c r="CA418" i="11" a="1"/>
  <c r="CA418" i="11" s="1"/>
  <c r="AZ418" i="11" a="1"/>
  <c r="AZ418" i="11" s="1"/>
  <c r="CA162" i="11" a="1"/>
  <c r="CA162" i="11" s="1"/>
  <c r="AZ162" i="11" a="1"/>
  <c r="AZ162" i="11" s="1"/>
  <c r="CA255" i="11" a="1"/>
  <c r="CA255" i="11" s="1"/>
  <c r="AZ255" i="11" a="1"/>
  <c r="AZ255" i="11" s="1"/>
  <c r="CA476" i="11" a="1"/>
  <c r="CA476" i="11" s="1"/>
  <c r="AZ476" i="11" a="1"/>
  <c r="AZ476" i="11" s="1"/>
  <c r="CA172" i="11" a="1"/>
  <c r="CA172" i="11" s="1"/>
  <c r="AZ172" i="11" a="1"/>
  <c r="AZ172" i="11" s="1"/>
  <c r="AZ787" i="11" a="1"/>
  <c r="AZ787" i="11" s="1"/>
  <c r="CA787" i="11" a="1"/>
  <c r="CA787" i="11" s="1"/>
  <c r="AZ288" i="11" a="1"/>
  <c r="AZ288" i="11" s="1"/>
  <c r="CA288" i="11" a="1"/>
  <c r="CA288" i="11" s="1"/>
  <c r="CA614" i="11" a="1"/>
  <c r="CA614" i="11" s="1"/>
  <c r="AZ614" i="11" a="1"/>
  <c r="AZ614" i="11" s="1"/>
  <c r="AZ183" i="11" a="1"/>
  <c r="AZ183" i="11" s="1"/>
  <c r="CA183" i="11" a="1"/>
  <c r="CA183" i="11" s="1"/>
  <c r="CA859" i="11" a="1"/>
  <c r="CA859" i="11" s="1"/>
  <c r="AZ859" i="11" a="1"/>
  <c r="AZ859" i="11" s="1"/>
  <c r="AZ13" i="11" a="1"/>
  <c r="AZ13" i="11" s="1"/>
  <c r="H7" i="12" s="1"/>
  <c r="Z93" i="10"/>
  <c r="Y93" i="10"/>
  <c r="J93" i="10"/>
  <c r="AQ80" i="10"/>
  <c r="K91" i="10"/>
  <c r="AR83" i="10"/>
  <c r="K95" i="10"/>
  <c r="AR77" i="10"/>
  <c r="K94" i="10"/>
  <c r="AR82" i="10"/>
  <c r="Z98" i="10"/>
  <c r="Y98" i="10"/>
  <c r="J98" i="10"/>
  <c r="AQ91" i="10"/>
  <c r="K81" i="10"/>
  <c r="AR95" i="10"/>
  <c r="K96" i="10"/>
  <c r="AR87" i="10"/>
  <c r="Z77" i="10"/>
  <c r="Y77" i="10"/>
  <c r="J77" i="10"/>
  <c r="AQ93" i="10"/>
  <c r="Z78" i="10"/>
  <c r="Y78" i="10"/>
  <c r="J78" i="10"/>
  <c r="AQ94" i="10"/>
  <c r="Z80" i="10"/>
  <c r="Y80" i="10"/>
  <c r="J80" i="10"/>
  <c r="AQ84" i="10"/>
  <c r="K88" i="10"/>
  <c r="AR81" i="10"/>
  <c r="K80" i="10"/>
  <c r="AR84" i="10"/>
  <c r="Z79" i="10"/>
  <c r="J79" i="10"/>
  <c r="Y79" i="10"/>
  <c r="AQ88" i="10"/>
  <c r="K97" i="10"/>
  <c r="AR85" i="10"/>
  <c r="K78" i="10"/>
  <c r="AR94" i="10"/>
  <c r="Y83" i="10"/>
  <c r="Z83" i="10"/>
  <c r="J83" i="10"/>
  <c r="AQ89" i="10"/>
  <c r="Y82" i="10"/>
  <c r="J82" i="10"/>
  <c r="Z82" i="10"/>
  <c r="AQ78" i="10"/>
  <c r="Z89" i="10"/>
  <c r="J89" i="10"/>
  <c r="Y89" i="10"/>
  <c r="AQ86" i="10"/>
  <c r="K86" i="10"/>
  <c r="AR90" i="10"/>
  <c r="K84" i="10"/>
  <c r="AR96" i="10"/>
  <c r="Z95" i="10"/>
  <c r="Y95" i="10"/>
  <c r="J95" i="10"/>
  <c r="AQ77" i="10"/>
  <c r="J85" i="10"/>
  <c r="Z85" i="10"/>
  <c r="Y85" i="10"/>
  <c r="AQ97" i="10"/>
  <c r="K79" i="10"/>
  <c r="AR88" i="10"/>
  <c r="K92" i="10"/>
  <c r="AR92" i="10"/>
  <c r="Y88" i="10"/>
  <c r="Z88" i="10"/>
  <c r="J88" i="10"/>
  <c r="AQ81" i="10"/>
  <c r="Z84" i="10"/>
  <c r="J84" i="10"/>
  <c r="Y84" i="10"/>
  <c r="AQ96" i="10"/>
  <c r="Z81" i="10"/>
  <c r="Y81" i="10"/>
  <c r="J81" i="10"/>
  <c r="AQ95" i="10"/>
  <c r="K89" i="10"/>
  <c r="AR86" i="10"/>
  <c r="Y92" i="10"/>
  <c r="Z92" i="10"/>
  <c r="J92" i="10"/>
  <c r="AQ92" i="10"/>
  <c r="Z90" i="10"/>
  <c r="Y90" i="10"/>
  <c r="J90" i="10"/>
  <c r="AQ98" i="10"/>
  <c r="K77" i="10"/>
  <c r="AR93" i="10"/>
  <c r="Z86" i="10"/>
  <c r="Y86" i="10"/>
  <c r="J86" i="10"/>
  <c r="AQ90" i="10"/>
  <c r="Z96" i="10"/>
  <c r="Y96" i="10"/>
  <c r="J96" i="10"/>
  <c r="AQ87" i="10"/>
  <c r="Y94" i="10"/>
  <c r="Z94" i="10"/>
  <c r="J94" i="10"/>
  <c r="AQ82" i="10"/>
  <c r="K90" i="10"/>
  <c r="AR98" i="10"/>
  <c r="K98" i="10"/>
  <c r="AR91" i="10"/>
  <c r="K83" i="10"/>
  <c r="AR89" i="10"/>
  <c r="K85" i="10"/>
  <c r="AR97" i="10"/>
  <c r="K87" i="10"/>
  <c r="AR79" i="10"/>
  <c r="Y87" i="10"/>
  <c r="Z87" i="10"/>
  <c r="J87" i="10"/>
  <c r="AQ79" i="10"/>
  <c r="Z91" i="10"/>
  <c r="Y91" i="10"/>
  <c r="J91" i="10"/>
  <c r="AQ83" i="10"/>
  <c r="Z97" i="10"/>
  <c r="Y97" i="10"/>
  <c r="J97" i="10"/>
  <c r="AQ85" i="10"/>
  <c r="K82" i="10"/>
  <c r="AR78" i="10"/>
  <c r="K93" i="10"/>
  <c r="AR80" i="10"/>
  <c r="L39" i="2" l="1"/>
  <c r="L33" i="2"/>
  <c r="CA212" i="11" a="1"/>
  <c r="CA212" i="11" s="1"/>
  <c r="H2" i="12"/>
  <c r="CA68" i="11" a="1"/>
  <c r="CA68" i="11" s="1"/>
  <c r="CA267" i="11" a="1"/>
  <c r="CA267" i="11" s="1"/>
  <c r="CA54" i="11" a="1"/>
  <c r="CA54" i="11" s="1"/>
  <c r="CA67" i="11" a="1"/>
  <c r="CA67" i="11" s="1"/>
  <c r="CA55" i="11" a="1"/>
  <c r="CA55" i="11" s="1"/>
  <c r="CA215" i="11" a="1"/>
  <c r="CA215" i="11" s="1"/>
  <c r="CA14" i="11" a="1"/>
  <c r="CA14" i="11" s="1"/>
  <c r="CA269" i="11" a="1"/>
  <c r="CA269" i="11" s="1"/>
  <c r="CA51" i="11" a="1"/>
  <c r="CA51" i="11" s="1"/>
  <c r="CA12" i="11" a="1"/>
  <c r="CA12" i="11" s="1"/>
  <c r="CA66" i="11" a="1"/>
  <c r="CA66" i="11" s="1"/>
  <c r="CA69" i="11" a="1"/>
  <c r="CA69" i="11" s="1"/>
  <c r="CA270" i="11" a="1"/>
  <c r="CA270" i="11" s="1"/>
  <c r="CA210" i="11" a="1"/>
  <c r="CA210" i="11" s="1"/>
  <c r="CA47" i="11" a="1"/>
  <c r="CA47" i="11" s="1"/>
  <c r="CA15" i="11" a="1"/>
  <c r="CA15" i="11" s="1"/>
  <c r="CA64" i="11" a="1"/>
  <c r="CA64" i="11" s="1"/>
  <c r="CA63" i="11" a="1"/>
  <c r="CA63" i="11" s="1"/>
  <c r="CA48" i="11" a="1"/>
  <c r="CA48" i="11" s="1"/>
  <c r="CA214" i="11" a="1"/>
  <c r="CA214" i="11" s="1"/>
  <c r="CA13" i="11" a="1"/>
  <c r="CA13" i="11" s="1"/>
  <c r="CA11" i="11" a="1"/>
  <c r="CA11" i="11" s="1"/>
  <c r="CA268" i="11" a="1"/>
  <c r="CA268" i="11" s="1"/>
  <c r="CA10" i="11" a="1"/>
  <c r="CA10" i="11" s="1"/>
  <c r="CA8" i="11" a="1"/>
  <c r="CA8" i="11" s="1"/>
  <c r="CA53" i="11" a="1"/>
  <c r="CA53" i="11" s="1"/>
  <c r="CA211" i="11" a="1"/>
  <c r="CA211" i="11" s="1"/>
  <c r="CA46" i="11" a="1"/>
  <c r="CA46" i="11" s="1"/>
  <c r="CA49" i="11" a="1"/>
  <c r="CA49" i="11" s="1"/>
  <c r="CA52" i="11" a="1"/>
  <c r="CA52" i="11" s="1"/>
  <c r="CA45" i="11" a="1"/>
  <c r="CA45" i="11" s="1"/>
  <c r="CA65" i="11" a="1"/>
  <c r="CA65" i="11" s="1"/>
  <c r="CA9" i="11" a="1"/>
  <c r="CA9" i="11" s="1"/>
  <c r="L17" i="2"/>
  <c r="CA213" i="11" a="1"/>
  <c r="CA213" i="11" s="1"/>
  <c r="Q94" i="10"/>
  <c r="M94" i="10"/>
  <c r="AT82" i="10"/>
  <c r="Q85" i="10"/>
  <c r="M85" i="10"/>
  <c r="AT97" i="10"/>
  <c r="L78" i="10"/>
  <c r="AS94" i="10"/>
  <c r="L94" i="10"/>
  <c r="AS82" i="10"/>
  <c r="Q86" i="10"/>
  <c r="M86" i="10"/>
  <c r="AT90" i="10"/>
  <c r="M81" i="10"/>
  <c r="Q81" i="10"/>
  <c r="AT95" i="10"/>
  <c r="L88" i="10"/>
  <c r="AS81" i="10"/>
  <c r="L82" i="10"/>
  <c r="AS78" i="10"/>
  <c r="Q78" i="10"/>
  <c r="M78" i="10"/>
  <c r="AT94" i="10"/>
  <c r="L86" i="10"/>
  <c r="AS90" i="10"/>
  <c r="Q88" i="10"/>
  <c r="M88" i="10"/>
  <c r="AT81" i="10"/>
  <c r="L87" i="10"/>
  <c r="AS79" i="10"/>
  <c r="L92" i="10"/>
  <c r="AS92" i="10"/>
  <c r="L84" i="10"/>
  <c r="AS96" i="10"/>
  <c r="L89" i="10"/>
  <c r="AS86" i="10"/>
  <c r="L79" i="10"/>
  <c r="AS88" i="10"/>
  <c r="Q87" i="10"/>
  <c r="M87" i="10"/>
  <c r="AT79" i="10"/>
  <c r="Q92" i="10"/>
  <c r="M92" i="10"/>
  <c r="AT92" i="10"/>
  <c r="L96" i="10"/>
  <c r="AS87" i="10"/>
  <c r="L80" i="10"/>
  <c r="AS84" i="10"/>
  <c r="L77" i="10"/>
  <c r="AS93" i="10"/>
  <c r="L98" i="10"/>
  <c r="AS91" i="10"/>
  <c r="Q97" i="10"/>
  <c r="M97" i="10"/>
  <c r="AT85" i="10"/>
  <c r="L95" i="10"/>
  <c r="AS77" i="10"/>
  <c r="Q83" i="10"/>
  <c r="M83" i="10"/>
  <c r="AT89" i="10"/>
  <c r="Q96" i="10"/>
  <c r="M96" i="10"/>
  <c r="AT87" i="10"/>
  <c r="Q84" i="10"/>
  <c r="M84" i="10"/>
  <c r="AT96" i="10"/>
  <c r="Q95" i="10"/>
  <c r="M95" i="10"/>
  <c r="AT77" i="10"/>
  <c r="Q89" i="10"/>
  <c r="M89" i="10"/>
  <c r="AT86" i="10"/>
  <c r="L83" i="10"/>
  <c r="AS89" i="10"/>
  <c r="Q79" i="10"/>
  <c r="M79" i="10"/>
  <c r="AT88" i="10"/>
  <c r="Q80" i="10"/>
  <c r="M80" i="10"/>
  <c r="AT84" i="10"/>
  <c r="Q77" i="10"/>
  <c r="M77" i="10"/>
  <c r="AT93" i="10"/>
  <c r="Q98" i="10"/>
  <c r="M98" i="10"/>
  <c r="AT91" i="10"/>
  <c r="L81" i="10"/>
  <c r="AS95" i="10"/>
  <c r="L91" i="10"/>
  <c r="AS83" i="10"/>
  <c r="L93" i="10"/>
  <c r="AS80" i="10"/>
  <c r="L97" i="10"/>
  <c r="AS85" i="10"/>
  <c r="L90" i="10"/>
  <c r="AS98" i="10"/>
  <c r="Q91" i="10"/>
  <c r="M91" i="10"/>
  <c r="AT83" i="10"/>
  <c r="Q90" i="10"/>
  <c r="M90" i="10"/>
  <c r="AT98" i="10"/>
  <c r="L85" i="10"/>
  <c r="AS97" i="10"/>
  <c r="Q82" i="10"/>
  <c r="M82" i="10"/>
  <c r="AT78" i="10"/>
  <c r="Q93" i="10"/>
  <c r="M93" i="10"/>
  <c r="AT80" i="10"/>
  <c r="AG98" i="10" l="1"/>
  <c r="AJ97" i="10"/>
  <c r="AE96" i="10"/>
  <c r="AH95" i="10"/>
  <c r="AC94" i="10"/>
  <c r="AF93" i="10"/>
  <c r="AI92" i="10"/>
  <c r="AD91" i="10"/>
  <c r="AG90" i="10"/>
  <c r="AJ89" i="10"/>
  <c r="AE88" i="10"/>
  <c r="AH87" i="10"/>
  <c r="AC86" i="10"/>
  <c r="AF98" i="10"/>
  <c r="AI97" i="10"/>
  <c r="AD96" i="10"/>
  <c r="AE98" i="10"/>
  <c r="AH97" i="10"/>
  <c r="AC96" i="10"/>
  <c r="AF95" i="10"/>
  <c r="AI94" i="10"/>
  <c r="AD93" i="10"/>
  <c r="AG92" i="10"/>
  <c r="AJ91" i="10"/>
  <c r="AD98" i="10"/>
  <c r="AG97" i="10"/>
  <c r="AJ96" i="10"/>
  <c r="AE95" i="10"/>
  <c r="AH94" i="10"/>
  <c r="AC93" i="10"/>
  <c r="AF92" i="10"/>
  <c r="AC98" i="10"/>
  <c r="AF97" i="10"/>
  <c r="AI96" i="10"/>
  <c r="AD95" i="10"/>
  <c r="AG94" i="10"/>
  <c r="AJ93" i="10"/>
  <c r="AE92" i="10"/>
  <c r="AH91" i="10"/>
  <c r="AC90" i="10"/>
  <c r="AF89" i="10"/>
  <c r="AI88" i="10"/>
  <c r="AJ98" i="10"/>
  <c r="AE97" i="10"/>
  <c r="AH96" i="10"/>
  <c r="AC95" i="10"/>
  <c r="AF94" i="10"/>
  <c r="AJ94" i="10"/>
  <c r="AI91" i="10"/>
  <c r="AJ90" i="10"/>
  <c r="AC89" i="10"/>
  <c r="AF88" i="10"/>
  <c r="AJ87" i="10"/>
  <c r="AI86" i="10"/>
  <c r="AC85" i="10"/>
  <c r="AF84" i="10"/>
  <c r="AI83" i="10"/>
  <c r="AD82" i="10"/>
  <c r="AG81" i="10"/>
  <c r="AJ80" i="10"/>
  <c r="AI98" i="10"/>
  <c r="AJ95" i="10"/>
  <c r="AE94" i="10"/>
  <c r="AI93" i="10"/>
  <c r="AG91" i="10"/>
  <c r="AH98" i="10"/>
  <c r="AI95" i="10"/>
  <c r="AD94" i="10"/>
  <c r="AH93" i="10"/>
  <c r="AF91" i="10"/>
  <c r="AH90" i="10"/>
  <c r="AD97" i="10"/>
  <c r="AG95" i="10"/>
  <c r="AG93" i="10"/>
  <c r="AJ92" i="10"/>
  <c r="AE91" i="10"/>
  <c r="AF90" i="10"/>
  <c r="AI89" i="10"/>
  <c r="AF87" i="10"/>
  <c r="AF86" i="10"/>
  <c r="AH85" i="10"/>
  <c r="AC84" i="10"/>
  <c r="AF83" i="10"/>
  <c r="AI82" i="10"/>
  <c r="AD81" i="10"/>
  <c r="AG80" i="10"/>
  <c r="AJ79" i="10"/>
  <c r="AE78" i="10"/>
  <c r="AH77" i="10"/>
  <c r="AC97" i="10"/>
  <c r="AE93" i="10"/>
  <c r="AH92" i="10"/>
  <c r="AC91" i="10"/>
  <c r="AE90" i="10"/>
  <c r="AH89" i="10"/>
  <c r="AE87" i="10"/>
  <c r="AE86" i="10"/>
  <c r="AG85" i="10"/>
  <c r="AJ84" i="10"/>
  <c r="AG96" i="10"/>
  <c r="AD92" i="10"/>
  <c r="AD90" i="10"/>
  <c r="AF96" i="10"/>
  <c r="AC92" i="10"/>
  <c r="AE89" i="10"/>
  <c r="AH88" i="10"/>
  <c r="AC87" i="10"/>
  <c r="AE85" i="10"/>
  <c r="AH84" i="10"/>
  <c r="AJ88" i="10"/>
  <c r="AD87" i="10"/>
  <c r="AG86" i="10"/>
  <c r="AJ85" i="10"/>
  <c r="AE83" i="10"/>
  <c r="AJ82" i="10"/>
  <c r="AC81" i="10"/>
  <c r="AF80" i="10"/>
  <c r="AI79" i="10"/>
  <c r="AH78" i="10"/>
  <c r="AF77" i="10"/>
  <c r="AI90" i="10"/>
  <c r="AG88" i="10"/>
  <c r="AD86" i="10"/>
  <c r="AI85" i="10"/>
  <c r="AD83" i="10"/>
  <c r="AH82" i="10"/>
  <c r="AE80" i="10"/>
  <c r="AH79" i="10"/>
  <c r="AG78" i="10"/>
  <c r="AE77" i="10"/>
  <c r="AD88" i="10"/>
  <c r="AF85" i="10"/>
  <c r="AC83" i="10"/>
  <c r="AG82" i="10"/>
  <c r="AD80" i="10"/>
  <c r="AG79" i="10"/>
  <c r="AF78" i="10"/>
  <c r="AD77" i="10"/>
  <c r="AG89" i="10"/>
  <c r="AC88" i="10"/>
  <c r="AD85" i="10"/>
  <c r="AI84" i="10"/>
  <c r="AF82" i="10"/>
  <c r="AJ81" i="10"/>
  <c r="AC80" i="10"/>
  <c r="AF79" i="10"/>
  <c r="AD78" i="10"/>
  <c r="AC77" i="10"/>
  <c r="AD89" i="10"/>
  <c r="AG84" i="10"/>
  <c r="AE82" i="10"/>
  <c r="AI81" i="10"/>
  <c r="AE79" i="10"/>
  <c r="AC78" i="10"/>
  <c r="AE84" i="10"/>
  <c r="AJ83" i="10"/>
  <c r="AC82" i="10"/>
  <c r="AH81" i="10"/>
  <c r="AD79" i="10"/>
  <c r="AJ77" i="10"/>
  <c r="AI87" i="10"/>
  <c r="AJ86" i="10"/>
  <c r="AD84" i="10"/>
  <c r="AH83" i="10"/>
  <c r="AF81" i="10"/>
  <c r="AI80" i="10"/>
  <c r="AC79" i="10"/>
  <c r="AJ78" i="10"/>
  <c r="AI77" i="10"/>
  <c r="AG87" i="10"/>
  <c r="AH86" i="10"/>
  <c r="AG83" i="10"/>
  <c r="AE81" i="10"/>
  <c r="AH80" i="10"/>
  <c r="AI78" i="10"/>
  <c r="AG77" i="10"/>
  <c r="CK5" i="11" l="1" a="1"/>
  <c r="CK5" i="11" s="1"/>
  <c r="CG5" i="11" a="1"/>
  <c r="CG5" i="11" s="1"/>
  <c r="CI5" i="11" a="1"/>
  <c r="CI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V5" i="11" a="1"/>
  <c r="CV5" i="11" s="1"/>
  <c r="CD5" i="11" a="1"/>
  <c r="CD5" i="11" s="1"/>
  <c r="CR5" i="11" a="1"/>
  <c r="CR5" i="11" s="1"/>
  <c r="CY5" i="11" a="1"/>
  <c r="CY5" i="11" s="1"/>
  <c r="CE5" i="11" a="1"/>
  <c r="CE5" i="11" s="1"/>
  <c r="CO972" i="11" l="1"/>
  <c r="CO971" i="11"/>
  <c r="CO970" i="11"/>
  <c r="CO962" i="11"/>
  <c r="CO961" i="11"/>
  <c r="CO963" i="11"/>
  <c r="CO959" i="11"/>
  <c r="CO967" i="11"/>
  <c r="CO968" i="11"/>
  <c r="CO956" i="11"/>
  <c r="CO966" i="11"/>
  <c r="CO969" i="11"/>
  <c r="CO960" i="11"/>
  <c r="CO953" i="11"/>
  <c r="CO965" i="11"/>
  <c r="CO958" i="11"/>
  <c r="CO957" i="11"/>
  <c r="CO949" i="11"/>
  <c r="CO945" i="11"/>
  <c r="CO944" i="11"/>
  <c r="CO952" i="11"/>
  <c r="CO951" i="11"/>
  <c r="CO950" i="11"/>
  <c r="CO954" i="11"/>
  <c r="CO947" i="11"/>
  <c r="CO943" i="11"/>
  <c r="CO940" i="11"/>
  <c r="CO948" i="11"/>
  <c r="CO942" i="11"/>
  <c r="CO938" i="11"/>
  <c r="CO936" i="11"/>
  <c r="CO935" i="11"/>
  <c r="CO932" i="11"/>
  <c r="CO941" i="11"/>
  <c r="CO939" i="11"/>
  <c r="CO931" i="11"/>
  <c r="CO929" i="11"/>
  <c r="CO934" i="11"/>
  <c r="CO933" i="11"/>
  <c r="CO930" i="11"/>
  <c r="CO927" i="11"/>
  <c r="CO926" i="11"/>
  <c r="CO925" i="11"/>
  <c r="CO924" i="11"/>
  <c r="CO923" i="11"/>
  <c r="CO922" i="11"/>
  <c r="CO921" i="11"/>
  <c r="CO920" i="11"/>
  <c r="CO918" i="11"/>
  <c r="CO917" i="11"/>
  <c r="CO916" i="11"/>
  <c r="CO915" i="11"/>
  <c r="CO914" i="11"/>
  <c r="CO913" i="11"/>
  <c r="CO912" i="11"/>
  <c r="CO911" i="11"/>
  <c r="CO908" i="11"/>
  <c r="CO896" i="11"/>
  <c r="CO895" i="11"/>
  <c r="CO894" i="11"/>
  <c r="CO893" i="11"/>
  <c r="CO892" i="11"/>
  <c r="CO891" i="11"/>
  <c r="CO890" i="11"/>
  <c r="CO889" i="11"/>
  <c r="CO909" i="11"/>
  <c r="CO898" i="11"/>
  <c r="CO903" i="11"/>
  <c r="CO888" i="11"/>
  <c r="CO900" i="11"/>
  <c r="CO897" i="11"/>
  <c r="CO887" i="11"/>
  <c r="CO883" i="11"/>
  <c r="CO905" i="11"/>
  <c r="CO904" i="11"/>
  <c r="CO906" i="11"/>
  <c r="CO899" i="11"/>
  <c r="CO886" i="11"/>
  <c r="CO882" i="11"/>
  <c r="CO877" i="11"/>
  <c r="CO873" i="11"/>
  <c r="CO869" i="11"/>
  <c r="CO856" i="11"/>
  <c r="CO881" i="11"/>
  <c r="CO907" i="11"/>
  <c r="CO867" i="11"/>
  <c r="CO902" i="11"/>
  <c r="CO875" i="11"/>
  <c r="CO871" i="11"/>
  <c r="CO858" i="11"/>
  <c r="CO878" i="11"/>
  <c r="CO866" i="11"/>
  <c r="CO876" i="11"/>
  <c r="CO870" i="11"/>
  <c r="CO861" i="11"/>
  <c r="CO859" i="11"/>
  <c r="CO857" i="11"/>
  <c r="CO855" i="11"/>
  <c r="CO846" i="11"/>
  <c r="CO854" i="11"/>
  <c r="CO862" i="11"/>
  <c r="CO860" i="11"/>
  <c r="CO849" i="11"/>
  <c r="CO845" i="11"/>
  <c r="CO841" i="11"/>
  <c r="CO874" i="11"/>
  <c r="CO868" i="11"/>
  <c r="CO853" i="11"/>
  <c r="CO840" i="11"/>
  <c r="CO836" i="11"/>
  <c r="CO832" i="11"/>
  <c r="CO852" i="11"/>
  <c r="CO831" i="11"/>
  <c r="CO844" i="11"/>
  <c r="CO835" i="11"/>
  <c r="CO851" i="11"/>
  <c r="CO830" i="11"/>
  <c r="CO850" i="11"/>
  <c r="CO848" i="11"/>
  <c r="CO839" i="11"/>
  <c r="CO865" i="11"/>
  <c r="CO819" i="11"/>
  <c r="CO826" i="11"/>
  <c r="CO833" i="11"/>
  <c r="CO828" i="11"/>
  <c r="CO824" i="11"/>
  <c r="CO827" i="11"/>
  <c r="CO838" i="11"/>
  <c r="CO823" i="11"/>
  <c r="CO818" i="11"/>
  <c r="CO817" i="11"/>
  <c r="CO804" i="11"/>
  <c r="CO820" i="11"/>
  <c r="CO812" i="11"/>
  <c r="CO808" i="11"/>
  <c r="CO803" i="11"/>
  <c r="CO799" i="11"/>
  <c r="CO795" i="11"/>
  <c r="CO791" i="11"/>
  <c r="CO816" i="11"/>
  <c r="CO807" i="11"/>
  <c r="CO802" i="11"/>
  <c r="CO798" i="11"/>
  <c r="CO794" i="11"/>
  <c r="CO790" i="11"/>
  <c r="CO822" i="11"/>
  <c r="CO815" i="11"/>
  <c r="CO834" i="11"/>
  <c r="CO810" i="11"/>
  <c r="CO806" i="11"/>
  <c r="CO801" i="11"/>
  <c r="CO814" i="11"/>
  <c r="CO796" i="11"/>
  <c r="CO785" i="11"/>
  <c r="CO780" i="11"/>
  <c r="CO800" i="11"/>
  <c r="CO805" i="11"/>
  <c r="CO792" i="11"/>
  <c r="CO784" i="11"/>
  <c r="CO809" i="11"/>
  <c r="CO797" i="11"/>
  <c r="CO787" i="11"/>
  <c r="CO774" i="11"/>
  <c r="CO783" i="11"/>
  <c r="CO813" i="11"/>
  <c r="CO786" i="11"/>
  <c r="CO781" i="11"/>
  <c r="CO777" i="11"/>
  <c r="CO789" i="11"/>
  <c r="CO779" i="11"/>
  <c r="CO775" i="11"/>
  <c r="CO793" i="11"/>
  <c r="CO773" i="11"/>
  <c r="CO769" i="11"/>
  <c r="CO764" i="11"/>
  <c r="CO760" i="11"/>
  <c r="CO756" i="11"/>
  <c r="CO752" i="11"/>
  <c r="CO738" i="11"/>
  <c r="CO734" i="11"/>
  <c r="CO747" i="11"/>
  <c r="CO742" i="11"/>
  <c r="CO776" i="11"/>
  <c r="CO772" i="11"/>
  <c r="CO768" i="11"/>
  <c r="CO782" i="11"/>
  <c r="CO771" i="11"/>
  <c r="CO767" i="11"/>
  <c r="CO762" i="11"/>
  <c r="CO758" i="11"/>
  <c r="CO750" i="11"/>
  <c r="CO778" i="11"/>
  <c r="CO766" i="11"/>
  <c r="CO749" i="11"/>
  <c r="CO770" i="11"/>
  <c r="CO765" i="11"/>
  <c r="CO761" i="11"/>
  <c r="CO757" i="11"/>
  <c r="CO748" i="11"/>
  <c r="CO730" i="11"/>
  <c r="CO721" i="11"/>
  <c r="CO717" i="11"/>
  <c r="CO753" i="11"/>
  <c r="CO741" i="11"/>
  <c r="CO737" i="11"/>
  <c r="CO725" i="11"/>
  <c r="CO712" i="11"/>
  <c r="CO708" i="11"/>
  <c r="CO704" i="11"/>
  <c r="CO700" i="11"/>
  <c r="CO696" i="11"/>
  <c r="CO739" i="11"/>
  <c r="CO733" i="11"/>
  <c r="CO729" i="11"/>
  <c r="CO720" i="11"/>
  <c r="CO716" i="11"/>
  <c r="CO763" i="11"/>
  <c r="CO743" i="11"/>
  <c r="CO735" i="11"/>
  <c r="CO724" i="11"/>
  <c r="CO699" i="11"/>
  <c r="CO695" i="11"/>
  <c r="CO755" i="11"/>
  <c r="CO728" i="11"/>
  <c r="CO723" i="11"/>
  <c r="CO719" i="11"/>
  <c r="CO746" i="11"/>
  <c r="CO736" i="11"/>
  <c r="CO727" i="11"/>
  <c r="CO710" i="11"/>
  <c r="CO706" i="11"/>
  <c r="CO702" i="11"/>
  <c r="CO698" i="11"/>
  <c r="CO759" i="11"/>
  <c r="CO751" i="11"/>
  <c r="CO740" i="11"/>
  <c r="CO732" i="11"/>
  <c r="CO731" i="11"/>
  <c r="CO722" i="11"/>
  <c r="CO714" i="11"/>
  <c r="CO709" i="11"/>
  <c r="CO689" i="11"/>
  <c r="CO685" i="11"/>
  <c r="CO681" i="11"/>
  <c r="CO677" i="11"/>
  <c r="CO673" i="11"/>
  <c r="CO669" i="11"/>
  <c r="CO693" i="11"/>
  <c r="CO713" i="11"/>
  <c r="CO688" i="11"/>
  <c r="CO684" i="11"/>
  <c r="CO680" i="11"/>
  <c r="CO676" i="11"/>
  <c r="CO701" i="11"/>
  <c r="CO697" i="11"/>
  <c r="CO687" i="11"/>
  <c r="CO683" i="11"/>
  <c r="CO679" i="11"/>
  <c r="CO675" i="11"/>
  <c r="CO671" i="11"/>
  <c r="CO667" i="11"/>
  <c r="CO659" i="11"/>
  <c r="CO691" i="11"/>
  <c r="CO654" i="11"/>
  <c r="CO726" i="11"/>
  <c r="CO705" i="11"/>
  <c r="CO694" i="11"/>
  <c r="CO690" i="11"/>
  <c r="CO686" i="11"/>
  <c r="CO682" i="11"/>
  <c r="CO678" i="11"/>
  <c r="CO674" i="11"/>
  <c r="CO670" i="11"/>
  <c r="CO665" i="11"/>
  <c r="CO658" i="11"/>
  <c r="CO656" i="11"/>
  <c r="CO660" i="11"/>
  <c r="CO652" i="11"/>
  <c r="CO651" i="11"/>
  <c r="CO646" i="11"/>
  <c r="CO666" i="11"/>
  <c r="CO692" i="11"/>
  <c r="CO672" i="11"/>
  <c r="CO661" i="11"/>
  <c r="CO650" i="11"/>
  <c r="CO645" i="11"/>
  <c r="CO641" i="11"/>
  <c r="CO637" i="11"/>
  <c r="CO633" i="11"/>
  <c r="CO629" i="11"/>
  <c r="CO625" i="11"/>
  <c r="CO621" i="11"/>
  <c r="CO657" i="11"/>
  <c r="CO653" i="11"/>
  <c r="CO620" i="11"/>
  <c r="CO668" i="11"/>
  <c r="CO655" i="11"/>
  <c r="CO649" i="11"/>
  <c r="CO664" i="11"/>
  <c r="CO662" i="11"/>
  <c r="CO648" i="11"/>
  <c r="CO639" i="11"/>
  <c r="CO630" i="11"/>
  <c r="CO624" i="11"/>
  <c r="CO618" i="11"/>
  <c r="CO635" i="11"/>
  <c r="CO626" i="11"/>
  <c r="CO631" i="11"/>
  <c r="CO612" i="11"/>
  <c r="CO603" i="11"/>
  <c r="CO599" i="11"/>
  <c r="CO595" i="11"/>
  <c r="CO591" i="11"/>
  <c r="CO647" i="11"/>
  <c r="CO644" i="11"/>
  <c r="CO627" i="11"/>
  <c r="CO640" i="11"/>
  <c r="CO623" i="11"/>
  <c r="CO642" i="11"/>
  <c r="CO636" i="11"/>
  <c r="CO638" i="11"/>
  <c r="CO632" i="11"/>
  <c r="CO619" i="11"/>
  <c r="CO602" i="11"/>
  <c r="CO598" i="11"/>
  <c r="CO593" i="11"/>
  <c r="CO584" i="11"/>
  <c r="CO615" i="11"/>
  <c r="CO607" i="11"/>
  <c r="CO587" i="11"/>
  <c r="CO604" i="11"/>
  <c r="CO590" i="11"/>
  <c r="CO583" i="11"/>
  <c r="CO616" i="11"/>
  <c r="CO597" i="11"/>
  <c r="CO586" i="11"/>
  <c r="CO609" i="11"/>
  <c r="CO606" i="11"/>
  <c r="CO592" i="11"/>
  <c r="CO589" i="11"/>
  <c r="CO643" i="11"/>
  <c r="CO634" i="11"/>
  <c r="CO594" i="11"/>
  <c r="CO577" i="11"/>
  <c r="CO573" i="11"/>
  <c r="CO569" i="11"/>
  <c r="CO565" i="11"/>
  <c r="CO614" i="11"/>
  <c r="CO610" i="11"/>
  <c r="CO605" i="11"/>
  <c r="CO628" i="11"/>
  <c r="CO611" i="11"/>
  <c r="CO608" i="11"/>
  <c r="CO596" i="11"/>
  <c r="CO585" i="11"/>
  <c r="CO579" i="11"/>
  <c r="CO578" i="11"/>
  <c r="CO576" i="11"/>
  <c r="CO574" i="11"/>
  <c r="CO567" i="11"/>
  <c r="CO552" i="11"/>
  <c r="CO572" i="11"/>
  <c r="CO563" i="11"/>
  <c r="CO560" i="11"/>
  <c r="CO556" i="11"/>
  <c r="CO551" i="11"/>
  <c r="CO542" i="11"/>
  <c r="CO538" i="11"/>
  <c r="CO534" i="11"/>
  <c r="CO530" i="11"/>
  <c r="CO555" i="11"/>
  <c r="CO546" i="11"/>
  <c r="CO581" i="11"/>
  <c r="CO575" i="11"/>
  <c r="CO559" i="11"/>
  <c r="CO550" i="11"/>
  <c r="CO582" i="11"/>
  <c r="CO570" i="11"/>
  <c r="CO554" i="11"/>
  <c r="CO545" i="11"/>
  <c r="CO568" i="11"/>
  <c r="CO566" i="11"/>
  <c r="CO558" i="11"/>
  <c r="CO549" i="11"/>
  <c r="CO540" i="11"/>
  <c r="CO536" i="11"/>
  <c r="CO532" i="11"/>
  <c r="CO564" i="11"/>
  <c r="CO557" i="11"/>
  <c r="CO533" i="11"/>
  <c r="CO527" i="11"/>
  <c r="CO511" i="11"/>
  <c r="CO507" i="11"/>
  <c r="CO490" i="11"/>
  <c r="CO486" i="11"/>
  <c r="CO482" i="11"/>
  <c r="CO478" i="11"/>
  <c r="CO474" i="11"/>
  <c r="CO553" i="11"/>
  <c r="CO539" i="11"/>
  <c r="CO523" i="11"/>
  <c r="CO519" i="11"/>
  <c r="CO515" i="11"/>
  <c r="CO506" i="11"/>
  <c r="CO502" i="11"/>
  <c r="CO498" i="11"/>
  <c r="CO494" i="11"/>
  <c r="CO548" i="11"/>
  <c r="CO529" i="11"/>
  <c r="CO514" i="11"/>
  <c r="CO510" i="11"/>
  <c r="CO535" i="11"/>
  <c r="CO522" i="11"/>
  <c r="CO518" i="11"/>
  <c r="CO505" i="11"/>
  <c r="CO501" i="11"/>
  <c r="CO493" i="11"/>
  <c r="CO562" i="11"/>
  <c r="CO541" i="11"/>
  <c r="CO513" i="11"/>
  <c r="CO561" i="11"/>
  <c r="CO544" i="11"/>
  <c r="CO531" i="11"/>
  <c r="CO526" i="11"/>
  <c r="CO525" i="11"/>
  <c r="CO521" i="11"/>
  <c r="CO517" i="11"/>
  <c r="CO504" i="11"/>
  <c r="CO500" i="11"/>
  <c r="CO496" i="11"/>
  <c r="CO471" i="11"/>
  <c r="CO467" i="11"/>
  <c r="CO524" i="11"/>
  <c r="CO520" i="11"/>
  <c r="CO516" i="11"/>
  <c r="CO503" i="11"/>
  <c r="CO499" i="11"/>
  <c r="CO495" i="11"/>
  <c r="CO466" i="11"/>
  <c r="CO458" i="11"/>
  <c r="CO453" i="11"/>
  <c r="CO449" i="11"/>
  <c r="CO445" i="11"/>
  <c r="CO441" i="11"/>
  <c r="CO433" i="11"/>
  <c r="CO485" i="11"/>
  <c r="CO483" i="11"/>
  <c r="CO473" i="11"/>
  <c r="CO462" i="11"/>
  <c r="CO481" i="11"/>
  <c r="CO479" i="11"/>
  <c r="CO469" i="11"/>
  <c r="CO457" i="11"/>
  <c r="CO452" i="11"/>
  <c r="CO448" i="11"/>
  <c r="CO444" i="11"/>
  <c r="CO440" i="11"/>
  <c r="CO436" i="11"/>
  <c r="CO432" i="11"/>
  <c r="CO428" i="11"/>
  <c r="CO424" i="11"/>
  <c r="CO508" i="11"/>
  <c r="CO477" i="11"/>
  <c r="CO475" i="11"/>
  <c r="CO465" i="11"/>
  <c r="CO461" i="11"/>
  <c r="CO537" i="11"/>
  <c r="CO487" i="11"/>
  <c r="CO460" i="11"/>
  <c r="CO456" i="11"/>
  <c r="CO451" i="11"/>
  <c r="CO447" i="11"/>
  <c r="CO443" i="11"/>
  <c r="CO439" i="11"/>
  <c r="CO488" i="11"/>
  <c r="CO484" i="11"/>
  <c r="CO464" i="11"/>
  <c r="CO455" i="11"/>
  <c r="CO543" i="11"/>
  <c r="CO512" i="11"/>
  <c r="CO489" i="11"/>
  <c r="CO480" i="11"/>
  <c r="CO472" i="11"/>
  <c r="CO459" i="11"/>
  <c r="CO454" i="11"/>
  <c r="CO450" i="11"/>
  <c r="CO446" i="11"/>
  <c r="CO442" i="11"/>
  <c r="CO468" i="11"/>
  <c r="CO438" i="11"/>
  <c r="CO426" i="11"/>
  <c r="CO384" i="11"/>
  <c r="CO367" i="11"/>
  <c r="CO363" i="11"/>
  <c r="CO358" i="11"/>
  <c r="CO353" i="11"/>
  <c r="CO348" i="11"/>
  <c r="CO325" i="11"/>
  <c r="CO431" i="11"/>
  <c r="CO422" i="11"/>
  <c r="CO420" i="11"/>
  <c r="CO416" i="11"/>
  <c r="CO412" i="11"/>
  <c r="CO408" i="11"/>
  <c r="CO404" i="11"/>
  <c r="CO400" i="11"/>
  <c r="CO379" i="11"/>
  <c r="CO375" i="11"/>
  <c r="CO371" i="11"/>
  <c r="CO399" i="11"/>
  <c r="CO395" i="11"/>
  <c r="CO391" i="11"/>
  <c r="CO387" i="11"/>
  <c r="CO362" i="11"/>
  <c r="CO357" i="11"/>
  <c r="CO347" i="11"/>
  <c r="CO435" i="11"/>
  <c r="CO434" i="11"/>
  <c r="CO427" i="11"/>
  <c r="CO419" i="11"/>
  <c r="CO415" i="11"/>
  <c r="CO411" i="11"/>
  <c r="CO407" i="11"/>
  <c r="CO403" i="11"/>
  <c r="CO382" i="11"/>
  <c r="CO378" i="11"/>
  <c r="CO374" i="11"/>
  <c r="CO370" i="11"/>
  <c r="CO429" i="11"/>
  <c r="CO423" i="11"/>
  <c r="CO398" i="11"/>
  <c r="CO394" i="11"/>
  <c r="CO390" i="11"/>
  <c r="CO386" i="11"/>
  <c r="CO365" i="11"/>
  <c r="CO425" i="11"/>
  <c r="CO418" i="11"/>
  <c r="CO414" i="11"/>
  <c r="CO410" i="11"/>
  <c r="CO406" i="11"/>
  <c r="CO402" i="11"/>
  <c r="CO381" i="11"/>
  <c r="CO369" i="11"/>
  <c r="CO355" i="11"/>
  <c r="CO341" i="11"/>
  <c r="CO336" i="11"/>
  <c r="CO331" i="11"/>
  <c r="CO476" i="11"/>
  <c r="CO463" i="11"/>
  <c r="CO385" i="11"/>
  <c r="CO364" i="11"/>
  <c r="CO360" i="11"/>
  <c r="CO354" i="11"/>
  <c r="CO349" i="11"/>
  <c r="CO335" i="11"/>
  <c r="CO326" i="11"/>
  <c r="CO470" i="11"/>
  <c r="CO430" i="11"/>
  <c r="CO417" i="11"/>
  <c r="CO413" i="11"/>
  <c r="CO409" i="11"/>
  <c r="CO401" i="11"/>
  <c r="CO380" i="11"/>
  <c r="CO368" i="11"/>
  <c r="CO344" i="11"/>
  <c r="CO340" i="11"/>
  <c r="CO334" i="11"/>
  <c r="CO330" i="11"/>
  <c r="CO350" i="11"/>
  <c r="CO327" i="11"/>
  <c r="CO323" i="11"/>
  <c r="CO322" i="11"/>
  <c r="CO313" i="11"/>
  <c r="CO309" i="11"/>
  <c r="CO300" i="11"/>
  <c r="CO296" i="11"/>
  <c r="CO291" i="11"/>
  <c r="CO287" i="11"/>
  <c r="CO283" i="11"/>
  <c r="CO270" i="11"/>
  <c r="CO245" i="11"/>
  <c r="CO241" i="11"/>
  <c r="CO236" i="11"/>
  <c r="CO361" i="11"/>
  <c r="CO328" i="11"/>
  <c r="CO321" i="11"/>
  <c r="CO317" i="11"/>
  <c r="CO304" i="11"/>
  <c r="CO295" i="11"/>
  <c r="CO282" i="11"/>
  <c r="CO274" i="11"/>
  <c r="CO265" i="11"/>
  <c r="CO261" i="11"/>
  <c r="CO257" i="11"/>
  <c r="CO253" i="11"/>
  <c r="CO249" i="11"/>
  <c r="CO240" i="11"/>
  <c r="CO312" i="11"/>
  <c r="CO308" i="11"/>
  <c r="CO299" i="11"/>
  <c r="CO294" i="11"/>
  <c r="CO290" i="11"/>
  <c r="CO286" i="11"/>
  <c r="CO269" i="11"/>
  <c r="CO346" i="11"/>
  <c r="CO338" i="11"/>
  <c r="CO337" i="11"/>
  <c r="CO316" i="11"/>
  <c r="CO307" i="11"/>
  <c r="CO303" i="11"/>
  <c r="CO281" i="11"/>
  <c r="CO277" i="11"/>
  <c r="CO273" i="11"/>
  <c r="CO264" i="11"/>
  <c r="CO260" i="11"/>
  <c r="CO256" i="11"/>
  <c r="CO252" i="11"/>
  <c r="CO248" i="11"/>
  <c r="CO239" i="11"/>
  <c r="CO230" i="11"/>
  <c r="CO329" i="11"/>
  <c r="CO311" i="11"/>
  <c r="CO298" i="11"/>
  <c r="CO293" i="11"/>
  <c r="CO289" i="11"/>
  <c r="CO272" i="11"/>
  <c r="CO268" i="11"/>
  <c r="CO243" i="11"/>
  <c r="CO238" i="11"/>
  <c r="CO319" i="11"/>
  <c r="CO315" i="11"/>
  <c r="CO306" i="11"/>
  <c r="CO302" i="11"/>
  <c r="CO280" i="11"/>
  <c r="CO267" i="11"/>
  <c r="CO263" i="11"/>
  <c r="CO259" i="11"/>
  <c r="CO255" i="11"/>
  <c r="CO251" i="11"/>
  <c r="CO233" i="11"/>
  <c r="CO356" i="11"/>
  <c r="CO351" i="11"/>
  <c r="CO343" i="11"/>
  <c r="CO342" i="11"/>
  <c r="CO324" i="11"/>
  <c r="CO318" i="11"/>
  <c r="CO279" i="11"/>
  <c r="CO275" i="11"/>
  <c r="CO262" i="11"/>
  <c r="CO258" i="11"/>
  <c r="CO254" i="11"/>
  <c r="CO250" i="11"/>
  <c r="CO232" i="11"/>
  <c r="CO297" i="11"/>
  <c r="CO242" i="11"/>
  <c r="CO205" i="11"/>
  <c r="CO201" i="11"/>
  <c r="CO196" i="11"/>
  <c r="CO192" i="11"/>
  <c r="CO187" i="11"/>
  <c r="CO160" i="11"/>
  <c r="CO301" i="11"/>
  <c r="CO237" i="11"/>
  <c r="CO235" i="11"/>
  <c r="CO225" i="11"/>
  <c r="CO217" i="11"/>
  <c r="CO213" i="11"/>
  <c r="CO182" i="11"/>
  <c r="CO178" i="11"/>
  <c r="CO173" i="11"/>
  <c r="CO169" i="11"/>
  <c r="CO164" i="11"/>
  <c r="CO229" i="11"/>
  <c r="CO200" i="11"/>
  <c r="CO191" i="11"/>
  <c r="CO177" i="11"/>
  <c r="CO168" i="11"/>
  <c r="CO163" i="11"/>
  <c r="CO159" i="11"/>
  <c r="CO284" i="11"/>
  <c r="CO228" i="11"/>
  <c r="CO224" i="11"/>
  <c r="CO220" i="11"/>
  <c r="CO212" i="11"/>
  <c r="CO199" i="11"/>
  <c r="CO181" i="11"/>
  <c r="CO207" i="11"/>
  <c r="CO203" i="11"/>
  <c r="CO194" i="11"/>
  <c r="CO190" i="11"/>
  <c r="CO185" i="11"/>
  <c r="CO227" i="11"/>
  <c r="CO223" i="11"/>
  <c r="CO219" i="11"/>
  <c r="CO215" i="11"/>
  <c r="CO211" i="11"/>
  <c r="CO180" i="11"/>
  <c r="CO157" i="11"/>
  <c r="CO153" i="11"/>
  <c r="CO148" i="11"/>
  <c r="CO144" i="11"/>
  <c r="CO139" i="11"/>
  <c r="CO135" i="11"/>
  <c r="CO122" i="11"/>
  <c r="CO118" i="11"/>
  <c r="CO113" i="11"/>
  <c r="CO314" i="11"/>
  <c r="CO288" i="11"/>
  <c r="CO246" i="11"/>
  <c r="CO206" i="11"/>
  <c r="CO202" i="11"/>
  <c r="CO193" i="11"/>
  <c r="CO188" i="11"/>
  <c r="CO175" i="11"/>
  <c r="CO166" i="11"/>
  <c r="CO130" i="11"/>
  <c r="CO126" i="11"/>
  <c r="CO108" i="11"/>
  <c r="CO292" i="11"/>
  <c r="CO244" i="11"/>
  <c r="CO234" i="11"/>
  <c r="CO226" i="11"/>
  <c r="CO222" i="11"/>
  <c r="CO214" i="11"/>
  <c r="CO210" i="11"/>
  <c r="CO172" i="11"/>
  <c r="CO162" i="11"/>
  <c r="CO133" i="11"/>
  <c r="CO128" i="11"/>
  <c r="CO119" i="11"/>
  <c r="CO112" i="11"/>
  <c r="CO109" i="11"/>
  <c r="CO103" i="11"/>
  <c r="CO99" i="11"/>
  <c r="CO95" i="11"/>
  <c r="CO87" i="11"/>
  <c r="CO83" i="11"/>
  <c r="CO79" i="11"/>
  <c r="CO75" i="11"/>
  <c r="CO71" i="11"/>
  <c r="CO67" i="11"/>
  <c r="CO65" i="11"/>
  <c r="CO183" i="11"/>
  <c r="CO150" i="11"/>
  <c r="CO147" i="11"/>
  <c r="CO114" i="11"/>
  <c r="CO176" i="11"/>
  <c r="CO174" i="11"/>
  <c r="CO158" i="11"/>
  <c r="CO136" i="11"/>
  <c r="CO120" i="11"/>
  <c r="CO106" i="11"/>
  <c r="CO102" i="11"/>
  <c r="CO98" i="11"/>
  <c r="CO94" i="11"/>
  <c r="CO86" i="11"/>
  <c r="CO82" i="11"/>
  <c r="CO78" i="11"/>
  <c r="CO74" i="11"/>
  <c r="CO66" i="11"/>
  <c r="CO58" i="11"/>
  <c r="CO54" i="11"/>
  <c r="CO46" i="11"/>
  <c r="CO42" i="11"/>
  <c r="CO38" i="11"/>
  <c r="CO165" i="11"/>
  <c r="CO151" i="11"/>
  <c r="CO137" i="11"/>
  <c r="CO129" i="11"/>
  <c r="CO167" i="11"/>
  <c r="CO155" i="11"/>
  <c r="CO145" i="11"/>
  <c r="CO134" i="11"/>
  <c r="CO125" i="11"/>
  <c r="CO111" i="11"/>
  <c r="CO93" i="11"/>
  <c r="CO89" i="11"/>
  <c r="CO81" i="11"/>
  <c r="CO77" i="11"/>
  <c r="CO73" i="11"/>
  <c r="CO69" i="11"/>
  <c r="CO63" i="11"/>
  <c r="CO59" i="11"/>
  <c r="CO55" i="11"/>
  <c r="CO51" i="11"/>
  <c r="CO146" i="11"/>
  <c r="CO140" i="11"/>
  <c r="CO197" i="11"/>
  <c r="CO156" i="11"/>
  <c r="CO152" i="11"/>
  <c r="CO138" i="11"/>
  <c r="CO123" i="11"/>
  <c r="CO117" i="11"/>
  <c r="CO107" i="11"/>
  <c r="CO92" i="11"/>
  <c r="CO49" i="11"/>
  <c r="CO30" i="11"/>
  <c r="CO26" i="11"/>
  <c r="CO100" i="11"/>
  <c r="CO84" i="11"/>
  <c r="CO68" i="11"/>
  <c r="CO12" i="11"/>
  <c r="CO11" i="11"/>
  <c r="CO132" i="11"/>
  <c r="CO35" i="11"/>
  <c r="CO31" i="11"/>
  <c r="CO27" i="11"/>
  <c r="CO21" i="11"/>
  <c r="CO61" i="11"/>
  <c r="CO60" i="11"/>
  <c r="CO20" i="11"/>
  <c r="CO10" i="11"/>
  <c r="CO127" i="11"/>
  <c r="CO39" i="11"/>
  <c r="CO37" i="11"/>
  <c r="CO36" i="11"/>
  <c r="CO32" i="11"/>
  <c r="CO19" i="11"/>
  <c r="CO9" i="11"/>
  <c r="CO121" i="11"/>
  <c r="CO104" i="11"/>
  <c r="CO96" i="11"/>
  <c r="CO88" i="11"/>
  <c r="CO64" i="11"/>
  <c r="CO57" i="11"/>
  <c r="CO53" i="11"/>
  <c r="CO52" i="11"/>
  <c r="CO23" i="11"/>
  <c r="CO18" i="11"/>
  <c r="CO14" i="11"/>
  <c r="CO13" i="11"/>
  <c r="CO141" i="11"/>
  <c r="CO47" i="11"/>
  <c r="CO40" i="11"/>
  <c r="CO33" i="11"/>
  <c r="CO29" i="11"/>
  <c r="CO24" i="11"/>
  <c r="CO15" i="11"/>
  <c r="CO8" i="11"/>
  <c r="CO48" i="11"/>
  <c r="CO45" i="11"/>
  <c r="CO41" i="11"/>
  <c r="CO25" i="11"/>
  <c r="CY972" i="11"/>
  <c r="CY971" i="11"/>
  <c r="CY970" i="11"/>
  <c r="CY969" i="11"/>
  <c r="CY968" i="11"/>
  <c r="CY967" i="11"/>
  <c r="CY966" i="11"/>
  <c r="CY965" i="11"/>
  <c r="CY963" i="11"/>
  <c r="CY962" i="11"/>
  <c r="CY959" i="11"/>
  <c r="CY961" i="11"/>
  <c r="CY956" i="11"/>
  <c r="CY953" i="11"/>
  <c r="CY951" i="11"/>
  <c r="CY960" i="11"/>
  <c r="CY957" i="11"/>
  <c r="CY958" i="11"/>
  <c r="CY949" i="11"/>
  <c r="CY945" i="11"/>
  <c r="CY954" i="11"/>
  <c r="CY950" i="11"/>
  <c r="CY947" i="11"/>
  <c r="CY948" i="11"/>
  <c r="CY942" i="11"/>
  <c r="CY944" i="11"/>
  <c r="CY941" i="11"/>
  <c r="CY943" i="11"/>
  <c r="CY952" i="11"/>
  <c r="CY940" i="11"/>
  <c r="CY939" i="11"/>
  <c r="CY938" i="11"/>
  <c r="CY936" i="11"/>
  <c r="CY935" i="11"/>
  <c r="CY931" i="11"/>
  <c r="CY930" i="11"/>
  <c r="CY929" i="11"/>
  <c r="CY927" i="11"/>
  <c r="CY926" i="11"/>
  <c r="CY932" i="11"/>
  <c r="CY934" i="11"/>
  <c r="CY922" i="11"/>
  <c r="CY918" i="11"/>
  <c r="CY925" i="11"/>
  <c r="CY924" i="11"/>
  <c r="CY920" i="11"/>
  <c r="CY917" i="11"/>
  <c r="CY916" i="11"/>
  <c r="CY915" i="11"/>
  <c r="CY914" i="11"/>
  <c r="CY913" i="11"/>
  <c r="CY912" i="11"/>
  <c r="CY911" i="11"/>
  <c r="CY909" i="11"/>
  <c r="CY908" i="11"/>
  <c r="CY907" i="11"/>
  <c r="CY906" i="11"/>
  <c r="CY905" i="11"/>
  <c r="CY904" i="11"/>
  <c r="CY903" i="11"/>
  <c r="CY902" i="11"/>
  <c r="CY900" i="11"/>
  <c r="CY899" i="11"/>
  <c r="CY898" i="11"/>
  <c r="CY897" i="11"/>
  <c r="CY896" i="11"/>
  <c r="CY921" i="11"/>
  <c r="CY923" i="11"/>
  <c r="CY888" i="11"/>
  <c r="CY887" i="11"/>
  <c r="CY883" i="11"/>
  <c r="CY886" i="11"/>
  <c r="CY882" i="11"/>
  <c r="CY933" i="11"/>
  <c r="CY895" i="11"/>
  <c r="CY894" i="11"/>
  <c r="CY893" i="11"/>
  <c r="CY892" i="11"/>
  <c r="CY891" i="11"/>
  <c r="CY890" i="11"/>
  <c r="CY889" i="11"/>
  <c r="CY877" i="11"/>
  <c r="CY876" i="11"/>
  <c r="CY868" i="11"/>
  <c r="CY855" i="11"/>
  <c r="CY881" i="11"/>
  <c r="CY866" i="11"/>
  <c r="CY878" i="11"/>
  <c r="CY874" i="11"/>
  <c r="CY870" i="11"/>
  <c r="CY857" i="11"/>
  <c r="CY865" i="11"/>
  <c r="CY873" i="11"/>
  <c r="CY861" i="11"/>
  <c r="CY859" i="11"/>
  <c r="CY854" i="11"/>
  <c r="CY875" i="11"/>
  <c r="CY869" i="11"/>
  <c r="CY849" i="11"/>
  <c r="CY845" i="11"/>
  <c r="CY841" i="11"/>
  <c r="CY858" i="11"/>
  <c r="CY871" i="11"/>
  <c r="CY867" i="11"/>
  <c r="CY856" i="11"/>
  <c r="CY848" i="11"/>
  <c r="CY844" i="11"/>
  <c r="CY862" i="11"/>
  <c r="CY860" i="11"/>
  <c r="CY852" i="11"/>
  <c r="CY831" i="11"/>
  <c r="CY835" i="11"/>
  <c r="CY840" i="11"/>
  <c r="CY846" i="11"/>
  <c r="CY838" i="11"/>
  <c r="CY834" i="11"/>
  <c r="CY839" i="11"/>
  <c r="CY828" i="11"/>
  <c r="CY824" i="11"/>
  <c r="CY833" i="11"/>
  <c r="CY826" i="11"/>
  <c r="CY818" i="11"/>
  <c r="CY832" i="11"/>
  <c r="CY822" i="11"/>
  <c r="CY827" i="11"/>
  <c r="CY853" i="11"/>
  <c r="CY850" i="11"/>
  <c r="CY851" i="11"/>
  <c r="CY836" i="11"/>
  <c r="CY819" i="11"/>
  <c r="CY816" i="11"/>
  <c r="CY807" i="11"/>
  <c r="CY802" i="11"/>
  <c r="CY798" i="11"/>
  <c r="CY794" i="11"/>
  <c r="CY790" i="11"/>
  <c r="CY823" i="11"/>
  <c r="CY820" i="11"/>
  <c r="CY815" i="11"/>
  <c r="CY810" i="11"/>
  <c r="CY806" i="11"/>
  <c r="CY801" i="11"/>
  <c r="CY797" i="11"/>
  <c r="CY793" i="11"/>
  <c r="CY789" i="11"/>
  <c r="CY814" i="11"/>
  <c r="CY813" i="11"/>
  <c r="CY809" i="11"/>
  <c r="CY805" i="11"/>
  <c r="CY800" i="11"/>
  <c r="CY830" i="11"/>
  <c r="CY817" i="11"/>
  <c r="CY804" i="11"/>
  <c r="CY796" i="11"/>
  <c r="CY784" i="11"/>
  <c r="CY779" i="11"/>
  <c r="CY774" i="11"/>
  <c r="CY803" i="11"/>
  <c r="CY799" i="11"/>
  <c r="CY792" i="11"/>
  <c r="CY808" i="11"/>
  <c r="CY787" i="11"/>
  <c r="CY782" i="11"/>
  <c r="CY773" i="11"/>
  <c r="CY781" i="11"/>
  <c r="CY812" i="11"/>
  <c r="CY786" i="11"/>
  <c r="CY785" i="11"/>
  <c r="CY780" i="11"/>
  <c r="CY776" i="11"/>
  <c r="CY791" i="11"/>
  <c r="CY795" i="11"/>
  <c r="CY783" i="11"/>
  <c r="CY778" i="11"/>
  <c r="CY772" i="11"/>
  <c r="CY768" i="11"/>
  <c r="CY763" i="11"/>
  <c r="CY759" i="11"/>
  <c r="CY755" i="11"/>
  <c r="CY751" i="11"/>
  <c r="CY737" i="11"/>
  <c r="CY733" i="11"/>
  <c r="CY746" i="11"/>
  <c r="CY741" i="11"/>
  <c r="CY775" i="11"/>
  <c r="CY771" i="11"/>
  <c r="CY767" i="11"/>
  <c r="CY766" i="11"/>
  <c r="CY770" i="11"/>
  <c r="CY765" i="11"/>
  <c r="CY761" i="11"/>
  <c r="CY757" i="11"/>
  <c r="CY753" i="11"/>
  <c r="CY748" i="11"/>
  <c r="CY743" i="11"/>
  <c r="CY777" i="11"/>
  <c r="CY769" i="11"/>
  <c r="CY764" i="11"/>
  <c r="CY760" i="11"/>
  <c r="CY756" i="11"/>
  <c r="CY729" i="11"/>
  <c r="CY720" i="11"/>
  <c r="CY716" i="11"/>
  <c r="CY762" i="11"/>
  <c r="CY752" i="11"/>
  <c r="CY747" i="11"/>
  <c r="CY724" i="11"/>
  <c r="CY699" i="11"/>
  <c r="CY739" i="11"/>
  <c r="CY728" i="11"/>
  <c r="CY723" i="11"/>
  <c r="CY719" i="11"/>
  <c r="CY735" i="11"/>
  <c r="CY727" i="11"/>
  <c r="CY710" i="11"/>
  <c r="CY706" i="11"/>
  <c r="CY702" i="11"/>
  <c r="CY698" i="11"/>
  <c r="CY694" i="11"/>
  <c r="CY758" i="11"/>
  <c r="CY749" i="11"/>
  <c r="CY731" i="11"/>
  <c r="CY722" i="11"/>
  <c r="CY714" i="11"/>
  <c r="CY736" i="11"/>
  <c r="CY726" i="11"/>
  <c r="CY713" i="11"/>
  <c r="CY709" i="11"/>
  <c r="CY705" i="11"/>
  <c r="CY701" i="11"/>
  <c r="CY697" i="11"/>
  <c r="CY750" i="11"/>
  <c r="CY742" i="11"/>
  <c r="CY740" i="11"/>
  <c r="CY738" i="11"/>
  <c r="CY732" i="11"/>
  <c r="CY730" i="11"/>
  <c r="CY721" i="11"/>
  <c r="CY717" i="11"/>
  <c r="CY708" i="11"/>
  <c r="CY688" i="11"/>
  <c r="CY684" i="11"/>
  <c r="CY680" i="11"/>
  <c r="CY676" i="11"/>
  <c r="CY672" i="11"/>
  <c r="CY668" i="11"/>
  <c r="CY692" i="11"/>
  <c r="CY712" i="11"/>
  <c r="CY696" i="11"/>
  <c r="CY687" i="11"/>
  <c r="CY683" i="11"/>
  <c r="CY679" i="11"/>
  <c r="CY675" i="11"/>
  <c r="CY700" i="11"/>
  <c r="CY695" i="11"/>
  <c r="CY690" i="11"/>
  <c r="CY686" i="11"/>
  <c r="CY682" i="11"/>
  <c r="CY678" i="11"/>
  <c r="CY674" i="11"/>
  <c r="CY670" i="11"/>
  <c r="CY666" i="11"/>
  <c r="CY662" i="11"/>
  <c r="CY658" i="11"/>
  <c r="CY653" i="11"/>
  <c r="CY725" i="11"/>
  <c r="CY704" i="11"/>
  <c r="CY689" i="11"/>
  <c r="CY685" i="11"/>
  <c r="CY681" i="11"/>
  <c r="CY677" i="11"/>
  <c r="CY673" i="11"/>
  <c r="CY693" i="11"/>
  <c r="CY669" i="11"/>
  <c r="CY656" i="11"/>
  <c r="CY660" i="11"/>
  <c r="CY654" i="11"/>
  <c r="CY652" i="11"/>
  <c r="CY650" i="11"/>
  <c r="CY665" i="11"/>
  <c r="CY691" i="11"/>
  <c r="CY671" i="11"/>
  <c r="CY661" i="11"/>
  <c r="CY649" i="11"/>
  <c r="CY644" i="11"/>
  <c r="CY640" i="11"/>
  <c r="CY636" i="11"/>
  <c r="CY632" i="11"/>
  <c r="CY628" i="11"/>
  <c r="CY624" i="11"/>
  <c r="CY657" i="11"/>
  <c r="CY667" i="11"/>
  <c r="CY659" i="11"/>
  <c r="CY655" i="11"/>
  <c r="CY734" i="11"/>
  <c r="CY664" i="11"/>
  <c r="CY647" i="11"/>
  <c r="CY651" i="11"/>
  <c r="CY645" i="11"/>
  <c r="CY639" i="11"/>
  <c r="CY630" i="11"/>
  <c r="CY612" i="11"/>
  <c r="CY646" i="11"/>
  <c r="CY641" i="11"/>
  <c r="CY635" i="11"/>
  <c r="CY626" i="11"/>
  <c r="CY637" i="11"/>
  <c r="CY631" i="11"/>
  <c r="CY621" i="11"/>
  <c r="CY611" i="11"/>
  <c r="CY602" i="11"/>
  <c r="CY598" i="11"/>
  <c r="CY594" i="11"/>
  <c r="CY590" i="11"/>
  <c r="CY633" i="11"/>
  <c r="CY627" i="11"/>
  <c r="CY629" i="11"/>
  <c r="CY623" i="11"/>
  <c r="CY619" i="11"/>
  <c r="CY642" i="11"/>
  <c r="CY625" i="11"/>
  <c r="CY648" i="11"/>
  <c r="CY638" i="11"/>
  <c r="CY618" i="11"/>
  <c r="CY614" i="11"/>
  <c r="CY587" i="11"/>
  <c r="CY583" i="11"/>
  <c r="CY607" i="11"/>
  <c r="CY604" i="11"/>
  <c r="CY595" i="11"/>
  <c r="CY620" i="11"/>
  <c r="CY615" i="11"/>
  <c r="CY597" i="11"/>
  <c r="CY582" i="11"/>
  <c r="CY609" i="11"/>
  <c r="CY606" i="11"/>
  <c r="CY592" i="11"/>
  <c r="CY589" i="11"/>
  <c r="CY586" i="11"/>
  <c r="CY643" i="11"/>
  <c r="CY634" i="11"/>
  <c r="CY603" i="11"/>
  <c r="CY599" i="11"/>
  <c r="CY616" i="11"/>
  <c r="CY605" i="11"/>
  <c r="CY585" i="11"/>
  <c r="CY576" i="11"/>
  <c r="CY572" i="11"/>
  <c r="CY568" i="11"/>
  <c r="CY564" i="11"/>
  <c r="CY610" i="11"/>
  <c r="CY608" i="11"/>
  <c r="CY596" i="11"/>
  <c r="CY591" i="11"/>
  <c r="CY584" i="11"/>
  <c r="CY593" i="11"/>
  <c r="CY579" i="11"/>
  <c r="CY581" i="11"/>
  <c r="CY578" i="11"/>
  <c r="CY574" i="11"/>
  <c r="CY555" i="11"/>
  <c r="CY546" i="11"/>
  <c r="CY569" i="11"/>
  <c r="CY567" i="11"/>
  <c r="CY559" i="11"/>
  <c r="CY550" i="11"/>
  <c r="CY541" i="11"/>
  <c r="CY537" i="11"/>
  <c r="CY533" i="11"/>
  <c r="CY529" i="11"/>
  <c r="CY565" i="11"/>
  <c r="CY563" i="11"/>
  <c r="CY554" i="11"/>
  <c r="CY545" i="11"/>
  <c r="CY558" i="11"/>
  <c r="CY549" i="11"/>
  <c r="CY577" i="11"/>
  <c r="CY575" i="11"/>
  <c r="CY570" i="11"/>
  <c r="CY553" i="11"/>
  <c r="CY548" i="11"/>
  <c r="CY544" i="11"/>
  <c r="CY573" i="11"/>
  <c r="CY566" i="11"/>
  <c r="CY561" i="11"/>
  <c r="CY557" i="11"/>
  <c r="CY543" i="11"/>
  <c r="CY539" i="11"/>
  <c r="CY535" i="11"/>
  <c r="CY531" i="11"/>
  <c r="CY527" i="11"/>
  <c r="CY514" i="11"/>
  <c r="CY510" i="11"/>
  <c r="CY489" i="11"/>
  <c r="CY485" i="11"/>
  <c r="CY481" i="11"/>
  <c r="CY477" i="11"/>
  <c r="CY562" i="11"/>
  <c r="CY532" i="11"/>
  <c r="CY522" i="11"/>
  <c r="CY518" i="11"/>
  <c r="CY505" i="11"/>
  <c r="CY501" i="11"/>
  <c r="CY493" i="11"/>
  <c r="CY538" i="11"/>
  <c r="CY513" i="11"/>
  <c r="CY560" i="11"/>
  <c r="CY525" i="11"/>
  <c r="CY521" i="11"/>
  <c r="CY517" i="11"/>
  <c r="CY504" i="11"/>
  <c r="CY500" i="11"/>
  <c r="CY496" i="11"/>
  <c r="CY542" i="11"/>
  <c r="CY534" i="11"/>
  <c r="CY512" i="11"/>
  <c r="CY508" i="11"/>
  <c r="CY540" i="11"/>
  <c r="CY526" i="11"/>
  <c r="CY524" i="11"/>
  <c r="CY520" i="11"/>
  <c r="CY516" i="11"/>
  <c r="CY503" i="11"/>
  <c r="CY499" i="11"/>
  <c r="CY495" i="11"/>
  <c r="CY470" i="11"/>
  <c r="CY466" i="11"/>
  <c r="CY552" i="11"/>
  <c r="CY551" i="11"/>
  <c r="CY536" i="11"/>
  <c r="CY523" i="11"/>
  <c r="CY519" i="11"/>
  <c r="CY515" i="11"/>
  <c r="CY506" i="11"/>
  <c r="CY502" i="11"/>
  <c r="CY498" i="11"/>
  <c r="CY494" i="11"/>
  <c r="CY530" i="11"/>
  <c r="CY457" i="11"/>
  <c r="CY452" i="11"/>
  <c r="CY448" i="11"/>
  <c r="CY444" i="11"/>
  <c r="CY440" i="11"/>
  <c r="CY436" i="11"/>
  <c r="CY432" i="11"/>
  <c r="CY465" i="11"/>
  <c r="CY461" i="11"/>
  <c r="CY556" i="11"/>
  <c r="CY483" i="11"/>
  <c r="CY473" i="11"/>
  <c r="CY460" i="11"/>
  <c r="CY456" i="11"/>
  <c r="CY451" i="11"/>
  <c r="CY447" i="11"/>
  <c r="CY443" i="11"/>
  <c r="CY439" i="11"/>
  <c r="CY435" i="11"/>
  <c r="CY431" i="11"/>
  <c r="CY427" i="11"/>
  <c r="CY423" i="11"/>
  <c r="CY507" i="11"/>
  <c r="CY490" i="11"/>
  <c r="CY479" i="11"/>
  <c r="CY471" i="11"/>
  <c r="CY469" i="11"/>
  <c r="CY464" i="11"/>
  <c r="CY455" i="11"/>
  <c r="CY486" i="11"/>
  <c r="CY475" i="11"/>
  <c r="CY467" i="11"/>
  <c r="CY459" i="11"/>
  <c r="CY454" i="11"/>
  <c r="CY450" i="11"/>
  <c r="CY446" i="11"/>
  <c r="CY442" i="11"/>
  <c r="CY438" i="11"/>
  <c r="CY484" i="11"/>
  <c r="CY482" i="11"/>
  <c r="CY463" i="11"/>
  <c r="CY511" i="11"/>
  <c r="CY480" i="11"/>
  <c r="CY478" i="11"/>
  <c r="CY472" i="11"/>
  <c r="CY458" i="11"/>
  <c r="CY453" i="11"/>
  <c r="CY449" i="11"/>
  <c r="CY445" i="11"/>
  <c r="CY441" i="11"/>
  <c r="CY430" i="11"/>
  <c r="CY428" i="11"/>
  <c r="CY426" i="11"/>
  <c r="CY399" i="11"/>
  <c r="CY395" i="11"/>
  <c r="CY391" i="11"/>
  <c r="CY387" i="11"/>
  <c r="CY362" i="11"/>
  <c r="CY357" i="11"/>
  <c r="CY347" i="11"/>
  <c r="CY328" i="11"/>
  <c r="CY324" i="11"/>
  <c r="CY424" i="11"/>
  <c r="CY422" i="11"/>
  <c r="CY419" i="11"/>
  <c r="CY415" i="11"/>
  <c r="CY411" i="11"/>
  <c r="CY407" i="11"/>
  <c r="CY403" i="11"/>
  <c r="CY382" i="11"/>
  <c r="CY378" i="11"/>
  <c r="CY374" i="11"/>
  <c r="CY370" i="11"/>
  <c r="CY351" i="11"/>
  <c r="CY398" i="11"/>
  <c r="CY394" i="11"/>
  <c r="CY390" i="11"/>
  <c r="CY386" i="11"/>
  <c r="CY365" i="11"/>
  <c r="CY361" i="11"/>
  <c r="CY356" i="11"/>
  <c r="CY350" i="11"/>
  <c r="CY346" i="11"/>
  <c r="CY418" i="11"/>
  <c r="CY414" i="11"/>
  <c r="CY410" i="11"/>
  <c r="CY406" i="11"/>
  <c r="CY402" i="11"/>
  <c r="CY381" i="11"/>
  <c r="CY369" i="11"/>
  <c r="CY355" i="11"/>
  <c r="CY429" i="11"/>
  <c r="CY385" i="11"/>
  <c r="CY364" i="11"/>
  <c r="CY476" i="11"/>
  <c r="CY425" i="11"/>
  <c r="CY417" i="11"/>
  <c r="CY413" i="11"/>
  <c r="CY409" i="11"/>
  <c r="CY401" i="11"/>
  <c r="CY380" i="11"/>
  <c r="CY368" i="11"/>
  <c r="CY344" i="11"/>
  <c r="CY340" i="11"/>
  <c r="CY334" i="11"/>
  <c r="CY487" i="11"/>
  <c r="CY474" i="11"/>
  <c r="CY462" i="11"/>
  <c r="CY384" i="11"/>
  <c r="CY367" i="11"/>
  <c r="CY363" i="11"/>
  <c r="CY358" i="11"/>
  <c r="CY353" i="11"/>
  <c r="CY348" i="11"/>
  <c r="CY325" i="11"/>
  <c r="CY488" i="11"/>
  <c r="CY468" i="11"/>
  <c r="CY434" i="11"/>
  <c r="CY433" i="11"/>
  <c r="CY420" i="11"/>
  <c r="CY416" i="11"/>
  <c r="CY412" i="11"/>
  <c r="CY408" i="11"/>
  <c r="CY404" i="11"/>
  <c r="CY400" i="11"/>
  <c r="CY379" i="11"/>
  <c r="CY375" i="11"/>
  <c r="CY371" i="11"/>
  <c r="CY343" i="11"/>
  <c r="CY338" i="11"/>
  <c r="CY329" i="11"/>
  <c r="CY312" i="11"/>
  <c r="CY308" i="11"/>
  <c r="CY299" i="11"/>
  <c r="CY294" i="11"/>
  <c r="CY290" i="11"/>
  <c r="CY286" i="11"/>
  <c r="CY269" i="11"/>
  <c r="CY244" i="11"/>
  <c r="CY235" i="11"/>
  <c r="CY360" i="11"/>
  <c r="CY342" i="11"/>
  <c r="CY341" i="11"/>
  <c r="CY327" i="11"/>
  <c r="CY316" i="11"/>
  <c r="CY307" i="11"/>
  <c r="CY303" i="11"/>
  <c r="CY281" i="11"/>
  <c r="CY277" i="11"/>
  <c r="CY273" i="11"/>
  <c r="CY264" i="11"/>
  <c r="CY260" i="11"/>
  <c r="CY256" i="11"/>
  <c r="CY252" i="11"/>
  <c r="CY248" i="11"/>
  <c r="CY239" i="11"/>
  <c r="CY335" i="11"/>
  <c r="CY330" i="11"/>
  <c r="CY311" i="11"/>
  <c r="CY298" i="11"/>
  <c r="CY293" i="11"/>
  <c r="CY289" i="11"/>
  <c r="CY272" i="11"/>
  <c r="CY268" i="11"/>
  <c r="CY319" i="11"/>
  <c r="CY315" i="11"/>
  <c r="CY306" i="11"/>
  <c r="CY302" i="11"/>
  <c r="CY280" i="11"/>
  <c r="CY267" i="11"/>
  <c r="CY263" i="11"/>
  <c r="CY259" i="11"/>
  <c r="CY255" i="11"/>
  <c r="CY251" i="11"/>
  <c r="CY233" i="11"/>
  <c r="CY314" i="11"/>
  <c r="CY301" i="11"/>
  <c r="CY297" i="11"/>
  <c r="CY292" i="11"/>
  <c r="CY288" i="11"/>
  <c r="CY284" i="11"/>
  <c r="CY246" i="11"/>
  <c r="CY242" i="11"/>
  <c r="CY237" i="11"/>
  <c r="CY337" i="11"/>
  <c r="CY336" i="11"/>
  <c r="CY318" i="11"/>
  <c r="CY279" i="11"/>
  <c r="CY275" i="11"/>
  <c r="CY262" i="11"/>
  <c r="CY258" i="11"/>
  <c r="CY254" i="11"/>
  <c r="CY250" i="11"/>
  <c r="CY232" i="11"/>
  <c r="CY354" i="11"/>
  <c r="CY331" i="11"/>
  <c r="CY326" i="11"/>
  <c r="CY323" i="11"/>
  <c r="CY321" i="11"/>
  <c r="CY317" i="11"/>
  <c r="CY304" i="11"/>
  <c r="CY295" i="11"/>
  <c r="CY282" i="11"/>
  <c r="CY274" i="11"/>
  <c r="CY265" i="11"/>
  <c r="CY261" i="11"/>
  <c r="CY257" i="11"/>
  <c r="CY253" i="11"/>
  <c r="CY249" i="11"/>
  <c r="CY240" i="11"/>
  <c r="CY296" i="11"/>
  <c r="CY230" i="11"/>
  <c r="CY229" i="11"/>
  <c r="CY200" i="11"/>
  <c r="CY191" i="11"/>
  <c r="CY177" i="11"/>
  <c r="CY168" i="11"/>
  <c r="CY163" i="11"/>
  <c r="CY159" i="11"/>
  <c r="CY150" i="11"/>
  <c r="CY349" i="11"/>
  <c r="CY322" i="11"/>
  <c r="CY300" i="11"/>
  <c r="CY228" i="11"/>
  <c r="CY224" i="11"/>
  <c r="CY220" i="11"/>
  <c r="CY212" i="11"/>
  <c r="CY199" i="11"/>
  <c r="CY181" i="11"/>
  <c r="CY172" i="11"/>
  <c r="CY158" i="11"/>
  <c r="CY234" i="11"/>
  <c r="CY207" i="11"/>
  <c r="CY203" i="11"/>
  <c r="CY194" i="11"/>
  <c r="CY190" i="11"/>
  <c r="CY185" i="11"/>
  <c r="CY176" i="11"/>
  <c r="CY167" i="11"/>
  <c r="CY162" i="11"/>
  <c r="CY283" i="11"/>
  <c r="CY245" i="11"/>
  <c r="CY227" i="11"/>
  <c r="CY223" i="11"/>
  <c r="CY219" i="11"/>
  <c r="CY215" i="11"/>
  <c r="CY211" i="11"/>
  <c r="CY180" i="11"/>
  <c r="CY309" i="11"/>
  <c r="CY243" i="11"/>
  <c r="CY206" i="11"/>
  <c r="CY202" i="11"/>
  <c r="CY193" i="11"/>
  <c r="CY188" i="11"/>
  <c r="CY241" i="11"/>
  <c r="CY238" i="11"/>
  <c r="CY226" i="11"/>
  <c r="CY222" i="11"/>
  <c r="CY214" i="11"/>
  <c r="CY210" i="11"/>
  <c r="CY197" i="11"/>
  <c r="CY183" i="11"/>
  <c r="CY174" i="11"/>
  <c r="CY165" i="11"/>
  <c r="CY156" i="11"/>
  <c r="CY152" i="11"/>
  <c r="CY147" i="11"/>
  <c r="CY138" i="11"/>
  <c r="CY134" i="11"/>
  <c r="CY121" i="11"/>
  <c r="CY117" i="11"/>
  <c r="CY112" i="11"/>
  <c r="CY313" i="11"/>
  <c r="CY287" i="11"/>
  <c r="CY236" i="11"/>
  <c r="CY205" i="11"/>
  <c r="CY201" i="11"/>
  <c r="CY196" i="11"/>
  <c r="CY192" i="11"/>
  <c r="CY187" i="11"/>
  <c r="CY160" i="11"/>
  <c r="CY129" i="11"/>
  <c r="CY125" i="11"/>
  <c r="CY107" i="11"/>
  <c r="CY291" i="11"/>
  <c r="CY270" i="11"/>
  <c r="CY225" i="11"/>
  <c r="CY217" i="11"/>
  <c r="CY213" i="11"/>
  <c r="CY175" i="11"/>
  <c r="CY166" i="11"/>
  <c r="CY141" i="11"/>
  <c r="CY130" i="11"/>
  <c r="CY128" i="11"/>
  <c r="CY119" i="11"/>
  <c r="CY109" i="11"/>
  <c r="CY106" i="11"/>
  <c r="CY102" i="11"/>
  <c r="CY98" i="11"/>
  <c r="CY94" i="11"/>
  <c r="CY86" i="11"/>
  <c r="CY82" i="11"/>
  <c r="CY78" i="11"/>
  <c r="CY74" i="11"/>
  <c r="CY66" i="11"/>
  <c r="CY182" i="11"/>
  <c r="CY169" i="11"/>
  <c r="CY135" i="11"/>
  <c r="CY126" i="11"/>
  <c r="CY114" i="11"/>
  <c r="CY133" i="11"/>
  <c r="CY120" i="11"/>
  <c r="CY93" i="11"/>
  <c r="CY89" i="11"/>
  <c r="CY81" i="11"/>
  <c r="CY77" i="11"/>
  <c r="CY73" i="11"/>
  <c r="CY69" i="11"/>
  <c r="CY63" i="11"/>
  <c r="CY59" i="11"/>
  <c r="CY55" i="11"/>
  <c r="CY51" i="11"/>
  <c r="CY47" i="11"/>
  <c r="CY39" i="11"/>
  <c r="CY144" i="11"/>
  <c r="CY136" i="11"/>
  <c r="CY122" i="11"/>
  <c r="CY173" i="11"/>
  <c r="CY153" i="11"/>
  <c r="CY139" i="11"/>
  <c r="CY118" i="11"/>
  <c r="CY111" i="11"/>
  <c r="CY108" i="11"/>
  <c r="CY104" i="11"/>
  <c r="CY100" i="11"/>
  <c r="CY96" i="11"/>
  <c r="CY92" i="11"/>
  <c r="CY88" i="11"/>
  <c r="CY84" i="11"/>
  <c r="CY68" i="11"/>
  <c r="CY64" i="11"/>
  <c r="CY60" i="11"/>
  <c r="CY52" i="11"/>
  <c r="CY164" i="11"/>
  <c r="CY157" i="11"/>
  <c r="CY151" i="11"/>
  <c r="CY145" i="11"/>
  <c r="CY178" i="11"/>
  <c r="CY155" i="11"/>
  <c r="CY146" i="11"/>
  <c r="CY123" i="11"/>
  <c r="CY132" i="11"/>
  <c r="CY57" i="11"/>
  <c r="CY53" i="11"/>
  <c r="CY48" i="11"/>
  <c r="CY46" i="11"/>
  <c r="CY42" i="11"/>
  <c r="CY35" i="11"/>
  <c r="CY31" i="11"/>
  <c r="CY27" i="11"/>
  <c r="CY21" i="11"/>
  <c r="CY113" i="11"/>
  <c r="CY65" i="11"/>
  <c r="CY45" i="11"/>
  <c r="CY41" i="11"/>
  <c r="CY20" i="11"/>
  <c r="CY10" i="11"/>
  <c r="CY9" i="11"/>
  <c r="CY127" i="11"/>
  <c r="CY49" i="11"/>
  <c r="CY36" i="11"/>
  <c r="CY32" i="11"/>
  <c r="CY19" i="11"/>
  <c r="CY103" i="11"/>
  <c r="CY95" i="11"/>
  <c r="CY87" i="11"/>
  <c r="CY79" i="11"/>
  <c r="CY71" i="11"/>
  <c r="CY23" i="11"/>
  <c r="CY18" i="11"/>
  <c r="CY148" i="11"/>
  <c r="CY137" i="11"/>
  <c r="CY37" i="11"/>
  <c r="CY33" i="11"/>
  <c r="CY29" i="11"/>
  <c r="CY24" i="11"/>
  <c r="CY15" i="11"/>
  <c r="CY8" i="11"/>
  <c r="CY12" i="11"/>
  <c r="CY140" i="11"/>
  <c r="CY38" i="11"/>
  <c r="CY25" i="11"/>
  <c r="CY14" i="11"/>
  <c r="CY11" i="11"/>
  <c r="CY61" i="11"/>
  <c r="CY30" i="11"/>
  <c r="CY26" i="11"/>
  <c r="CY13" i="11"/>
  <c r="CY99" i="11"/>
  <c r="CY83" i="11"/>
  <c r="CY75" i="11"/>
  <c r="CY67" i="11"/>
  <c r="CY58" i="11"/>
  <c r="CY54" i="11"/>
  <c r="CY40" i="11"/>
  <c r="CR972" i="11"/>
  <c r="CR971" i="11"/>
  <c r="CR970" i="11"/>
  <c r="CR969" i="11"/>
  <c r="CR968" i="11"/>
  <c r="CR967" i="11"/>
  <c r="CR966" i="11"/>
  <c r="CR965" i="11"/>
  <c r="CR963" i="11"/>
  <c r="CR962" i="11"/>
  <c r="CR961" i="11"/>
  <c r="CR958" i="11"/>
  <c r="CR952" i="11"/>
  <c r="CR957" i="11"/>
  <c r="CR956" i="11"/>
  <c r="CR959" i="11"/>
  <c r="CR960" i="11"/>
  <c r="CR948" i="11"/>
  <c r="CR954" i="11"/>
  <c r="CR953" i="11"/>
  <c r="CR942" i="11"/>
  <c r="CR939" i="11"/>
  <c r="CR947" i="11"/>
  <c r="CR945" i="11"/>
  <c r="CR933" i="11"/>
  <c r="CR950" i="11"/>
  <c r="CR949" i="11"/>
  <c r="CR951" i="11"/>
  <c r="CR941" i="11"/>
  <c r="CR940" i="11"/>
  <c r="CR943" i="11"/>
  <c r="CR938" i="11"/>
  <c r="CR944" i="11"/>
  <c r="CR929" i="11"/>
  <c r="CR935" i="11"/>
  <c r="CR934" i="11"/>
  <c r="CR932" i="11"/>
  <c r="CR925" i="11"/>
  <c r="CR924" i="11"/>
  <c r="CR923" i="11"/>
  <c r="CR922" i="11"/>
  <c r="CR921" i="11"/>
  <c r="CR920" i="11"/>
  <c r="CR936" i="11"/>
  <c r="CR930" i="11"/>
  <c r="CR927" i="11"/>
  <c r="CR917" i="11"/>
  <c r="CR916" i="11"/>
  <c r="CR915" i="11"/>
  <c r="CR914" i="11"/>
  <c r="CR913" i="11"/>
  <c r="CR912" i="11"/>
  <c r="CR911" i="11"/>
  <c r="CR926" i="11"/>
  <c r="CR931" i="11"/>
  <c r="CR909" i="11"/>
  <c r="CR898" i="11"/>
  <c r="CR918" i="11"/>
  <c r="CR903" i="11"/>
  <c r="CR887" i="11"/>
  <c r="CR883" i="11"/>
  <c r="CR900" i="11"/>
  <c r="CR897" i="11"/>
  <c r="CR886" i="11"/>
  <c r="CR905" i="11"/>
  <c r="CR904" i="11"/>
  <c r="CR906" i="11"/>
  <c r="CR899" i="11"/>
  <c r="CR895" i="11"/>
  <c r="CR894" i="11"/>
  <c r="CR893" i="11"/>
  <c r="CR892" i="11"/>
  <c r="CR891" i="11"/>
  <c r="CR890" i="11"/>
  <c r="CR889" i="11"/>
  <c r="CR907" i="11"/>
  <c r="CR902" i="11"/>
  <c r="CR896" i="11"/>
  <c r="CR876" i="11"/>
  <c r="CR867" i="11"/>
  <c r="CR859" i="11"/>
  <c r="CR878" i="11"/>
  <c r="CR882" i="11"/>
  <c r="CR874" i="11"/>
  <c r="CR870" i="11"/>
  <c r="CR908" i="11"/>
  <c r="CR865" i="11"/>
  <c r="CR861" i="11"/>
  <c r="CR877" i="11"/>
  <c r="CR873" i="11"/>
  <c r="CR869" i="11"/>
  <c r="CR888" i="11"/>
  <c r="CR881" i="11"/>
  <c r="CR866" i="11"/>
  <c r="CR855" i="11"/>
  <c r="CR858" i="11"/>
  <c r="CR854" i="11"/>
  <c r="CR856" i="11"/>
  <c r="CR862" i="11"/>
  <c r="CR860" i="11"/>
  <c r="CR853" i="11"/>
  <c r="CR840" i="11"/>
  <c r="CR868" i="11"/>
  <c r="CR875" i="11"/>
  <c r="CR852" i="11"/>
  <c r="CR839" i="11"/>
  <c r="CR849" i="11"/>
  <c r="CR846" i="11"/>
  <c r="CR835" i="11"/>
  <c r="CR851" i="11"/>
  <c r="CR844" i="11"/>
  <c r="CR857" i="11"/>
  <c r="CR838" i="11"/>
  <c r="CR834" i="11"/>
  <c r="CR871" i="11"/>
  <c r="CR850" i="11"/>
  <c r="CR848" i="11"/>
  <c r="CR833" i="11"/>
  <c r="CR836" i="11"/>
  <c r="CR832" i="11"/>
  <c r="CR845" i="11"/>
  <c r="CR820" i="11"/>
  <c r="CR831" i="11"/>
  <c r="CR823" i="11"/>
  <c r="CR841" i="11"/>
  <c r="CR822" i="11"/>
  <c r="CR807" i="11"/>
  <c r="CR802" i="11"/>
  <c r="CR798" i="11"/>
  <c r="CR815" i="11"/>
  <c r="CR827" i="11"/>
  <c r="CR826" i="11"/>
  <c r="CR810" i="11"/>
  <c r="CR806" i="11"/>
  <c r="CR801" i="11"/>
  <c r="CR814" i="11"/>
  <c r="CR824" i="11"/>
  <c r="CR813" i="11"/>
  <c r="CR809" i="11"/>
  <c r="CR805" i="11"/>
  <c r="CR800" i="11"/>
  <c r="CR828" i="11"/>
  <c r="CR819" i="11"/>
  <c r="CR817" i="11"/>
  <c r="CR804" i="11"/>
  <c r="CR818" i="11"/>
  <c r="CR812" i="11"/>
  <c r="CR808" i="11"/>
  <c r="CR803" i="11"/>
  <c r="CR799" i="11"/>
  <c r="CR816" i="11"/>
  <c r="CR787" i="11"/>
  <c r="CR797" i="11"/>
  <c r="CR790" i="11"/>
  <c r="CR783" i="11"/>
  <c r="CR778" i="11"/>
  <c r="CR795" i="11"/>
  <c r="CR793" i="11"/>
  <c r="CR786" i="11"/>
  <c r="CR781" i="11"/>
  <c r="CR777" i="11"/>
  <c r="CR791" i="11"/>
  <c r="CR830" i="11"/>
  <c r="CR794" i="11"/>
  <c r="CR792" i="11"/>
  <c r="CR784" i="11"/>
  <c r="CR779" i="11"/>
  <c r="CR775" i="11"/>
  <c r="CR796" i="11"/>
  <c r="CR772" i="11"/>
  <c r="CR768" i="11"/>
  <c r="CR763" i="11"/>
  <c r="CR759" i="11"/>
  <c r="CR755" i="11"/>
  <c r="CR780" i="11"/>
  <c r="CR746" i="11"/>
  <c r="CR741" i="11"/>
  <c r="CR789" i="11"/>
  <c r="CR776" i="11"/>
  <c r="CR771" i="11"/>
  <c r="CR767" i="11"/>
  <c r="CR762" i="11"/>
  <c r="CR758" i="11"/>
  <c r="CR750" i="11"/>
  <c r="CR736" i="11"/>
  <c r="CR732" i="11"/>
  <c r="CR782" i="11"/>
  <c r="CR766" i="11"/>
  <c r="CR785" i="11"/>
  <c r="CR770" i="11"/>
  <c r="CR765" i="11"/>
  <c r="CR774" i="11"/>
  <c r="CR748" i="11"/>
  <c r="CR769" i="11"/>
  <c r="CR764" i="11"/>
  <c r="CR760" i="11"/>
  <c r="CR756" i="11"/>
  <c r="CR752" i="11"/>
  <c r="CR773" i="11"/>
  <c r="CR757" i="11"/>
  <c r="CR753" i="11"/>
  <c r="CR737" i="11"/>
  <c r="CR735" i="11"/>
  <c r="CR724" i="11"/>
  <c r="CR699" i="11"/>
  <c r="CR743" i="11"/>
  <c r="CR733" i="11"/>
  <c r="CR728" i="11"/>
  <c r="CR723" i="11"/>
  <c r="CR719" i="11"/>
  <c r="CR727" i="11"/>
  <c r="CR710" i="11"/>
  <c r="CR706" i="11"/>
  <c r="CR702" i="11"/>
  <c r="CR698" i="11"/>
  <c r="CR742" i="11"/>
  <c r="CR740" i="11"/>
  <c r="CR738" i="11"/>
  <c r="CR731" i="11"/>
  <c r="CR722" i="11"/>
  <c r="CR714" i="11"/>
  <c r="CR747" i="11"/>
  <c r="CR734" i="11"/>
  <c r="CR726" i="11"/>
  <c r="CR713" i="11"/>
  <c r="CR709" i="11"/>
  <c r="CR705" i="11"/>
  <c r="CR701" i="11"/>
  <c r="CR697" i="11"/>
  <c r="CR761" i="11"/>
  <c r="CR751" i="11"/>
  <c r="CR730" i="11"/>
  <c r="CR721" i="11"/>
  <c r="CR717" i="11"/>
  <c r="CR725" i="11"/>
  <c r="CR712" i="11"/>
  <c r="CR708" i="11"/>
  <c r="CR704" i="11"/>
  <c r="CR700" i="11"/>
  <c r="CR696" i="11"/>
  <c r="CR720" i="11"/>
  <c r="CR692" i="11"/>
  <c r="CR729" i="11"/>
  <c r="CR687" i="11"/>
  <c r="CR683" i="11"/>
  <c r="CR679" i="11"/>
  <c r="CR675" i="11"/>
  <c r="CR671" i="11"/>
  <c r="CR667" i="11"/>
  <c r="CR691" i="11"/>
  <c r="CR653" i="11"/>
  <c r="CR694" i="11"/>
  <c r="CR689" i="11"/>
  <c r="CR685" i="11"/>
  <c r="CR681" i="11"/>
  <c r="CR677" i="11"/>
  <c r="CR673" i="11"/>
  <c r="CR669" i="11"/>
  <c r="CR665" i="11"/>
  <c r="CR661" i="11"/>
  <c r="CR657" i="11"/>
  <c r="CR749" i="11"/>
  <c r="CR693" i="11"/>
  <c r="CR716" i="11"/>
  <c r="CR695" i="11"/>
  <c r="CR688" i="11"/>
  <c r="CR684" i="11"/>
  <c r="CR680" i="11"/>
  <c r="CR676" i="11"/>
  <c r="CR650" i="11"/>
  <c r="CR666" i="11"/>
  <c r="CR672" i="11"/>
  <c r="CR659" i="11"/>
  <c r="CR655" i="11"/>
  <c r="CR649" i="11"/>
  <c r="CR739" i="11"/>
  <c r="CR664" i="11"/>
  <c r="CR668" i="11"/>
  <c r="CR648" i="11"/>
  <c r="CR643" i="11"/>
  <c r="CR639" i="11"/>
  <c r="CR635" i="11"/>
  <c r="CR631" i="11"/>
  <c r="CR627" i="11"/>
  <c r="CR623" i="11"/>
  <c r="CR690" i="11"/>
  <c r="CR686" i="11"/>
  <c r="CR682" i="11"/>
  <c r="CR678" i="11"/>
  <c r="CR674" i="11"/>
  <c r="CR656" i="11"/>
  <c r="CR662" i="11"/>
  <c r="CR660" i="11"/>
  <c r="CR654" i="11"/>
  <c r="CR652" i="11"/>
  <c r="CR651" i="11"/>
  <c r="CR646" i="11"/>
  <c r="CR670" i="11"/>
  <c r="CR658" i="11"/>
  <c r="CR633" i="11"/>
  <c r="CR616" i="11"/>
  <c r="CR629" i="11"/>
  <c r="CR647" i="11"/>
  <c r="CR644" i="11"/>
  <c r="CR642" i="11"/>
  <c r="CR625" i="11"/>
  <c r="CR620" i="11"/>
  <c r="CR615" i="11"/>
  <c r="CR606" i="11"/>
  <c r="CR589" i="11"/>
  <c r="CR640" i="11"/>
  <c r="CR638" i="11"/>
  <c r="CR619" i="11"/>
  <c r="CR636" i="11"/>
  <c r="CR634" i="11"/>
  <c r="CR645" i="11"/>
  <c r="CR632" i="11"/>
  <c r="CR630" i="11"/>
  <c r="CR641" i="11"/>
  <c r="CR628" i="11"/>
  <c r="CR626" i="11"/>
  <c r="CR597" i="11"/>
  <c r="CR590" i="11"/>
  <c r="CR578" i="11"/>
  <c r="CR574" i="11"/>
  <c r="CR570" i="11"/>
  <c r="CR566" i="11"/>
  <c r="CR562" i="11"/>
  <c r="CR618" i="11"/>
  <c r="CR609" i="11"/>
  <c r="CR592" i="11"/>
  <c r="CR603" i="11"/>
  <c r="CR599" i="11"/>
  <c r="CR610" i="11"/>
  <c r="CR605" i="11"/>
  <c r="CR594" i="11"/>
  <c r="CR581" i="11"/>
  <c r="CR637" i="11"/>
  <c r="CR614" i="11"/>
  <c r="CR608" i="11"/>
  <c r="CR596" i="11"/>
  <c r="CR591" i="11"/>
  <c r="CR611" i="11"/>
  <c r="CR593" i="11"/>
  <c r="CR584" i="11"/>
  <c r="CR621" i="11"/>
  <c r="CR602" i="11"/>
  <c r="CR598" i="11"/>
  <c r="CR587" i="11"/>
  <c r="CR624" i="11"/>
  <c r="CR612" i="11"/>
  <c r="CR607" i="11"/>
  <c r="CR604" i="11"/>
  <c r="CR595" i="11"/>
  <c r="CR583" i="11"/>
  <c r="CR572" i="11"/>
  <c r="CR559" i="11"/>
  <c r="CR550" i="11"/>
  <c r="CR541" i="11"/>
  <c r="CR537" i="11"/>
  <c r="CR533" i="11"/>
  <c r="CR529" i="11"/>
  <c r="CR577" i="11"/>
  <c r="CR575" i="11"/>
  <c r="CR554" i="11"/>
  <c r="CR545" i="11"/>
  <c r="CR573" i="11"/>
  <c r="CR558" i="11"/>
  <c r="CR549" i="11"/>
  <c r="CR582" i="11"/>
  <c r="CR568" i="11"/>
  <c r="CR553" i="11"/>
  <c r="CR548" i="11"/>
  <c r="CR544" i="11"/>
  <c r="CR586" i="11"/>
  <c r="CR585" i="11"/>
  <c r="CR564" i="11"/>
  <c r="CR561" i="11"/>
  <c r="CR557" i="11"/>
  <c r="CR543" i="11"/>
  <c r="CR539" i="11"/>
  <c r="CR535" i="11"/>
  <c r="CR531" i="11"/>
  <c r="CR527" i="11"/>
  <c r="CR552" i="11"/>
  <c r="CR579" i="11"/>
  <c r="CR576" i="11"/>
  <c r="CR569" i="11"/>
  <c r="CR567" i="11"/>
  <c r="CR555" i="11"/>
  <c r="CR551" i="11"/>
  <c r="CR540" i="11"/>
  <c r="CR522" i="11"/>
  <c r="CR518" i="11"/>
  <c r="CR505" i="11"/>
  <c r="CR501" i="11"/>
  <c r="CR493" i="11"/>
  <c r="CR472" i="11"/>
  <c r="CR468" i="11"/>
  <c r="CR530" i="11"/>
  <c r="CR513" i="11"/>
  <c r="CR488" i="11"/>
  <c r="CR565" i="11"/>
  <c r="CR536" i="11"/>
  <c r="CR526" i="11"/>
  <c r="CR525" i="11"/>
  <c r="CR521" i="11"/>
  <c r="CR517" i="11"/>
  <c r="CR504" i="11"/>
  <c r="CR500" i="11"/>
  <c r="CR512" i="11"/>
  <c r="CR508" i="11"/>
  <c r="CR560" i="11"/>
  <c r="CR546" i="11"/>
  <c r="CR532" i="11"/>
  <c r="CR524" i="11"/>
  <c r="CR520" i="11"/>
  <c r="CR516" i="11"/>
  <c r="CR503" i="11"/>
  <c r="CR499" i="11"/>
  <c r="CR563" i="11"/>
  <c r="CR542" i="11"/>
  <c r="CR538" i="11"/>
  <c r="CR511" i="11"/>
  <c r="CR507" i="11"/>
  <c r="CR490" i="11"/>
  <c r="CR486" i="11"/>
  <c r="CR482" i="11"/>
  <c r="CR478" i="11"/>
  <c r="CR474" i="11"/>
  <c r="CR556" i="11"/>
  <c r="CR534" i="11"/>
  <c r="CR514" i="11"/>
  <c r="CR510" i="11"/>
  <c r="CR489" i="11"/>
  <c r="CR481" i="11"/>
  <c r="CR479" i="11"/>
  <c r="CR471" i="11"/>
  <c r="CR469" i="11"/>
  <c r="CR465" i="11"/>
  <c r="CR461" i="11"/>
  <c r="CR523" i="11"/>
  <c r="CR519" i="11"/>
  <c r="CR515" i="11"/>
  <c r="CR477" i="11"/>
  <c r="CR475" i="11"/>
  <c r="CR467" i="11"/>
  <c r="CR460" i="11"/>
  <c r="CR456" i="11"/>
  <c r="CR451" i="11"/>
  <c r="CR447" i="11"/>
  <c r="CR443" i="11"/>
  <c r="CR439" i="11"/>
  <c r="CR435" i="11"/>
  <c r="CR431" i="11"/>
  <c r="CR427" i="11"/>
  <c r="CR423" i="11"/>
  <c r="CR487" i="11"/>
  <c r="CR484" i="11"/>
  <c r="CR464" i="11"/>
  <c r="CR455" i="11"/>
  <c r="CR480" i="11"/>
  <c r="CR459" i="11"/>
  <c r="CR454" i="11"/>
  <c r="CR450" i="11"/>
  <c r="CR446" i="11"/>
  <c r="CR442" i="11"/>
  <c r="CR438" i="11"/>
  <c r="CR434" i="11"/>
  <c r="CR476" i="11"/>
  <c r="CR463" i="11"/>
  <c r="CR506" i="11"/>
  <c r="CR502" i="11"/>
  <c r="CR498" i="11"/>
  <c r="CR470" i="11"/>
  <c r="CR458" i="11"/>
  <c r="CR453" i="11"/>
  <c r="CR449" i="11"/>
  <c r="CR445" i="11"/>
  <c r="CR441" i="11"/>
  <c r="CR433" i="11"/>
  <c r="CR466" i="11"/>
  <c r="CR462" i="11"/>
  <c r="CR494" i="11"/>
  <c r="CR457" i="11"/>
  <c r="CR452" i="11"/>
  <c r="CR448" i="11"/>
  <c r="CR444" i="11"/>
  <c r="CR419" i="11"/>
  <c r="CR415" i="11"/>
  <c r="CR411" i="11"/>
  <c r="CR407" i="11"/>
  <c r="CR403" i="11"/>
  <c r="CR382" i="11"/>
  <c r="CR378" i="11"/>
  <c r="CR374" i="11"/>
  <c r="CR370" i="11"/>
  <c r="CR351" i="11"/>
  <c r="CR342" i="11"/>
  <c r="CR337" i="11"/>
  <c r="CR429" i="11"/>
  <c r="CR398" i="11"/>
  <c r="CR394" i="11"/>
  <c r="CR390" i="11"/>
  <c r="CR386" i="11"/>
  <c r="CR365" i="11"/>
  <c r="CR361" i="11"/>
  <c r="CR356" i="11"/>
  <c r="CR350" i="11"/>
  <c r="CR346" i="11"/>
  <c r="CR495" i="11"/>
  <c r="CR432" i="11"/>
  <c r="CR425" i="11"/>
  <c r="CR418" i="11"/>
  <c r="CR414" i="11"/>
  <c r="CR410" i="11"/>
  <c r="CR406" i="11"/>
  <c r="CR402" i="11"/>
  <c r="CR381" i="11"/>
  <c r="CR369" i="11"/>
  <c r="CR355" i="11"/>
  <c r="CR385" i="11"/>
  <c r="CR364" i="11"/>
  <c r="CR360" i="11"/>
  <c r="CR354" i="11"/>
  <c r="CR496" i="11"/>
  <c r="CR436" i="11"/>
  <c r="CR430" i="11"/>
  <c r="CR417" i="11"/>
  <c r="CR413" i="11"/>
  <c r="CR409" i="11"/>
  <c r="CR401" i="11"/>
  <c r="CR380" i="11"/>
  <c r="CR368" i="11"/>
  <c r="CR483" i="11"/>
  <c r="CR428" i="11"/>
  <c r="CR426" i="11"/>
  <c r="CR384" i="11"/>
  <c r="CR367" i="11"/>
  <c r="CR363" i="11"/>
  <c r="CR358" i="11"/>
  <c r="CR353" i="11"/>
  <c r="CR348" i="11"/>
  <c r="CR485" i="11"/>
  <c r="CR473" i="11"/>
  <c r="CR424" i="11"/>
  <c r="CR422" i="11"/>
  <c r="CR420" i="11"/>
  <c r="CR416" i="11"/>
  <c r="CR412" i="11"/>
  <c r="CR408" i="11"/>
  <c r="CR404" i="11"/>
  <c r="CR400" i="11"/>
  <c r="CR379" i="11"/>
  <c r="CR375" i="11"/>
  <c r="CR371" i="11"/>
  <c r="CR343" i="11"/>
  <c r="CR338" i="11"/>
  <c r="CR329" i="11"/>
  <c r="CR440" i="11"/>
  <c r="CR399" i="11"/>
  <c r="CR395" i="11"/>
  <c r="CR391" i="11"/>
  <c r="CR387" i="11"/>
  <c r="CR362" i="11"/>
  <c r="CR357" i="11"/>
  <c r="CR347" i="11"/>
  <c r="CR328" i="11"/>
  <c r="CR324" i="11"/>
  <c r="CR336" i="11"/>
  <c r="CR316" i="11"/>
  <c r="CR307" i="11"/>
  <c r="CR303" i="11"/>
  <c r="CR281" i="11"/>
  <c r="CR277" i="11"/>
  <c r="CR273" i="11"/>
  <c r="CR264" i="11"/>
  <c r="CR260" i="11"/>
  <c r="CR256" i="11"/>
  <c r="CR252" i="11"/>
  <c r="CR248" i="11"/>
  <c r="CR239" i="11"/>
  <c r="CR325" i="11"/>
  <c r="CR311" i="11"/>
  <c r="CR298" i="11"/>
  <c r="CR293" i="11"/>
  <c r="CR289" i="11"/>
  <c r="CR272" i="11"/>
  <c r="CR268" i="11"/>
  <c r="CR243" i="11"/>
  <c r="CR238" i="11"/>
  <c r="CR331" i="11"/>
  <c r="CR319" i="11"/>
  <c r="CR315" i="11"/>
  <c r="CR306" i="11"/>
  <c r="CR302" i="11"/>
  <c r="CR280" i="11"/>
  <c r="CR267" i="11"/>
  <c r="CR263" i="11"/>
  <c r="CR259" i="11"/>
  <c r="CR340" i="11"/>
  <c r="CR334" i="11"/>
  <c r="CR326" i="11"/>
  <c r="CR314" i="11"/>
  <c r="CR301" i="11"/>
  <c r="CR297" i="11"/>
  <c r="CR292" i="11"/>
  <c r="CR288" i="11"/>
  <c r="CR284" i="11"/>
  <c r="CR246" i="11"/>
  <c r="CR242" i="11"/>
  <c r="CR237" i="11"/>
  <c r="CR344" i="11"/>
  <c r="CR341" i="11"/>
  <c r="CR318" i="11"/>
  <c r="CR279" i="11"/>
  <c r="CR275" i="11"/>
  <c r="CR262" i="11"/>
  <c r="CR258" i="11"/>
  <c r="CR254" i="11"/>
  <c r="CR250" i="11"/>
  <c r="CR335" i="11"/>
  <c r="CR327" i="11"/>
  <c r="CR323" i="11"/>
  <c r="CR322" i="11"/>
  <c r="CR313" i="11"/>
  <c r="CR309" i="11"/>
  <c r="CR300" i="11"/>
  <c r="CR296" i="11"/>
  <c r="CR291" i="11"/>
  <c r="CR287" i="11"/>
  <c r="CR283" i="11"/>
  <c r="CR270" i="11"/>
  <c r="CR245" i="11"/>
  <c r="CR241" i="11"/>
  <c r="CR236" i="11"/>
  <c r="CR349" i="11"/>
  <c r="CR312" i="11"/>
  <c r="CR308" i="11"/>
  <c r="CR299" i="11"/>
  <c r="CR294" i="11"/>
  <c r="CR290" i="11"/>
  <c r="CR286" i="11"/>
  <c r="CR269" i="11"/>
  <c r="CR244" i="11"/>
  <c r="CR235" i="11"/>
  <c r="CR253" i="11"/>
  <c r="CR228" i="11"/>
  <c r="CR224" i="11"/>
  <c r="CR220" i="11"/>
  <c r="CR212" i="11"/>
  <c r="CR199" i="11"/>
  <c r="CR181" i="11"/>
  <c r="CR172" i="11"/>
  <c r="CR158" i="11"/>
  <c r="CR145" i="11"/>
  <c r="CR140" i="11"/>
  <c r="CR136" i="11"/>
  <c r="CR317" i="11"/>
  <c r="CR207" i="11"/>
  <c r="CR203" i="11"/>
  <c r="CR194" i="11"/>
  <c r="CR190" i="11"/>
  <c r="CR185" i="11"/>
  <c r="CR176" i="11"/>
  <c r="CR167" i="11"/>
  <c r="CR162" i="11"/>
  <c r="CR295" i="11"/>
  <c r="CR251" i="11"/>
  <c r="CR232" i="11"/>
  <c r="CR227" i="11"/>
  <c r="CR223" i="11"/>
  <c r="CR219" i="11"/>
  <c r="CR215" i="11"/>
  <c r="CR211" i="11"/>
  <c r="CR180" i="11"/>
  <c r="CR157" i="11"/>
  <c r="CR321" i="11"/>
  <c r="CR274" i="11"/>
  <c r="CR206" i="11"/>
  <c r="CR202" i="11"/>
  <c r="CR193" i="11"/>
  <c r="CR188" i="11"/>
  <c r="CR175" i="11"/>
  <c r="CR330" i="11"/>
  <c r="CR304" i="11"/>
  <c r="CR249" i="11"/>
  <c r="CR226" i="11"/>
  <c r="CR222" i="11"/>
  <c r="CR214" i="11"/>
  <c r="CR210" i="11"/>
  <c r="CR197" i="11"/>
  <c r="CR183" i="11"/>
  <c r="CR282" i="11"/>
  <c r="CR234" i="11"/>
  <c r="CR233" i="11"/>
  <c r="CR230" i="11"/>
  <c r="CR205" i="11"/>
  <c r="CR201" i="11"/>
  <c r="CR196" i="11"/>
  <c r="CR192" i="11"/>
  <c r="CR187" i="11"/>
  <c r="CR160" i="11"/>
  <c r="CR129" i="11"/>
  <c r="CR125" i="11"/>
  <c r="CR107" i="11"/>
  <c r="CR255" i="11"/>
  <c r="CR225" i="11"/>
  <c r="CR217" i="11"/>
  <c r="CR213" i="11"/>
  <c r="CR182" i="11"/>
  <c r="CR178" i="11"/>
  <c r="CR173" i="11"/>
  <c r="CR169" i="11"/>
  <c r="CR164" i="11"/>
  <c r="CR155" i="11"/>
  <c r="CR151" i="11"/>
  <c r="CR146" i="11"/>
  <c r="CR141" i="11"/>
  <c r="CR137" i="11"/>
  <c r="CR133" i="11"/>
  <c r="CR120" i="11"/>
  <c r="CR111" i="11"/>
  <c r="CR265" i="11"/>
  <c r="CR261" i="11"/>
  <c r="CR257" i="11"/>
  <c r="CR240" i="11"/>
  <c r="CR229" i="11"/>
  <c r="CR153" i="11"/>
  <c r="CR147" i="11"/>
  <c r="CR139" i="11"/>
  <c r="CR122" i="11"/>
  <c r="CR191" i="11"/>
  <c r="CR177" i="11"/>
  <c r="CR174" i="11"/>
  <c r="CR118" i="11"/>
  <c r="CR108" i="11"/>
  <c r="CR93" i="11"/>
  <c r="CR89" i="11"/>
  <c r="CR81" i="11"/>
  <c r="CR77" i="11"/>
  <c r="CR73" i="11"/>
  <c r="CR69" i="11"/>
  <c r="CR63" i="11"/>
  <c r="CR59" i="11"/>
  <c r="CR55" i="11"/>
  <c r="CR51" i="11"/>
  <c r="CR47" i="11"/>
  <c r="CR39" i="11"/>
  <c r="CR166" i="11"/>
  <c r="CR165" i="11"/>
  <c r="CR159" i="11"/>
  <c r="CR148" i="11"/>
  <c r="CR127" i="11"/>
  <c r="CR113" i="11"/>
  <c r="CR168" i="11"/>
  <c r="CR134" i="11"/>
  <c r="CR132" i="11"/>
  <c r="CR104" i="11"/>
  <c r="CR100" i="11"/>
  <c r="CR96" i="11"/>
  <c r="CR92" i="11"/>
  <c r="CR88" i="11"/>
  <c r="CR84" i="11"/>
  <c r="CR68" i="11"/>
  <c r="CR64" i="11"/>
  <c r="CR200" i="11"/>
  <c r="CR123" i="11"/>
  <c r="CR163" i="11"/>
  <c r="CR150" i="11"/>
  <c r="CR144" i="11"/>
  <c r="CR112" i="11"/>
  <c r="CR106" i="11"/>
  <c r="CR102" i="11"/>
  <c r="CR98" i="11"/>
  <c r="CR94" i="11"/>
  <c r="CR86" i="11"/>
  <c r="CR82" i="11"/>
  <c r="CR78" i="11"/>
  <c r="CR74" i="11"/>
  <c r="CR66" i="11"/>
  <c r="CR58" i="11"/>
  <c r="CR54" i="11"/>
  <c r="CR46" i="11"/>
  <c r="CR42" i="11"/>
  <c r="CR126" i="11"/>
  <c r="CR109" i="11"/>
  <c r="CR99" i="11"/>
  <c r="CR83" i="11"/>
  <c r="CR75" i="11"/>
  <c r="CR67" i="11"/>
  <c r="CR20" i="11"/>
  <c r="CR61" i="11"/>
  <c r="CR60" i="11"/>
  <c r="CR37" i="11"/>
  <c r="CR36" i="11"/>
  <c r="CR32" i="11"/>
  <c r="CR19" i="11"/>
  <c r="CR9" i="11"/>
  <c r="CR138" i="11"/>
  <c r="CR117" i="11"/>
  <c r="CR65" i="11"/>
  <c r="CR38" i="11"/>
  <c r="CR23" i="11"/>
  <c r="CR18" i="11"/>
  <c r="CR156" i="11"/>
  <c r="CR57" i="11"/>
  <c r="CR53" i="11"/>
  <c r="CR52" i="11"/>
  <c r="CR40" i="11"/>
  <c r="CR33" i="11"/>
  <c r="CR29" i="11"/>
  <c r="CR24" i="11"/>
  <c r="CR15" i="11"/>
  <c r="CR135" i="11"/>
  <c r="CR130" i="11"/>
  <c r="CR121" i="11"/>
  <c r="CR103" i="11"/>
  <c r="CR95" i="11"/>
  <c r="CR87" i="11"/>
  <c r="CR79" i="11"/>
  <c r="CR71" i="11"/>
  <c r="CR48" i="11"/>
  <c r="CR25" i="11"/>
  <c r="CR14" i="11"/>
  <c r="CR8" i="11"/>
  <c r="CR11" i="11"/>
  <c r="CR128" i="11"/>
  <c r="CR114" i="11"/>
  <c r="CR45" i="11"/>
  <c r="CR41" i="11"/>
  <c r="CR30" i="11"/>
  <c r="CR26" i="11"/>
  <c r="CR13" i="11"/>
  <c r="CR10" i="11"/>
  <c r="CR49" i="11"/>
  <c r="CR12" i="11"/>
  <c r="CR21" i="11"/>
  <c r="CR152" i="11"/>
  <c r="CR119" i="11"/>
  <c r="CR35" i="11"/>
  <c r="CR31" i="11"/>
  <c r="CR27" i="11"/>
  <c r="CH972" i="11"/>
  <c r="CH971" i="11"/>
  <c r="CH970" i="11"/>
  <c r="CH968" i="11"/>
  <c r="CH969" i="11"/>
  <c r="CH958" i="11"/>
  <c r="CH965" i="11"/>
  <c r="CH963" i="11"/>
  <c r="CH961" i="11"/>
  <c r="CH966" i="11"/>
  <c r="CH967" i="11"/>
  <c r="CH952" i="11"/>
  <c r="CH951" i="11"/>
  <c r="CH962" i="11"/>
  <c r="CH957" i="11"/>
  <c r="CH959" i="11"/>
  <c r="CH956" i="11"/>
  <c r="CH960" i="11"/>
  <c r="CH948" i="11"/>
  <c r="CH954" i="11"/>
  <c r="CH953" i="11"/>
  <c r="CH944" i="11"/>
  <c r="CH943" i="11"/>
  <c r="CH942" i="11"/>
  <c r="CH941" i="11"/>
  <c r="CH940" i="11"/>
  <c r="CH939" i="11"/>
  <c r="CH947" i="11"/>
  <c r="CH949" i="11"/>
  <c r="CH945" i="11"/>
  <c r="CH938" i="11"/>
  <c r="CH936" i="11"/>
  <c r="CH935" i="11"/>
  <c r="CH934" i="11"/>
  <c r="CH933" i="11"/>
  <c r="CH932" i="11"/>
  <c r="CH950" i="11"/>
  <c r="CH930" i="11"/>
  <c r="CH927" i="11"/>
  <c r="CH931" i="11"/>
  <c r="CH926" i="11"/>
  <c r="CH925" i="11"/>
  <c r="CH924" i="11"/>
  <c r="CH923" i="11"/>
  <c r="CH922" i="11"/>
  <c r="CH921" i="11"/>
  <c r="CH918" i="11"/>
  <c r="CH917" i="11"/>
  <c r="CH916" i="11"/>
  <c r="CH915" i="11"/>
  <c r="CH914" i="11"/>
  <c r="CH913" i="11"/>
  <c r="CH912" i="11"/>
  <c r="CH911" i="11"/>
  <c r="CH909" i="11"/>
  <c r="CH908" i="11"/>
  <c r="CH907" i="11"/>
  <c r="CH906" i="11"/>
  <c r="CH905" i="11"/>
  <c r="CH904" i="11"/>
  <c r="CH903" i="11"/>
  <c r="CH902" i="11"/>
  <c r="CH900" i="11"/>
  <c r="CH899" i="11"/>
  <c r="CH898" i="11"/>
  <c r="CH897" i="11"/>
  <c r="CH920" i="11"/>
  <c r="CH929" i="11"/>
  <c r="CH888" i="11"/>
  <c r="CH887" i="11"/>
  <c r="CH896" i="11"/>
  <c r="CH892" i="11"/>
  <c r="CH881" i="11"/>
  <c r="CH877" i="11"/>
  <c r="CH873" i="11"/>
  <c r="CH869" i="11"/>
  <c r="CH882" i="11"/>
  <c r="CH860" i="11"/>
  <c r="CH895" i="11"/>
  <c r="CH891" i="11"/>
  <c r="CH883" i="11"/>
  <c r="CH886" i="11"/>
  <c r="CH894" i="11"/>
  <c r="CH890" i="11"/>
  <c r="CH878" i="11"/>
  <c r="CH875" i="11"/>
  <c r="CH871" i="11"/>
  <c r="CH866" i="11"/>
  <c r="CH862" i="11"/>
  <c r="CH893" i="11"/>
  <c r="CH889" i="11"/>
  <c r="CH874" i="11"/>
  <c r="CH870" i="11"/>
  <c r="CH868" i="11"/>
  <c r="CH858" i="11"/>
  <c r="CH855" i="11"/>
  <c r="CH876" i="11"/>
  <c r="CH865" i="11"/>
  <c r="CH856" i="11"/>
  <c r="CH854" i="11"/>
  <c r="CH850" i="11"/>
  <c r="CH853" i="11"/>
  <c r="CH840" i="11"/>
  <c r="CH867" i="11"/>
  <c r="CH861" i="11"/>
  <c r="CH859" i="11"/>
  <c r="CH857" i="11"/>
  <c r="CH851" i="11"/>
  <c r="CH846" i="11"/>
  <c r="CH844" i="11"/>
  <c r="CH836" i="11"/>
  <c r="CH832" i="11"/>
  <c r="CH835" i="11"/>
  <c r="CH848" i="11"/>
  <c r="CH839" i="11"/>
  <c r="CH845" i="11"/>
  <c r="CH841" i="11"/>
  <c r="CH838" i="11"/>
  <c r="CH834" i="11"/>
  <c r="CH833" i="11"/>
  <c r="CH831" i="11"/>
  <c r="CH830" i="11"/>
  <c r="CH828" i="11"/>
  <c r="CH822" i="11"/>
  <c r="CH827" i="11"/>
  <c r="CH849" i="11"/>
  <c r="CH852" i="11"/>
  <c r="CH826" i="11"/>
  <c r="CH819" i="11"/>
  <c r="CH812" i="11"/>
  <c r="CH808" i="11"/>
  <c r="CH803" i="11"/>
  <c r="CH799" i="11"/>
  <c r="CH816" i="11"/>
  <c r="CH807" i="11"/>
  <c r="CH802" i="11"/>
  <c r="CH798" i="11"/>
  <c r="CH815" i="11"/>
  <c r="CH810" i="11"/>
  <c r="CH806" i="11"/>
  <c r="CH801" i="11"/>
  <c r="CH820" i="11"/>
  <c r="CH814" i="11"/>
  <c r="CH824" i="11"/>
  <c r="CH818" i="11"/>
  <c r="CH813" i="11"/>
  <c r="CH809" i="11"/>
  <c r="CH805" i="11"/>
  <c r="CH800" i="11"/>
  <c r="CH797" i="11"/>
  <c r="CH790" i="11"/>
  <c r="CH787" i="11"/>
  <c r="CH823" i="11"/>
  <c r="CH784" i="11"/>
  <c r="CH779" i="11"/>
  <c r="CH775" i="11"/>
  <c r="CH795" i="11"/>
  <c r="CH793" i="11"/>
  <c r="CH783" i="11"/>
  <c r="CH778" i="11"/>
  <c r="CH804" i="11"/>
  <c r="CH791" i="11"/>
  <c r="CH789" i="11"/>
  <c r="CH782" i="11"/>
  <c r="CH794" i="11"/>
  <c r="CH817" i="11"/>
  <c r="CH792" i="11"/>
  <c r="CH785" i="11"/>
  <c r="CH780" i="11"/>
  <c r="CH776" i="11"/>
  <c r="CH777" i="11"/>
  <c r="CH773" i="11"/>
  <c r="CH769" i="11"/>
  <c r="CH764" i="11"/>
  <c r="CH760" i="11"/>
  <c r="CH756" i="11"/>
  <c r="CH796" i="11"/>
  <c r="CH747" i="11"/>
  <c r="CH742" i="11"/>
  <c r="CH774" i="11"/>
  <c r="CH772" i="11"/>
  <c r="CH768" i="11"/>
  <c r="CH763" i="11"/>
  <c r="CH759" i="11"/>
  <c r="CH755" i="11"/>
  <c r="CH751" i="11"/>
  <c r="CH737" i="11"/>
  <c r="CH733" i="11"/>
  <c r="CH786" i="11"/>
  <c r="CH771" i="11"/>
  <c r="CH767" i="11"/>
  <c r="CH766" i="11"/>
  <c r="CH749" i="11"/>
  <c r="CH781" i="11"/>
  <c r="CH770" i="11"/>
  <c r="CH765" i="11"/>
  <c r="CH761" i="11"/>
  <c r="CH757" i="11"/>
  <c r="CH753" i="11"/>
  <c r="CH746" i="11"/>
  <c r="CH735" i="11"/>
  <c r="CH725" i="11"/>
  <c r="CH712" i="11"/>
  <c r="CH708" i="11"/>
  <c r="CH704" i="11"/>
  <c r="CH700" i="11"/>
  <c r="CH696" i="11"/>
  <c r="CH758" i="11"/>
  <c r="CH729" i="11"/>
  <c r="CH720" i="11"/>
  <c r="CH716" i="11"/>
  <c r="CH752" i="11"/>
  <c r="CH736" i="11"/>
  <c r="CH724" i="11"/>
  <c r="CH699" i="11"/>
  <c r="CH695" i="11"/>
  <c r="CH748" i="11"/>
  <c r="CH740" i="11"/>
  <c r="CH738" i="11"/>
  <c r="CH728" i="11"/>
  <c r="CH723" i="11"/>
  <c r="CH719" i="11"/>
  <c r="CH734" i="11"/>
  <c r="CH732" i="11"/>
  <c r="CH727" i="11"/>
  <c r="CH710" i="11"/>
  <c r="CH706" i="11"/>
  <c r="CH702" i="11"/>
  <c r="CH698" i="11"/>
  <c r="CH694" i="11"/>
  <c r="CH731" i="11"/>
  <c r="CH722" i="11"/>
  <c r="CH714" i="11"/>
  <c r="CH762" i="11"/>
  <c r="CH741" i="11"/>
  <c r="CH726" i="11"/>
  <c r="CH713" i="11"/>
  <c r="CH709" i="11"/>
  <c r="CH705" i="11"/>
  <c r="CH701" i="11"/>
  <c r="CH697" i="11"/>
  <c r="CH730" i="11"/>
  <c r="CH693" i="11"/>
  <c r="CH688" i="11"/>
  <c r="CH684" i="11"/>
  <c r="CH680" i="11"/>
  <c r="CH676" i="11"/>
  <c r="CH672" i="11"/>
  <c r="CH668" i="11"/>
  <c r="CH750" i="11"/>
  <c r="CH692" i="11"/>
  <c r="CH739" i="11"/>
  <c r="CH691" i="11"/>
  <c r="CH654" i="11"/>
  <c r="CH743" i="11"/>
  <c r="CH690" i="11"/>
  <c r="CH686" i="11"/>
  <c r="CH682" i="11"/>
  <c r="CH678" i="11"/>
  <c r="CH674" i="11"/>
  <c r="CH670" i="11"/>
  <c r="CH666" i="11"/>
  <c r="CH662" i="11"/>
  <c r="CH658" i="11"/>
  <c r="CH717" i="11"/>
  <c r="CH721" i="11"/>
  <c r="CH689" i="11"/>
  <c r="CH685" i="11"/>
  <c r="CH681" i="11"/>
  <c r="CH677" i="11"/>
  <c r="CH661" i="11"/>
  <c r="CH651" i="11"/>
  <c r="CH669" i="11"/>
  <c r="CH657" i="11"/>
  <c r="CH653" i="11"/>
  <c r="CH659" i="11"/>
  <c r="CH655" i="11"/>
  <c r="CH650" i="11"/>
  <c r="CH664" i="11"/>
  <c r="CH620" i="11"/>
  <c r="CH687" i="11"/>
  <c r="CH683" i="11"/>
  <c r="CH679" i="11"/>
  <c r="CH675" i="11"/>
  <c r="CH671" i="11"/>
  <c r="CH649" i="11"/>
  <c r="CH644" i="11"/>
  <c r="CH640" i="11"/>
  <c r="CH636" i="11"/>
  <c r="CH632" i="11"/>
  <c r="CH628" i="11"/>
  <c r="CH624" i="11"/>
  <c r="CH673" i="11"/>
  <c r="CH665" i="11"/>
  <c r="CH656" i="11"/>
  <c r="CH667" i="11"/>
  <c r="CH660" i="11"/>
  <c r="CH652" i="11"/>
  <c r="CH648" i="11"/>
  <c r="CH647" i="11"/>
  <c r="CH633" i="11"/>
  <c r="CH627" i="11"/>
  <c r="CH646" i="11"/>
  <c r="CH629" i="11"/>
  <c r="CH623" i="11"/>
  <c r="CH642" i="11"/>
  <c r="CH625" i="11"/>
  <c r="CH616" i="11"/>
  <c r="CH607" i="11"/>
  <c r="CH586" i="11"/>
  <c r="CH638" i="11"/>
  <c r="CH643" i="11"/>
  <c r="CH634" i="11"/>
  <c r="CH645" i="11"/>
  <c r="CH639" i="11"/>
  <c r="CH630" i="11"/>
  <c r="CH641" i="11"/>
  <c r="CH635" i="11"/>
  <c r="CH626" i="11"/>
  <c r="CH614" i="11"/>
  <c r="CH604" i="11"/>
  <c r="CH595" i="11"/>
  <c r="CH590" i="11"/>
  <c r="CH579" i="11"/>
  <c r="CH575" i="11"/>
  <c r="CH567" i="11"/>
  <c r="CH563" i="11"/>
  <c r="CH597" i="11"/>
  <c r="CH609" i="11"/>
  <c r="CH606" i="11"/>
  <c r="CH592" i="11"/>
  <c r="CH589" i="11"/>
  <c r="CH619" i="11"/>
  <c r="CH611" i="11"/>
  <c r="CH610" i="11"/>
  <c r="CH603" i="11"/>
  <c r="CH599" i="11"/>
  <c r="CH594" i="11"/>
  <c r="CH582" i="11"/>
  <c r="CH605" i="11"/>
  <c r="CH637" i="11"/>
  <c r="CH615" i="11"/>
  <c r="CH612" i="11"/>
  <c r="CH608" i="11"/>
  <c r="CH596" i="11"/>
  <c r="CH591" i="11"/>
  <c r="CH581" i="11"/>
  <c r="CH631" i="11"/>
  <c r="CH602" i="11"/>
  <c r="CH598" i="11"/>
  <c r="CH593" i="11"/>
  <c r="CH585" i="11"/>
  <c r="CH621" i="11"/>
  <c r="CH618" i="11"/>
  <c r="CH587" i="11"/>
  <c r="CH584" i="11"/>
  <c r="CH583" i="11"/>
  <c r="CH560" i="11"/>
  <c r="CH556" i="11"/>
  <c r="CH551" i="11"/>
  <c r="CH542" i="11"/>
  <c r="CH538" i="11"/>
  <c r="CH534" i="11"/>
  <c r="CH530" i="11"/>
  <c r="CH577" i="11"/>
  <c r="CH570" i="11"/>
  <c r="CH555" i="11"/>
  <c r="CH546" i="11"/>
  <c r="CH573" i="11"/>
  <c r="CH568" i="11"/>
  <c r="CH566" i="11"/>
  <c r="CH559" i="11"/>
  <c r="CH550" i="11"/>
  <c r="CH564" i="11"/>
  <c r="CH554" i="11"/>
  <c r="CH545" i="11"/>
  <c r="CH578" i="11"/>
  <c r="CH558" i="11"/>
  <c r="CH549" i="11"/>
  <c r="CH540" i="11"/>
  <c r="CH536" i="11"/>
  <c r="CH532" i="11"/>
  <c r="CH576" i="11"/>
  <c r="CH574" i="11"/>
  <c r="CH562" i="11"/>
  <c r="CH553" i="11"/>
  <c r="CH548" i="11"/>
  <c r="CH544" i="11"/>
  <c r="CH572" i="11"/>
  <c r="CH531" i="11"/>
  <c r="CH523" i="11"/>
  <c r="CH519" i="11"/>
  <c r="CH515" i="11"/>
  <c r="CH506" i="11"/>
  <c r="CH502" i="11"/>
  <c r="CH498" i="11"/>
  <c r="CH494" i="11"/>
  <c r="CH473" i="11"/>
  <c r="CH469" i="11"/>
  <c r="CH569" i="11"/>
  <c r="CH557" i="11"/>
  <c r="CH537" i="11"/>
  <c r="CH514" i="11"/>
  <c r="CH510" i="11"/>
  <c r="CH489" i="11"/>
  <c r="CH526" i="11"/>
  <c r="CH522" i="11"/>
  <c r="CH518" i="11"/>
  <c r="CH505" i="11"/>
  <c r="CH501" i="11"/>
  <c r="CH533" i="11"/>
  <c r="CH513" i="11"/>
  <c r="CH565" i="11"/>
  <c r="CH552" i="11"/>
  <c r="CH539" i="11"/>
  <c r="CH525" i="11"/>
  <c r="CH521" i="11"/>
  <c r="CH517" i="11"/>
  <c r="CH504" i="11"/>
  <c r="CH500" i="11"/>
  <c r="CH529" i="11"/>
  <c r="CH527" i="11"/>
  <c r="CH512" i="11"/>
  <c r="CH508" i="11"/>
  <c r="CH487" i="11"/>
  <c r="CH483" i="11"/>
  <c r="CH479" i="11"/>
  <c r="CH475" i="11"/>
  <c r="CH543" i="11"/>
  <c r="CH541" i="11"/>
  <c r="CH511" i="11"/>
  <c r="CH507" i="11"/>
  <c r="CH490" i="11"/>
  <c r="CH524" i="11"/>
  <c r="CH520" i="11"/>
  <c r="CH516" i="11"/>
  <c r="CH488" i="11"/>
  <c r="CH477" i="11"/>
  <c r="CH471" i="11"/>
  <c r="CH462" i="11"/>
  <c r="CH561" i="11"/>
  <c r="CH486" i="11"/>
  <c r="CH467" i="11"/>
  <c r="CH457" i="11"/>
  <c r="CH452" i="11"/>
  <c r="CH448" i="11"/>
  <c r="CH444" i="11"/>
  <c r="CH440" i="11"/>
  <c r="CH436" i="11"/>
  <c r="CH432" i="11"/>
  <c r="CH428" i="11"/>
  <c r="CH424" i="11"/>
  <c r="CH535" i="11"/>
  <c r="CH493" i="11"/>
  <c r="CH484" i="11"/>
  <c r="CH482" i="11"/>
  <c r="CH465" i="11"/>
  <c r="CH461" i="11"/>
  <c r="CH496" i="11"/>
  <c r="CH495" i="11"/>
  <c r="CH480" i="11"/>
  <c r="CH478" i="11"/>
  <c r="CH472" i="11"/>
  <c r="CH460" i="11"/>
  <c r="CH456" i="11"/>
  <c r="CH451" i="11"/>
  <c r="CH447" i="11"/>
  <c r="CH443" i="11"/>
  <c r="CH439" i="11"/>
  <c r="CH435" i="11"/>
  <c r="CH431" i="11"/>
  <c r="CH503" i="11"/>
  <c r="CH499" i="11"/>
  <c r="CH476" i="11"/>
  <c r="CH474" i="11"/>
  <c r="CH470" i="11"/>
  <c r="CH468" i="11"/>
  <c r="CH464" i="11"/>
  <c r="CH455" i="11"/>
  <c r="CH466" i="11"/>
  <c r="CH459" i="11"/>
  <c r="CH454" i="11"/>
  <c r="CH450" i="11"/>
  <c r="CH446" i="11"/>
  <c r="CH442" i="11"/>
  <c r="CH438" i="11"/>
  <c r="CH434" i="11"/>
  <c r="CH485" i="11"/>
  <c r="CH463" i="11"/>
  <c r="CH441" i="11"/>
  <c r="CH427" i="11"/>
  <c r="CH420" i="11"/>
  <c r="CH416" i="11"/>
  <c r="CH412" i="11"/>
  <c r="CH408" i="11"/>
  <c r="CH404" i="11"/>
  <c r="CH400" i="11"/>
  <c r="CH379" i="11"/>
  <c r="CH375" i="11"/>
  <c r="CH371" i="11"/>
  <c r="CH343" i="11"/>
  <c r="CH338" i="11"/>
  <c r="CH329" i="11"/>
  <c r="CH429" i="11"/>
  <c r="CH423" i="11"/>
  <c r="CH399" i="11"/>
  <c r="CH395" i="11"/>
  <c r="CH391" i="11"/>
  <c r="CH387" i="11"/>
  <c r="CH362" i="11"/>
  <c r="CH357" i="11"/>
  <c r="CH347" i="11"/>
  <c r="CH425" i="11"/>
  <c r="CH419" i="11"/>
  <c r="CH415" i="11"/>
  <c r="CH411" i="11"/>
  <c r="CH407" i="11"/>
  <c r="CH403" i="11"/>
  <c r="CH382" i="11"/>
  <c r="CH378" i="11"/>
  <c r="CH374" i="11"/>
  <c r="CH370" i="11"/>
  <c r="CH351" i="11"/>
  <c r="CH398" i="11"/>
  <c r="CH394" i="11"/>
  <c r="CH390" i="11"/>
  <c r="CH386" i="11"/>
  <c r="CH365" i="11"/>
  <c r="CH361" i="11"/>
  <c r="CH356" i="11"/>
  <c r="CH430" i="11"/>
  <c r="CH418" i="11"/>
  <c r="CH414" i="11"/>
  <c r="CH410" i="11"/>
  <c r="CH406" i="11"/>
  <c r="CH402" i="11"/>
  <c r="CH381" i="11"/>
  <c r="CH369" i="11"/>
  <c r="CH426" i="11"/>
  <c r="CH385" i="11"/>
  <c r="CH364" i="11"/>
  <c r="CH360" i="11"/>
  <c r="CH354" i="11"/>
  <c r="CH349" i="11"/>
  <c r="CH335" i="11"/>
  <c r="CH481" i="11"/>
  <c r="CH433" i="11"/>
  <c r="CH422" i="11"/>
  <c r="CH417" i="11"/>
  <c r="CH413" i="11"/>
  <c r="CH409" i="11"/>
  <c r="CH401" i="11"/>
  <c r="CH380" i="11"/>
  <c r="CH368" i="11"/>
  <c r="CH344" i="11"/>
  <c r="CH340" i="11"/>
  <c r="CH334" i="11"/>
  <c r="CH330" i="11"/>
  <c r="CH458" i="11"/>
  <c r="CH453" i="11"/>
  <c r="CH449" i="11"/>
  <c r="CH445" i="11"/>
  <c r="CH384" i="11"/>
  <c r="CH367" i="11"/>
  <c r="CH363" i="11"/>
  <c r="CH358" i="11"/>
  <c r="CH353" i="11"/>
  <c r="CH348" i="11"/>
  <c r="CH325" i="11"/>
  <c r="CH331" i="11"/>
  <c r="CH321" i="11"/>
  <c r="CH317" i="11"/>
  <c r="CH304" i="11"/>
  <c r="CH295" i="11"/>
  <c r="CH282" i="11"/>
  <c r="CH274" i="11"/>
  <c r="CH265" i="11"/>
  <c r="CH261" i="11"/>
  <c r="CH257" i="11"/>
  <c r="CH253" i="11"/>
  <c r="CH249" i="11"/>
  <c r="CH240" i="11"/>
  <c r="CH355" i="11"/>
  <c r="CH350" i="11"/>
  <c r="CH312" i="11"/>
  <c r="CH308" i="11"/>
  <c r="CH299" i="11"/>
  <c r="CH294" i="11"/>
  <c r="CH290" i="11"/>
  <c r="CH286" i="11"/>
  <c r="CH269" i="11"/>
  <c r="CH244" i="11"/>
  <c r="CH342" i="11"/>
  <c r="CH341" i="11"/>
  <c r="CH326" i="11"/>
  <c r="CH316" i="11"/>
  <c r="CH307" i="11"/>
  <c r="CH303" i="11"/>
  <c r="CH281" i="11"/>
  <c r="CH277" i="11"/>
  <c r="CH273" i="11"/>
  <c r="CH264" i="11"/>
  <c r="CH260" i="11"/>
  <c r="CH256" i="11"/>
  <c r="CH324" i="11"/>
  <c r="CH311" i="11"/>
  <c r="CH298" i="11"/>
  <c r="CH293" i="11"/>
  <c r="CH289" i="11"/>
  <c r="CH272" i="11"/>
  <c r="CH268" i="11"/>
  <c r="CH243" i="11"/>
  <c r="CH238" i="11"/>
  <c r="CH234" i="11"/>
  <c r="CH346" i="11"/>
  <c r="CH327" i="11"/>
  <c r="CH319" i="11"/>
  <c r="CH315" i="11"/>
  <c r="CH306" i="11"/>
  <c r="CH302" i="11"/>
  <c r="CH280" i="11"/>
  <c r="CH267" i="11"/>
  <c r="CH263" i="11"/>
  <c r="CH259" i="11"/>
  <c r="CH255" i="11"/>
  <c r="CH251" i="11"/>
  <c r="CH328" i="11"/>
  <c r="CH314" i="11"/>
  <c r="CH301" i="11"/>
  <c r="CH297" i="11"/>
  <c r="CH292" i="11"/>
  <c r="CH288" i="11"/>
  <c r="CH284" i="11"/>
  <c r="CH246" i="11"/>
  <c r="CH242" i="11"/>
  <c r="CH237" i="11"/>
  <c r="CH322" i="11"/>
  <c r="CH313" i="11"/>
  <c r="CH309" i="11"/>
  <c r="CH300" i="11"/>
  <c r="CH296" i="11"/>
  <c r="CH291" i="11"/>
  <c r="CH287" i="11"/>
  <c r="CH283" i="11"/>
  <c r="CH270" i="11"/>
  <c r="CH245" i="11"/>
  <c r="CH241" i="11"/>
  <c r="CH236" i="11"/>
  <c r="CH318" i="11"/>
  <c r="CH232" i="11"/>
  <c r="CH225" i="11"/>
  <c r="CH217" i="11"/>
  <c r="CH213" i="11"/>
  <c r="CH182" i="11"/>
  <c r="CH178" i="11"/>
  <c r="CH173" i="11"/>
  <c r="CH169" i="11"/>
  <c r="CH164" i="11"/>
  <c r="CH155" i="11"/>
  <c r="CH151" i="11"/>
  <c r="CH146" i="11"/>
  <c r="CH141" i="11"/>
  <c r="CH137" i="11"/>
  <c r="CH254" i="11"/>
  <c r="CH229" i="11"/>
  <c r="CH200" i="11"/>
  <c r="CH191" i="11"/>
  <c r="CH177" i="11"/>
  <c r="CH168" i="11"/>
  <c r="CH163" i="11"/>
  <c r="CH159" i="11"/>
  <c r="CH323" i="11"/>
  <c r="CH275" i="11"/>
  <c r="CH239" i="11"/>
  <c r="CH228" i="11"/>
  <c r="CH224" i="11"/>
  <c r="CH220" i="11"/>
  <c r="CH212" i="11"/>
  <c r="CH199" i="11"/>
  <c r="CH181" i="11"/>
  <c r="CH172" i="11"/>
  <c r="CH158" i="11"/>
  <c r="CH252" i="11"/>
  <c r="CH233" i="11"/>
  <c r="CH207" i="11"/>
  <c r="CH203" i="11"/>
  <c r="CH194" i="11"/>
  <c r="CH190" i="11"/>
  <c r="CH185" i="11"/>
  <c r="CH176" i="11"/>
  <c r="CH279" i="11"/>
  <c r="CH235" i="11"/>
  <c r="CH227" i="11"/>
  <c r="CH223" i="11"/>
  <c r="CH219" i="11"/>
  <c r="CH215" i="11"/>
  <c r="CH211" i="11"/>
  <c r="CH180" i="11"/>
  <c r="CH336" i="11"/>
  <c r="CH250" i="11"/>
  <c r="CH230" i="11"/>
  <c r="CH206" i="11"/>
  <c r="CH202" i="11"/>
  <c r="CH193" i="11"/>
  <c r="CH188" i="11"/>
  <c r="CH175" i="11"/>
  <c r="CH166" i="11"/>
  <c r="CH130" i="11"/>
  <c r="CH126" i="11"/>
  <c r="CH108" i="11"/>
  <c r="CH337" i="11"/>
  <c r="CH262" i="11"/>
  <c r="CH258" i="11"/>
  <c r="CH226" i="11"/>
  <c r="CH222" i="11"/>
  <c r="CH214" i="11"/>
  <c r="CH210" i="11"/>
  <c r="CH197" i="11"/>
  <c r="CH183" i="11"/>
  <c r="CH174" i="11"/>
  <c r="CH165" i="11"/>
  <c r="CH156" i="11"/>
  <c r="CH152" i="11"/>
  <c r="CH147" i="11"/>
  <c r="CH138" i="11"/>
  <c r="CH134" i="11"/>
  <c r="CH121" i="11"/>
  <c r="CH117" i="11"/>
  <c r="CH112" i="11"/>
  <c r="CH248" i="11"/>
  <c r="CH192" i="11"/>
  <c r="CH145" i="11"/>
  <c r="CH129" i="11"/>
  <c r="CH122" i="11"/>
  <c r="CH196" i="11"/>
  <c r="CH148" i="11"/>
  <c r="CH140" i="11"/>
  <c r="CH125" i="11"/>
  <c r="CH118" i="11"/>
  <c r="CH111" i="11"/>
  <c r="CH106" i="11"/>
  <c r="CH102" i="11"/>
  <c r="CH98" i="11"/>
  <c r="CH94" i="11"/>
  <c r="CH86" i="11"/>
  <c r="CH82" i="11"/>
  <c r="CH78" i="11"/>
  <c r="CH74" i="11"/>
  <c r="CH66" i="11"/>
  <c r="CH58" i="11"/>
  <c r="CH54" i="11"/>
  <c r="CH46" i="11"/>
  <c r="CH42" i="11"/>
  <c r="CH38" i="11"/>
  <c r="CH162" i="11"/>
  <c r="CH127" i="11"/>
  <c r="CH113" i="11"/>
  <c r="CH201" i="11"/>
  <c r="CH132" i="11"/>
  <c r="CH93" i="11"/>
  <c r="CH89" i="11"/>
  <c r="CH81" i="11"/>
  <c r="CH77" i="11"/>
  <c r="CH73" i="11"/>
  <c r="CH69" i="11"/>
  <c r="CH63" i="11"/>
  <c r="CH205" i="11"/>
  <c r="CH157" i="11"/>
  <c r="CH135" i="11"/>
  <c r="CH123" i="11"/>
  <c r="CH107" i="11"/>
  <c r="CH150" i="11"/>
  <c r="CH153" i="11"/>
  <c r="CH139" i="11"/>
  <c r="CH120" i="11"/>
  <c r="CH103" i="11"/>
  <c r="CH99" i="11"/>
  <c r="CH95" i="11"/>
  <c r="CH87" i="11"/>
  <c r="CH83" i="11"/>
  <c r="CH79" i="11"/>
  <c r="CH75" i="11"/>
  <c r="CH71" i="11"/>
  <c r="CH67" i="11"/>
  <c r="CH65" i="11"/>
  <c r="CH61" i="11"/>
  <c r="CH57" i="11"/>
  <c r="CH53" i="11"/>
  <c r="CH49" i="11"/>
  <c r="CH45" i="11"/>
  <c r="CH41" i="11"/>
  <c r="CH52" i="11"/>
  <c r="CH51" i="11"/>
  <c r="CH144" i="11"/>
  <c r="CH119" i="11"/>
  <c r="CH92" i="11"/>
  <c r="CH39" i="11"/>
  <c r="CH37" i="11"/>
  <c r="CH35" i="11"/>
  <c r="CH31" i="11"/>
  <c r="CH27" i="11"/>
  <c r="CH21" i="11"/>
  <c r="CH11" i="11"/>
  <c r="CH10" i="11"/>
  <c r="CH109" i="11"/>
  <c r="CH100" i="11"/>
  <c r="CH84" i="11"/>
  <c r="CH68" i="11"/>
  <c r="CH47" i="11"/>
  <c r="CH40" i="11"/>
  <c r="CH20" i="11"/>
  <c r="CH136" i="11"/>
  <c r="CH48" i="11"/>
  <c r="CH36" i="11"/>
  <c r="CH32" i="11"/>
  <c r="CH19" i="11"/>
  <c r="CH9" i="11"/>
  <c r="CH187" i="11"/>
  <c r="CH133" i="11"/>
  <c r="CH23" i="11"/>
  <c r="CH18" i="11"/>
  <c r="CH13" i="11"/>
  <c r="CH33" i="11"/>
  <c r="CH29" i="11"/>
  <c r="CH24" i="11"/>
  <c r="CH15" i="11"/>
  <c r="CH160" i="11"/>
  <c r="CH104" i="11"/>
  <c r="CH96" i="11"/>
  <c r="CH88" i="11"/>
  <c r="CH64" i="11"/>
  <c r="CH60" i="11"/>
  <c r="CH59" i="11"/>
  <c r="CH55" i="11"/>
  <c r="CH25" i="11"/>
  <c r="CH14" i="11"/>
  <c r="CH8" i="11"/>
  <c r="CH12" i="11"/>
  <c r="CH167" i="11"/>
  <c r="CH128" i="11"/>
  <c r="CH114" i="11"/>
  <c r="CH30" i="11"/>
  <c r="CH26" i="11"/>
  <c r="M24" i="4"/>
  <c r="CL5" i="11" a="1"/>
  <c r="CL5" i="11" s="1"/>
  <c r="CJ972" i="11"/>
  <c r="CJ971" i="11"/>
  <c r="CJ970" i="11"/>
  <c r="CJ969" i="11"/>
  <c r="CJ968" i="11"/>
  <c r="CJ967" i="11"/>
  <c r="CJ966" i="11"/>
  <c r="CJ965" i="11"/>
  <c r="CJ963" i="11"/>
  <c r="CJ962" i="11"/>
  <c r="CJ961" i="11"/>
  <c r="CJ957" i="11"/>
  <c r="CJ958" i="11"/>
  <c r="CJ959" i="11"/>
  <c r="CJ956" i="11"/>
  <c r="CJ960" i="11"/>
  <c r="CJ951" i="11"/>
  <c r="CJ950" i="11"/>
  <c r="CJ947" i="11"/>
  <c r="CJ952" i="11"/>
  <c r="CJ948" i="11"/>
  <c r="CJ953" i="11"/>
  <c r="CJ944" i="11"/>
  <c r="CJ941" i="11"/>
  <c r="CJ943" i="11"/>
  <c r="CJ939" i="11"/>
  <c r="CJ932" i="11"/>
  <c r="CJ945" i="11"/>
  <c r="CJ938" i="11"/>
  <c r="CJ949" i="11"/>
  <c r="CJ954" i="11"/>
  <c r="CJ942" i="11"/>
  <c r="CJ940" i="11"/>
  <c r="CJ935" i="11"/>
  <c r="CJ936" i="11"/>
  <c r="CJ930" i="11"/>
  <c r="CJ927" i="11"/>
  <c r="CJ926" i="11"/>
  <c r="CJ925" i="11"/>
  <c r="CJ924" i="11"/>
  <c r="CJ923" i="11"/>
  <c r="CJ922" i="11"/>
  <c r="CJ921" i="11"/>
  <c r="CJ920" i="11"/>
  <c r="CJ931" i="11"/>
  <c r="CJ929" i="11"/>
  <c r="CJ933" i="11"/>
  <c r="CJ934" i="11"/>
  <c r="CJ917" i="11"/>
  <c r="CJ916" i="11"/>
  <c r="CJ915" i="11"/>
  <c r="CJ914" i="11"/>
  <c r="CJ913" i="11"/>
  <c r="CJ912" i="11"/>
  <c r="CJ911" i="11"/>
  <c r="CJ918" i="11"/>
  <c r="CJ905" i="11"/>
  <c r="CJ900" i="11"/>
  <c r="CJ906" i="11"/>
  <c r="CJ904" i="11"/>
  <c r="CJ897" i="11"/>
  <c r="CJ887" i="11"/>
  <c r="CJ883" i="11"/>
  <c r="CJ907" i="11"/>
  <c r="CJ908" i="11"/>
  <c r="CJ902" i="11"/>
  <c r="CJ899" i="11"/>
  <c r="CJ886" i="11"/>
  <c r="CJ909" i="11"/>
  <c r="CJ896" i="11"/>
  <c r="CJ895" i="11"/>
  <c r="CJ894" i="11"/>
  <c r="CJ893" i="11"/>
  <c r="CJ892" i="11"/>
  <c r="CJ891" i="11"/>
  <c r="CJ890" i="11"/>
  <c r="CJ889" i="11"/>
  <c r="CJ903" i="11"/>
  <c r="CJ898" i="11"/>
  <c r="CJ888" i="11"/>
  <c r="CJ882" i="11"/>
  <c r="CJ876" i="11"/>
  <c r="CJ867" i="11"/>
  <c r="CJ859" i="11"/>
  <c r="CJ878" i="11"/>
  <c r="CJ874" i="11"/>
  <c r="CJ870" i="11"/>
  <c r="CJ865" i="11"/>
  <c r="CJ861" i="11"/>
  <c r="CJ881" i="11"/>
  <c r="CJ877" i="11"/>
  <c r="CJ873" i="11"/>
  <c r="CJ869" i="11"/>
  <c r="CJ875" i="11"/>
  <c r="CJ868" i="11"/>
  <c r="CJ856" i="11"/>
  <c r="CJ862" i="11"/>
  <c r="CJ860" i="11"/>
  <c r="CJ854" i="11"/>
  <c r="CJ871" i="11"/>
  <c r="CJ853" i="11"/>
  <c r="CJ840" i="11"/>
  <c r="CJ866" i="11"/>
  <c r="CJ857" i="11"/>
  <c r="CJ852" i="11"/>
  <c r="CJ839" i="11"/>
  <c r="CJ835" i="11"/>
  <c r="CJ850" i="11"/>
  <c r="CJ848" i="11"/>
  <c r="CJ838" i="11"/>
  <c r="CJ834" i="11"/>
  <c r="CJ858" i="11"/>
  <c r="CJ855" i="11"/>
  <c r="CJ845" i="11"/>
  <c r="CJ841" i="11"/>
  <c r="CJ833" i="11"/>
  <c r="CJ851" i="11"/>
  <c r="CJ849" i="11"/>
  <c r="CJ846" i="11"/>
  <c r="CJ836" i="11"/>
  <c r="CJ832" i="11"/>
  <c r="CJ828" i="11"/>
  <c r="CJ827" i="11"/>
  <c r="CJ824" i="11"/>
  <c r="CJ844" i="11"/>
  <c r="CJ823" i="11"/>
  <c r="CJ820" i="11"/>
  <c r="CJ826" i="11"/>
  <c r="CJ831" i="11"/>
  <c r="CJ830" i="11"/>
  <c r="CJ822" i="11"/>
  <c r="CJ807" i="11"/>
  <c r="CJ802" i="11"/>
  <c r="CJ798" i="11"/>
  <c r="CJ815" i="11"/>
  <c r="CJ810" i="11"/>
  <c r="CJ806" i="11"/>
  <c r="CJ801" i="11"/>
  <c r="CJ819" i="11"/>
  <c r="CJ814" i="11"/>
  <c r="CJ813" i="11"/>
  <c r="CJ809" i="11"/>
  <c r="CJ805" i="11"/>
  <c r="CJ800" i="11"/>
  <c r="CJ818" i="11"/>
  <c r="CJ817" i="11"/>
  <c r="CJ804" i="11"/>
  <c r="CJ812" i="11"/>
  <c r="CJ808" i="11"/>
  <c r="CJ803" i="11"/>
  <c r="CJ799" i="11"/>
  <c r="CJ795" i="11"/>
  <c r="CJ816" i="11"/>
  <c r="CJ793" i="11"/>
  <c r="CJ783" i="11"/>
  <c r="CJ778" i="11"/>
  <c r="CJ791" i="11"/>
  <c r="CJ796" i="11"/>
  <c r="CJ789" i="11"/>
  <c r="CJ786" i="11"/>
  <c r="CJ781" i="11"/>
  <c r="CJ777" i="11"/>
  <c r="CJ787" i="11"/>
  <c r="CJ797" i="11"/>
  <c r="CJ790" i="11"/>
  <c r="CJ784" i="11"/>
  <c r="CJ779" i="11"/>
  <c r="CJ775" i="11"/>
  <c r="CJ772" i="11"/>
  <c r="CJ768" i="11"/>
  <c r="CJ763" i="11"/>
  <c r="CJ759" i="11"/>
  <c r="CJ755" i="11"/>
  <c r="CJ794" i="11"/>
  <c r="CJ774" i="11"/>
  <c r="CJ746" i="11"/>
  <c r="CJ741" i="11"/>
  <c r="CJ792" i="11"/>
  <c r="CJ771" i="11"/>
  <c r="CJ767" i="11"/>
  <c r="CJ762" i="11"/>
  <c r="CJ758" i="11"/>
  <c r="CJ750" i="11"/>
  <c r="CJ736" i="11"/>
  <c r="CJ732" i="11"/>
  <c r="CJ766" i="11"/>
  <c r="CJ780" i="11"/>
  <c r="CJ770" i="11"/>
  <c r="CJ765" i="11"/>
  <c r="CJ785" i="11"/>
  <c r="CJ782" i="11"/>
  <c r="CJ748" i="11"/>
  <c r="CJ776" i="11"/>
  <c r="CJ773" i="11"/>
  <c r="CJ769" i="11"/>
  <c r="CJ764" i="11"/>
  <c r="CJ760" i="11"/>
  <c r="CJ756" i="11"/>
  <c r="CJ752" i="11"/>
  <c r="CJ747" i="11"/>
  <c r="CJ724" i="11"/>
  <c r="CJ699" i="11"/>
  <c r="CJ751" i="11"/>
  <c r="CJ742" i="11"/>
  <c r="CJ740" i="11"/>
  <c r="CJ738" i="11"/>
  <c r="CJ728" i="11"/>
  <c r="CJ723" i="11"/>
  <c r="CJ719" i="11"/>
  <c r="CJ757" i="11"/>
  <c r="CJ734" i="11"/>
  <c r="CJ727" i="11"/>
  <c r="CJ710" i="11"/>
  <c r="CJ706" i="11"/>
  <c r="CJ702" i="11"/>
  <c r="CJ698" i="11"/>
  <c r="CJ749" i="11"/>
  <c r="CJ731" i="11"/>
  <c r="CJ722" i="11"/>
  <c r="CJ714" i="11"/>
  <c r="CJ753" i="11"/>
  <c r="CJ726" i="11"/>
  <c r="CJ713" i="11"/>
  <c r="CJ709" i="11"/>
  <c r="CJ705" i="11"/>
  <c r="CJ701" i="11"/>
  <c r="CJ697" i="11"/>
  <c r="CJ739" i="11"/>
  <c r="CJ730" i="11"/>
  <c r="CJ721" i="11"/>
  <c r="CJ717" i="11"/>
  <c r="CJ743" i="11"/>
  <c r="CJ737" i="11"/>
  <c r="CJ735" i="11"/>
  <c r="CJ725" i="11"/>
  <c r="CJ712" i="11"/>
  <c r="CJ708" i="11"/>
  <c r="CJ704" i="11"/>
  <c r="CJ700" i="11"/>
  <c r="CJ696" i="11"/>
  <c r="CJ716" i="11"/>
  <c r="CJ692" i="11"/>
  <c r="CJ720" i="11"/>
  <c r="CJ687" i="11"/>
  <c r="CJ683" i="11"/>
  <c r="CJ679" i="11"/>
  <c r="CJ675" i="11"/>
  <c r="CJ671" i="11"/>
  <c r="CJ667" i="11"/>
  <c r="CJ729" i="11"/>
  <c r="CJ691" i="11"/>
  <c r="CJ761" i="11"/>
  <c r="CJ733" i="11"/>
  <c r="CJ653" i="11"/>
  <c r="CJ689" i="11"/>
  <c r="CJ685" i="11"/>
  <c r="CJ681" i="11"/>
  <c r="CJ677" i="11"/>
  <c r="CJ673" i="11"/>
  <c r="CJ669" i="11"/>
  <c r="CJ665" i="11"/>
  <c r="CJ661" i="11"/>
  <c r="CJ657" i="11"/>
  <c r="CJ693" i="11"/>
  <c r="CJ688" i="11"/>
  <c r="CJ684" i="11"/>
  <c r="CJ680" i="11"/>
  <c r="CJ676" i="11"/>
  <c r="CJ695" i="11"/>
  <c r="CJ694" i="11"/>
  <c r="CJ668" i="11"/>
  <c r="CJ659" i="11"/>
  <c r="CJ655" i="11"/>
  <c r="CJ650" i="11"/>
  <c r="CJ664" i="11"/>
  <c r="CJ649" i="11"/>
  <c r="CJ670" i="11"/>
  <c r="CJ656" i="11"/>
  <c r="CJ662" i="11"/>
  <c r="CJ660" i="11"/>
  <c r="CJ654" i="11"/>
  <c r="CJ652" i="11"/>
  <c r="CJ648" i="11"/>
  <c r="CJ643" i="11"/>
  <c r="CJ639" i="11"/>
  <c r="CJ635" i="11"/>
  <c r="CJ631" i="11"/>
  <c r="CJ627" i="11"/>
  <c r="CJ623" i="11"/>
  <c r="CJ666" i="11"/>
  <c r="CJ658" i="11"/>
  <c r="CJ690" i="11"/>
  <c r="CJ686" i="11"/>
  <c r="CJ682" i="11"/>
  <c r="CJ678" i="11"/>
  <c r="CJ674" i="11"/>
  <c r="CJ672" i="11"/>
  <c r="CJ651" i="11"/>
  <c r="CJ644" i="11"/>
  <c r="CJ642" i="11"/>
  <c r="CJ625" i="11"/>
  <c r="CJ620" i="11"/>
  <c r="CJ616" i="11"/>
  <c r="CJ640" i="11"/>
  <c r="CJ638" i="11"/>
  <c r="CJ636" i="11"/>
  <c r="CJ634" i="11"/>
  <c r="CJ615" i="11"/>
  <c r="CJ606" i="11"/>
  <c r="CJ589" i="11"/>
  <c r="CJ645" i="11"/>
  <c r="CJ632" i="11"/>
  <c r="CJ630" i="11"/>
  <c r="CJ619" i="11"/>
  <c r="CJ647" i="11"/>
  <c r="CJ641" i="11"/>
  <c r="CJ628" i="11"/>
  <c r="CJ626" i="11"/>
  <c r="CJ637" i="11"/>
  <c r="CJ624" i="11"/>
  <c r="CJ621" i="11"/>
  <c r="CJ633" i="11"/>
  <c r="CJ609" i="11"/>
  <c r="CJ592" i="11"/>
  <c r="CJ586" i="11"/>
  <c r="CJ578" i="11"/>
  <c r="CJ574" i="11"/>
  <c r="CJ570" i="11"/>
  <c r="CJ566" i="11"/>
  <c r="CJ562" i="11"/>
  <c r="CJ614" i="11"/>
  <c r="CJ610" i="11"/>
  <c r="CJ603" i="11"/>
  <c r="CJ599" i="11"/>
  <c r="CJ611" i="11"/>
  <c r="CJ605" i="11"/>
  <c r="CJ594" i="11"/>
  <c r="CJ608" i="11"/>
  <c r="CJ596" i="11"/>
  <c r="CJ591" i="11"/>
  <c r="CJ581" i="11"/>
  <c r="CJ646" i="11"/>
  <c r="CJ612" i="11"/>
  <c r="CJ593" i="11"/>
  <c r="CJ602" i="11"/>
  <c r="CJ598" i="11"/>
  <c r="CJ587" i="11"/>
  <c r="CJ584" i="11"/>
  <c r="CJ618" i="11"/>
  <c r="CJ607" i="11"/>
  <c r="CJ604" i="11"/>
  <c r="CJ595" i="11"/>
  <c r="CJ629" i="11"/>
  <c r="CJ597" i="11"/>
  <c r="CJ590" i="11"/>
  <c r="CJ583" i="11"/>
  <c r="CJ577" i="11"/>
  <c r="CJ575" i="11"/>
  <c r="CJ573" i="11"/>
  <c r="CJ559" i="11"/>
  <c r="CJ550" i="11"/>
  <c r="CJ541" i="11"/>
  <c r="CJ537" i="11"/>
  <c r="CJ533" i="11"/>
  <c r="CJ529" i="11"/>
  <c r="CJ568" i="11"/>
  <c r="CJ554" i="11"/>
  <c r="CJ545" i="11"/>
  <c r="CJ564" i="11"/>
  <c r="CJ558" i="11"/>
  <c r="CJ549" i="11"/>
  <c r="CJ579" i="11"/>
  <c r="CJ553" i="11"/>
  <c r="CJ548" i="11"/>
  <c r="CJ544" i="11"/>
  <c r="CJ576" i="11"/>
  <c r="CJ569" i="11"/>
  <c r="CJ567" i="11"/>
  <c r="CJ561" i="11"/>
  <c r="CJ557" i="11"/>
  <c r="CJ543" i="11"/>
  <c r="CJ539" i="11"/>
  <c r="CJ535" i="11"/>
  <c r="CJ531" i="11"/>
  <c r="CJ527" i="11"/>
  <c r="CJ572" i="11"/>
  <c r="CJ565" i="11"/>
  <c r="CJ563" i="11"/>
  <c r="CJ552" i="11"/>
  <c r="CJ585" i="11"/>
  <c r="CJ582" i="11"/>
  <c r="CJ532" i="11"/>
  <c r="CJ526" i="11"/>
  <c r="CJ522" i="11"/>
  <c r="CJ518" i="11"/>
  <c r="CJ505" i="11"/>
  <c r="CJ501" i="11"/>
  <c r="CJ493" i="11"/>
  <c r="CJ472" i="11"/>
  <c r="CJ468" i="11"/>
  <c r="CJ556" i="11"/>
  <c r="CJ538" i="11"/>
  <c r="CJ513" i="11"/>
  <c r="CJ488" i="11"/>
  <c r="CJ555" i="11"/>
  <c r="CJ551" i="11"/>
  <c r="CJ525" i="11"/>
  <c r="CJ521" i="11"/>
  <c r="CJ517" i="11"/>
  <c r="CJ504" i="11"/>
  <c r="CJ500" i="11"/>
  <c r="CJ534" i="11"/>
  <c r="CJ512" i="11"/>
  <c r="CJ508" i="11"/>
  <c r="CJ540" i="11"/>
  <c r="CJ524" i="11"/>
  <c r="CJ520" i="11"/>
  <c r="CJ516" i="11"/>
  <c r="CJ503" i="11"/>
  <c r="CJ499" i="11"/>
  <c r="CJ530" i="11"/>
  <c r="CJ511" i="11"/>
  <c r="CJ507" i="11"/>
  <c r="CJ490" i="11"/>
  <c r="CJ486" i="11"/>
  <c r="CJ482" i="11"/>
  <c r="CJ478" i="11"/>
  <c r="CJ474" i="11"/>
  <c r="CJ542" i="11"/>
  <c r="CJ514" i="11"/>
  <c r="CJ510" i="11"/>
  <c r="CJ489" i="11"/>
  <c r="CJ546" i="11"/>
  <c r="CJ484" i="11"/>
  <c r="CJ465" i="11"/>
  <c r="CJ461" i="11"/>
  <c r="CJ480" i="11"/>
  <c r="CJ460" i="11"/>
  <c r="CJ456" i="11"/>
  <c r="CJ451" i="11"/>
  <c r="CJ447" i="11"/>
  <c r="CJ443" i="11"/>
  <c r="CJ439" i="11"/>
  <c r="CJ435" i="11"/>
  <c r="CJ431" i="11"/>
  <c r="CJ427" i="11"/>
  <c r="CJ423" i="11"/>
  <c r="CJ523" i="11"/>
  <c r="CJ519" i="11"/>
  <c r="CJ515" i="11"/>
  <c r="CJ496" i="11"/>
  <c r="CJ495" i="11"/>
  <c r="CJ494" i="11"/>
  <c r="CJ476" i="11"/>
  <c r="CJ464" i="11"/>
  <c r="CJ455" i="11"/>
  <c r="CJ536" i="11"/>
  <c r="CJ470" i="11"/>
  <c r="CJ459" i="11"/>
  <c r="CJ454" i="11"/>
  <c r="CJ450" i="11"/>
  <c r="CJ446" i="11"/>
  <c r="CJ442" i="11"/>
  <c r="CJ438" i="11"/>
  <c r="CJ434" i="11"/>
  <c r="CJ466" i="11"/>
  <c r="CJ463" i="11"/>
  <c r="CJ485" i="11"/>
  <c r="CJ483" i="11"/>
  <c r="CJ473" i="11"/>
  <c r="CJ458" i="11"/>
  <c r="CJ453" i="11"/>
  <c r="CJ449" i="11"/>
  <c r="CJ445" i="11"/>
  <c r="CJ441" i="11"/>
  <c r="CJ433" i="11"/>
  <c r="CJ560" i="11"/>
  <c r="CJ506" i="11"/>
  <c r="CJ502" i="11"/>
  <c r="CJ498" i="11"/>
  <c r="CJ487" i="11"/>
  <c r="CJ481" i="11"/>
  <c r="CJ479" i="11"/>
  <c r="CJ471" i="11"/>
  <c r="CJ469" i="11"/>
  <c r="CJ462" i="11"/>
  <c r="CJ425" i="11"/>
  <c r="CJ419" i="11"/>
  <c r="CJ415" i="11"/>
  <c r="CJ411" i="11"/>
  <c r="CJ407" i="11"/>
  <c r="CJ403" i="11"/>
  <c r="CJ382" i="11"/>
  <c r="CJ378" i="11"/>
  <c r="CJ374" i="11"/>
  <c r="CJ370" i="11"/>
  <c r="CJ351" i="11"/>
  <c r="CJ342" i="11"/>
  <c r="CJ337" i="11"/>
  <c r="CJ467" i="11"/>
  <c r="CJ457" i="11"/>
  <c r="CJ452" i="11"/>
  <c r="CJ448" i="11"/>
  <c r="CJ444" i="11"/>
  <c r="CJ440" i="11"/>
  <c r="CJ398" i="11"/>
  <c r="CJ394" i="11"/>
  <c r="CJ390" i="11"/>
  <c r="CJ386" i="11"/>
  <c r="CJ365" i="11"/>
  <c r="CJ361" i="11"/>
  <c r="CJ356" i="11"/>
  <c r="CJ350" i="11"/>
  <c r="CJ346" i="11"/>
  <c r="CJ430" i="11"/>
  <c r="CJ418" i="11"/>
  <c r="CJ414" i="11"/>
  <c r="CJ410" i="11"/>
  <c r="CJ406" i="11"/>
  <c r="CJ402" i="11"/>
  <c r="CJ381" i="11"/>
  <c r="CJ369" i="11"/>
  <c r="CJ355" i="11"/>
  <c r="CJ428" i="11"/>
  <c r="CJ426" i="11"/>
  <c r="CJ385" i="11"/>
  <c r="CJ364" i="11"/>
  <c r="CJ360" i="11"/>
  <c r="CJ354" i="11"/>
  <c r="CJ424" i="11"/>
  <c r="CJ422" i="11"/>
  <c r="CJ417" i="11"/>
  <c r="CJ413" i="11"/>
  <c r="CJ409" i="11"/>
  <c r="CJ401" i="11"/>
  <c r="CJ380" i="11"/>
  <c r="CJ368" i="11"/>
  <c r="CJ432" i="11"/>
  <c r="CJ384" i="11"/>
  <c r="CJ367" i="11"/>
  <c r="CJ363" i="11"/>
  <c r="CJ358" i="11"/>
  <c r="CJ353" i="11"/>
  <c r="CJ348" i="11"/>
  <c r="CJ477" i="11"/>
  <c r="CJ420" i="11"/>
  <c r="CJ416" i="11"/>
  <c r="CJ412" i="11"/>
  <c r="CJ408" i="11"/>
  <c r="CJ404" i="11"/>
  <c r="CJ400" i="11"/>
  <c r="CJ379" i="11"/>
  <c r="CJ375" i="11"/>
  <c r="CJ371" i="11"/>
  <c r="CJ343" i="11"/>
  <c r="CJ338" i="11"/>
  <c r="CJ329" i="11"/>
  <c r="CJ475" i="11"/>
  <c r="CJ436" i="11"/>
  <c r="CJ429" i="11"/>
  <c r="CJ399" i="11"/>
  <c r="CJ395" i="11"/>
  <c r="CJ391" i="11"/>
  <c r="CJ387" i="11"/>
  <c r="CJ362" i="11"/>
  <c r="CJ357" i="11"/>
  <c r="CJ347" i="11"/>
  <c r="CJ328" i="11"/>
  <c r="CJ324" i="11"/>
  <c r="CJ341" i="11"/>
  <c r="CJ326" i="11"/>
  <c r="CJ316" i="11"/>
  <c r="CJ307" i="11"/>
  <c r="CJ303" i="11"/>
  <c r="CJ281" i="11"/>
  <c r="CJ277" i="11"/>
  <c r="CJ273" i="11"/>
  <c r="CJ264" i="11"/>
  <c r="CJ260" i="11"/>
  <c r="CJ256" i="11"/>
  <c r="CJ252" i="11"/>
  <c r="CJ248" i="11"/>
  <c r="CJ239" i="11"/>
  <c r="CJ349" i="11"/>
  <c r="CJ335" i="11"/>
  <c r="CJ311" i="11"/>
  <c r="CJ298" i="11"/>
  <c r="CJ293" i="11"/>
  <c r="CJ289" i="11"/>
  <c r="CJ272" i="11"/>
  <c r="CJ268" i="11"/>
  <c r="CJ243" i="11"/>
  <c r="CJ238" i="11"/>
  <c r="CJ327" i="11"/>
  <c r="CJ319" i="11"/>
  <c r="CJ315" i="11"/>
  <c r="CJ306" i="11"/>
  <c r="CJ302" i="11"/>
  <c r="CJ280" i="11"/>
  <c r="CJ267" i="11"/>
  <c r="CJ263" i="11"/>
  <c r="CJ259" i="11"/>
  <c r="CJ330" i="11"/>
  <c r="CJ314" i="11"/>
  <c r="CJ301" i="11"/>
  <c r="CJ297" i="11"/>
  <c r="CJ292" i="11"/>
  <c r="CJ288" i="11"/>
  <c r="CJ284" i="11"/>
  <c r="CJ246" i="11"/>
  <c r="CJ242" i="11"/>
  <c r="CJ237" i="11"/>
  <c r="CJ336" i="11"/>
  <c r="CJ323" i="11"/>
  <c r="CJ318" i="11"/>
  <c r="CJ279" i="11"/>
  <c r="CJ275" i="11"/>
  <c r="CJ262" i="11"/>
  <c r="CJ258" i="11"/>
  <c r="CJ254" i="11"/>
  <c r="CJ250" i="11"/>
  <c r="CJ322" i="11"/>
  <c r="CJ313" i="11"/>
  <c r="CJ309" i="11"/>
  <c r="CJ300" i="11"/>
  <c r="CJ296" i="11"/>
  <c r="CJ291" i="11"/>
  <c r="CJ287" i="11"/>
  <c r="CJ283" i="11"/>
  <c r="CJ270" i="11"/>
  <c r="CJ245" i="11"/>
  <c r="CJ241" i="11"/>
  <c r="CJ236" i="11"/>
  <c r="CJ344" i="11"/>
  <c r="CJ340" i="11"/>
  <c r="CJ334" i="11"/>
  <c r="CJ312" i="11"/>
  <c r="CJ308" i="11"/>
  <c r="CJ299" i="11"/>
  <c r="CJ294" i="11"/>
  <c r="CJ290" i="11"/>
  <c r="CJ286" i="11"/>
  <c r="CJ269" i="11"/>
  <c r="CJ244" i="11"/>
  <c r="CJ235" i="11"/>
  <c r="CJ265" i="11"/>
  <c r="CJ261" i="11"/>
  <c r="CJ257" i="11"/>
  <c r="CJ255" i="11"/>
  <c r="CJ228" i="11"/>
  <c r="CJ224" i="11"/>
  <c r="CJ220" i="11"/>
  <c r="CJ212" i="11"/>
  <c r="CJ199" i="11"/>
  <c r="CJ181" i="11"/>
  <c r="CJ172" i="11"/>
  <c r="CJ158" i="11"/>
  <c r="CJ145" i="11"/>
  <c r="CJ140" i="11"/>
  <c r="CJ136" i="11"/>
  <c r="CJ240" i="11"/>
  <c r="CJ234" i="11"/>
  <c r="CJ207" i="11"/>
  <c r="CJ203" i="11"/>
  <c r="CJ194" i="11"/>
  <c r="CJ190" i="11"/>
  <c r="CJ185" i="11"/>
  <c r="CJ176" i="11"/>
  <c r="CJ167" i="11"/>
  <c r="CJ162" i="11"/>
  <c r="CJ325" i="11"/>
  <c r="CJ317" i="11"/>
  <c r="CJ253" i="11"/>
  <c r="CJ233" i="11"/>
  <c r="CJ227" i="11"/>
  <c r="CJ223" i="11"/>
  <c r="CJ219" i="11"/>
  <c r="CJ215" i="11"/>
  <c r="CJ211" i="11"/>
  <c r="CJ180" i="11"/>
  <c r="CJ157" i="11"/>
  <c r="CJ295" i="11"/>
  <c r="CJ230" i="11"/>
  <c r="CJ206" i="11"/>
  <c r="CJ202" i="11"/>
  <c r="CJ193" i="11"/>
  <c r="CJ188" i="11"/>
  <c r="CJ321" i="11"/>
  <c r="CJ274" i="11"/>
  <c r="CJ251" i="11"/>
  <c r="CJ226" i="11"/>
  <c r="CJ222" i="11"/>
  <c r="CJ214" i="11"/>
  <c r="CJ210" i="11"/>
  <c r="CJ197" i="11"/>
  <c r="CJ183" i="11"/>
  <c r="CJ331" i="11"/>
  <c r="CJ304" i="11"/>
  <c r="CJ205" i="11"/>
  <c r="CJ201" i="11"/>
  <c r="CJ196" i="11"/>
  <c r="CJ192" i="11"/>
  <c r="CJ187" i="11"/>
  <c r="CJ160" i="11"/>
  <c r="CJ129" i="11"/>
  <c r="CJ125" i="11"/>
  <c r="CJ107" i="11"/>
  <c r="CJ282" i="11"/>
  <c r="CJ249" i="11"/>
  <c r="CJ225" i="11"/>
  <c r="CJ217" i="11"/>
  <c r="CJ213" i="11"/>
  <c r="CJ182" i="11"/>
  <c r="CJ178" i="11"/>
  <c r="CJ173" i="11"/>
  <c r="CJ169" i="11"/>
  <c r="CJ164" i="11"/>
  <c r="CJ155" i="11"/>
  <c r="CJ151" i="11"/>
  <c r="CJ146" i="11"/>
  <c r="CJ141" i="11"/>
  <c r="CJ137" i="11"/>
  <c r="CJ133" i="11"/>
  <c r="CJ120" i="11"/>
  <c r="CJ111" i="11"/>
  <c r="CJ232" i="11"/>
  <c r="CJ229" i="11"/>
  <c r="CJ134" i="11"/>
  <c r="CJ127" i="11"/>
  <c r="CJ113" i="11"/>
  <c r="CJ132" i="11"/>
  <c r="CJ93" i="11"/>
  <c r="CJ89" i="11"/>
  <c r="CJ81" i="11"/>
  <c r="CJ77" i="11"/>
  <c r="CJ73" i="11"/>
  <c r="CJ69" i="11"/>
  <c r="CJ63" i="11"/>
  <c r="CJ59" i="11"/>
  <c r="CJ55" i="11"/>
  <c r="CJ51" i="11"/>
  <c r="CJ47" i="11"/>
  <c r="CJ39" i="11"/>
  <c r="CJ191" i="11"/>
  <c r="CJ163" i="11"/>
  <c r="CJ156" i="11"/>
  <c r="CJ135" i="11"/>
  <c r="CJ123" i="11"/>
  <c r="CJ177" i="11"/>
  <c r="CJ152" i="11"/>
  <c r="CJ138" i="11"/>
  <c r="CJ130" i="11"/>
  <c r="CJ128" i="11"/>
  <c r="CJ121" i="11"/>
  <c r="CJ119" i="11"/>
  <c r="CJ109" i="11"/>
  <c r="CJ104" i="11"/>
  <c r="CJ100" i="11"/>
  <c r="CJ96" i="11"/>
  <c r="CJ92" i="11"/>
  <c r="CJ88" i="11"/>
  <c r="CJ84" i="11"/>
  <c r="CJ68" i="11"/>
  <c r="CJ64" i="11"/>
  <c r="CJ175" i="11"/>
  <c r="CJ174" i="11"/>
  <c r="CJ150" i="11"/>
  <c r="CJ144" i="11"/>
  <c r="CJ126" i="11"/>
  <c r="CJ117" i="11"/>
  <c r="CJ114" i="11"/>
  <c r="CJ200" i="11"/>
  <c r="CJ166" i="11"/>
  <c r="CJ165" i="11"/>
  <c r="CJ159" i="11"/>
  <c r="CJ153" i="11"/>
  <c r="CJ147" i="11"/>
  <c r="CJ148" i="11"/>
  <c r="CJ118" i="11"/>
  <c r="CJ108" i="11"/>
  <c r="CJ106" i="11"/>
  <c r="CJ102" i="11"/>
  <c r="CJ98" i="11"/>
  <c r="CJ94" i="11"/>
  <c r="CJ86" i="11"/>
  <c r="CJ82" i="11"/>
  <c r="CJ78" i="11"/>
  <c r="CJ74" i="11"/>
  <c r="CJ66" i="11"/>
  <c r="CJ58" i="11"/>
  <c r="CJ54" i="11"/>
  <c r="CJ46" i="11"/>
  <c r="CJ42" i="11"/>
  <c r="CJ40" i="11"/>
  <c r="CJ38" i="11"/>
  <c r="CJ20" i="11"/>
  <c r="CJ168" i="11"/>
  <c r="CJ122" i="11"/>
  <c r="CJ112" i="11"/>
  <c r="CJ48" i="11"/>
  <c r="CJ36" i="11"/>
  <c r="CJ32" i="11"/>
  <c r="CJ19" i="11"/>
  <c r="CJ9" i="11"/>
  <c r="CJ99" i="11"/>
  <c r="CJ83" i="11"/>
  <c r="CJ75" i="11"/>
  <c r="CJ67" i="11"/>
  <c r="CJ45" i="11"/>
  <c r="CJ41" i="11"/>
  <c r="CJ23" i="11"/>
  <c r="CJ18" i="11"/>
  <c r="CJ49" i="11"/>
  <c r="CJ33" i="11"/>
  <c r="CJ29" i="11"/>
  <c r="CJ24" i="11"/>
  <c r="CJ15" i="11"/>
  <c r="CJ65" i="11"/>
  <c r="CJ25" i="11"/>
  <c r="CJ14" i="11"/>
  <c r="CJ8" i="11"/>
  <c r="CJ61" i="11"/>
  <c r="CJ60" i="11"/>
  <c r="CJ30" i="11"/>
  <c r="CJ26" i="11"/>
  <c r="CJ13" i="11"/>
  <c r="CJ11" i="11"/>
  <c r="CJ139" i="11"/>
  <c r="CJ103" i="11"/>
  <c r="CJ95" i="11"/>
  <c r="CJ87" i="11"/>
  <c r="CJ79" i="11"/>
  <c r="CJ71" i="11"/>
  <c r="CJ12" i="11"/>
  <c r="CJ21" i="11"/>
  <c r="CJ10" i="11"/>
  <c r="CJ57" i="11"/>
  <c r="CJ53" i="11"/>
  <c r="CJ52" i="11"/>
  <c r="CJ37" i="11"/>
  <c r="CJ35" i="11"/>
  <c r="CJ31" i="11"/>
  <c r="CJ27" i="11"/>
  <c r="CF972" i="11"/>
  <c r="CF971" i="11"/>
  <c r="CF970" i="11"/>
  <c r="CF969" i="11"/>
  <c r="CF968" i="11"/>
  <c r="CF967" i="11"/>
  <c r="CF966" i="11"/>
  <c r="CF965" i="11"/>
  <c r="CF963" i="11"/>
  <c r="CF962" i="11"/>
  <c r="CF961" i="11"/>
  <c r="CF957" i="11"/>
  <c r="CF956" i="11"/>
  <c r="CF954" i="11"/>
  <c r="CF953" i="11"/>
  <c r="CF952" i="11"/>
  <c r="CF951" i="11"/>
  <c r="CF959" i="11"/>
  <c r="CF960" i="11"/>
  <c r="CF958" i="11"/>
  <c r="CF944" i="11"/>
  <c r="CF943" i="11"/>
  <c r="CF942" i="11"/>
  <c r="CF941" i="11"/>
  <c r="CF940" i="11"/>
  <c r="CF939" i="11"/>
  <c r="CF938" i="11"/>
  <c r="CF950" i="11"/>
  <c r="CF949" i="11"/>
  <c r="CF947" i="11"/>
  <c r="CF945" i="11"/>
  <c r="CF935" i="11"/>
  <c r="CF948" i="11"/>
  <c r="CF932" i="11"/>
  <c r="CF931" i="11"/>
  <c r="CF930" i="11"/>
  <c r="CF929" i="11"/>
  <c r="CF927" i="11"/>
  <c r="CF934" i="11"/>
  <c r="CF933" i="11"/>
  <c r="CF936" i="11"/>
  <c r="CF922" i="11"/>
  <c r="CF918" i="11"/>
  <c r="CF923" i="11"/>
  <c r="CF921" i="11"/>
  <c r="CF920" i="11"/>
  <c r="CF917" i="11"/>
  <c r="CF916" i="11"/>
  <c r="CF915" i="11"/>
  <c r="CF914" i="11"/>
  <c r="CF913" i="11"/>
  <c r="CF912" i="11"/>
  <c r="CF911" i="11"/>
  <c r="CF903" i="11"/>
  <c r="CF898" i="11"/>
  <c r="CF896" i="11"/>
  <c r="CF895" i="11"/>
  <c r="CF894" i="11"/>
  <c r="CF893" i="11"/>
  <c r="CF892" i="11"/>
  <c r="CF891" i="11"/>
  <c r="CF890" i="11"/>
  <c r="CF889" i="11"/>
  <c r="CF881" i="11"/>
  <c r="CF905" i="11"/>
  <c r="CF900" i="11"/>
  <c r="CF926" i="11"/>
  <c r="CF924" i="11"/>
  <c r="CF906" i="11"/>
  <c r="CF904" i="11"/>
  <c r="CF897" i="11"/>
  <c r="CF888" i="11"/>
  <c r="CF907" i="11"/>
  <c r="CF908" i="11"/>
  <c r="CF902" i="11"/>
  <c r="CF899" i="11"/>
  <c r="CF909" i="11"/>
  <c r="CF874" i="11"/>
  <c r="CF870" i="11"/>
  <c r="CF925" i="11"/>
  <c r="CF865" i="11"/>
  <c r="CF861" i="11"/>
  <c r="CF887" i="11"/>
  <c r="CF882" i="11"/>
  <c r="CF877" i="11"/>
  <c r="CF883" i="11"/>
  <c r="CF886" i="11"/>
  <c r="CF876" i="11"/>
  <c r="CF868" i="11"/>
  <c r="CF867" i="11"/>
  <c r="CF859" i="11"/>
  <c r="CF878" i="11"/>
  <c r="CF875" i="11"/>
  <c r="CF871" i="11"/>
  <c r="CF873" i="11"/>
  <c r="CF857" i="11"/>
  <c r="CF869" i="11"/>
  <c r="CF858" i="11"/>
  <c r="CF856" i="11"/>
  <c r="CF855" i="11"/>
  <c r="CF851" i="11"/>
  <c r="CF862" i="11"/>
  <c r="CF860" i="11"/>
  <c r="CF866" i="11"/>
  <c r="CF854" i="11"/>
  <c r="CF850" i="11"/>
  <c r="CF849" i="11"/>
  <c r="CF840" i="11"/>
  <c r="CF833" i="11"/>
  <c r="CF846" i="11"/>
  <c r="CF853" i="11"/>
  <c r="CF844" i="11"/>
  <c r="CF836" i="11"/>
  <c r="CF832" i="11"/>
  <c r="CF831" i="11"/>
  <c r="CF835" i="11"/>
  <c r="CF838" i="11"/>
  <c r="CF834" i="11"/>
  <c r="CF852" i="11"/>
  <c r="CF841" i="11"/>
  <c r="CF826" i="11"/>
  <c r="CF848" i="11"/>
  <c r="CF839" i="11"/>
  <c r="CF828" i="11"/>
  <c r="CF822" i="11"/>
  <c r="CF824" i="11"/>
  <c r="CF845" i="11"/>
  <c r="CF827" i="11"/>
  <c r="CF823" i="11"/>
  <c r="CF820" i="11"/>
  <c r="CF818" i="11"/>
  <c r="CF813" i="11"/>
  <c r="CF809" i="11"/>
  <c r="CF805" i="11"/>
  <c r="CF800" i="11"/>
  <c r="CF830" i="11"/>
  <c r="CF817" i="11"/>
  <c r="CF804" i="11"/>
  <c r="CF787" i="11"/>
  <c r="CF812" i="11"/>
  <c r="CF808" i="11"/>
  <c r="CF803" i="11"/>
  <c r="CF799" i="11"/>
  <c r="CF816" i="11"/>
  <c r="CF807" i="11"/>
  <c r="CF802" i="11"/>
  <c r="CF819" i="11"/>
  <c r="CF815" i="11"/>
  <c r="CF810" i="11"/>
  <c r="CF806" i="11"/>
  <c r="CF801" i="11"/>
  <c r="CF792" i="11"/>
  <c r="CF790" i="11"/>
  <c r="CF785" i="11"/>
  <c r="CF780" i="11"/>
  <c r="CF776" i="11"/>
  <c r="CF797" i="11"/>
  <c r="CF795" i="11"/>
  <c r="CF784" i="11"/>
  <c r="CF779" i="11"/>
  <c r="CF775" i="11"/>
  <c r="CF793" i="11"/>
  <c r="CF814" i="11"/>
  <c r="CF789" i="11"/>
  <c r="CF782" i="11"/>
  <c r="CF798" i="11"/>
  <c r="CF796" i="11"/>
  <c r="CF794" i="11"/>
  <c r="CF786" i="11"/>
  <c r="CF781" i="11"/>
  <c r="CF777" i="11"/>
  <c r="CF770" i="11"/>
  <c r="CF765" i="11"/>
  <c r="CF761" i="11"/>
  <c r="CF757" i="11"/>
  <c r="CF748" i="11"/>
  <c r="CF743" i="11"/>
  <c r="CF773" i="11"/>
  <c r="CF769" i="11"/>
  <c r="CF764" i="11"/>
  <c r="CF760" i="11"/>
  <c r="CF756" i="11"/>
  <c r="CF752" i="11"/>
  <c r="CF738" i="11"/>
  <c r="CF734" i="11"/>
  <c r="CF791" i="11"/>
  <c r="CF778" i="11"/>
  <c r="CF774" i="11"/>
  <c r="CF772" i="11"/>
  <c r="CF768" i="11"/>
  <c r="CF746" i="11"/>
  <c r="CF783" i="11"/>
  <c r="CF771" i="11"/>
  <c r="CF767" i="11"/>
  <c r="CF762" i="11"/>
  <c r="CF758" i="11"/>
  <c r="CF750" i="11"/>
  <c r="CF766" i="11"/>
  <c r="CF755" i="11"/>
  <c r="CF741" i="11"/>
  <c r="CF737" i="11"/>
  <c r="CF726" i="11"/>
  <c r="CF713" i="11"/>
  <c r="CF709" i="11"/>
  <c r="CF705" i="11"/>
  <c r="CF701" i="11"/>
  <c r="CF697" i="11"/>
  <c r="CF759" i="11"/>
  <c r="CF739" i="11"/>
  <c r="CF733" i="11"/>
  <c r="CF730" i="11"/>
  <c r="CF721" i="11"/>
  <c r="CF717" i="11"/>
  <c r="CF747" i="11"/>
  <c r="CF735" i="11"/>
  <c r="CF725" i="11"/>
  <c r="CF712" i="11"/>
  <c r="CF708" i="11"/>
  <c r="CF704" i="11"/>
  <c r="CF700" i="11"/>
  <c r="CF696" i="11"/>
  <c r="CF751" i="11"/>
  <c r="CF742" i="11"/>
  <c r="CF729" i="11"/>
  <c r="CF720" i="11"/>
  <c r="CF716" i="11"/>
  <c r="CF736" i="11"/>
  <c r="CF724" i="11"/>
  <c r="CF699" i="11"/>
  <c r="CF695" i="11"/>
  <c r="CF749" i="11"/>
  <c r="CF740" i="11"/>
  <c r="CF728" i="11"/>
  <c r="CF723" i="11"/>
  <c r="CF719" i="11"/>
  <c r="CF763" i="11"/>
  <c r="CF753" i="11"/>
  <c r="CF732" i="11"/>
  <c r="CF727" i="11"/>
  <c r="CF710" i="11"/>
  <c r="CF706" i="11"/>
  <c r="CF702" i="11"/>
  <c r="CF698" i="11"/>
  <c r="CF689" i="11"/>
  <c r="CF685" i="11"/>
  <c r="CF681" i="11"/>
  <c r="CF677" i="11"/>
  <c r="CF673" i="11"/>
  <c r="CF669" i="11"/>
  <c r="CF714" i="11"/>
  <c r="CF693" i="11"/>
  <c r="CF692" i="11"/>
  <c r="CF655" i="11"/>
  <c r="CF722" i="11"/>
  <c r="CF694" i="11"/>
  <c r="CF687" i="11"/>
  <c r="CF683" i="11"/>
  <c r="CF679" i="11"/>
  <c r="CF675" i="11"/>
  <c r="CF671" i="11"/>
  <c r="CF667" i="11"/>
  <c r="CF659" i="11"/>
  <c r="CF731" i="11"/>
  <c r="CF691" i="11"/>
  <c r="CF690" i="11"/>
  <c r="CF686" i="11"/>
  <c r="CF682" i="11"/>
  <c r="CF678" i="11"/>
  <c r="CF674" i="11"/>
  <c r="CF672" i="11"/>
  <c r="CF660" i="11"/>
  <c r="CF652" i="11"/>
  <c r="CF648" i="11"/>
  <c r="CF647" i="11"/>
  <c r="CF688" i="11"/>
  <c r="CF684" i="11"/>
  <c r="CF680" i="11"/>
  <c r="CF676" i="11"/>
  <c r="CF668" i="11"/>
  <c r="CF661" i="11"/>
  <c r="CF651" i="11"/>
  <c r="CF657" i="11"/>
  <c r="CF653" i="11"/>
  <c r="CF650" i="11"/>
  <c r="CF645" i="11"/>
  <c r="CF641" i="11"/>
  <c r="CF637" i="11"/>
  <c r="CF633" i="11"/>
  <c r="CF629" i="11"/>
  <c r="CF625" i="11"/>
  <c r="CF621" i="11"/>
  <c r="CF670" i="11"/>
  <c r="CF664" i="11"/>
  <c r="CF662" i="11"/>
  <c r="CF654" i="11"/>
  <c r="CF649" i="11"/>
  <c r="CF666" i="11"/>
  <c r="CF665" i="11"/>
  <c r="CF658" i="11"/>
  <c r="CF656" i="11"/>
  <c r="CF635" i="11"/>
  <c r="CF626" i="11"/>
  <c r="CF614" i="11"/>
  <c r="CF631" i="11"/>
  <c r="CF644" i="11"/>
  <c r="CF627" i="11"/>
  <c r="CF620" i="11"/>
  <c r="CF608" i="11"/>
  <c r="CF587" i="11"/>
  <c r="CF646" i="11"/>
  <c r="CF640" i="11"/>
  <c r="CF623" i="11"/>
  <c r="CF642" i="11"/>
  <c r="CF636" i="11"/>
  <c r="CF638" i="11"/>
  <c r="CF632" i="11"/>
  <c r="CF643" i="11"/>
  <c r="CF634" i="11"/>
  <c r="CF628" i="11"/>
  <c r="CF615" i="11"/>
  <c r="CF624" i="11"/>
  <c r="CF618" i="11"/>
  <c r="CF602" i="11"/>
  <c r="CF598" i="11"/>
  <c r="CF593" i="11"/>
  <c r="CF585" i="11"/>
  <c r="CF576" i="11"/>
  <c r="CF572" i="11"/>
  <c r="CF568" i="11"/>
  <c r="CF564" i="11"/>
  <c r="CF616" i="11"/>
  <c r="CF607" i="11"/>
  <c r="CF595" i="11"/>
  <c r="CF604" i="11"/>
  <c r="CF590" i="11"/>
  <c r="CF597" i="11"/>
  <c r="CF586" i="11"/>
  <c r="CF583" i="11"/>
  <c r="CF619" i="11"/>
  <c r="CF609" i="11"/>
  <c r="CF606" i="11"/>
  <c r="CF603" i="11"/>
  <c r="CF599" i="11"/>
  <c r="CF592" i="11"/>
  <c r="CF589" i="11"/>
  <c r="CF611" i="11"/>
  <c r="CF610" i="11"/>
  <c r="CF594" i="11"/>
  <c r="CF582" i="11"/>
  <c r="CF639" i="11"/>
  <c r="CF612" i="11"/>
  <c r="CF605" i="11"/>
  <c r="CF591" i="11"/>
  <c r="CF630" i="11"/>
  <c r="CF596" i="11"/>
  <c r="CF581" i="11"/>
  <c r="CF584" i="11"/>
  <c r="CF574" i="11"/>
  <c r="CF569" i="11"/>
  <c r="CF565" i="11"/>
  <c r="CF563" i="11"/>
  <c r="CF561" i="11"/>
  <c r="CF557" i="11"/>
  <c r="CF543" i="11"/>
  <c r="CF539" i="11"/>
  <c r="CF535" i="11"/>
  <c r="CF531" i="11"/>
  <c r="CF552" i="11"/>
  <c r="CF577" i="11"/>
  <c r="CF575" i="11"/>
  <c r="CF560" i="11"/>
  <c r="CF556" i="11"/>
  <c r="CF551" i="11"/>
  <c r="CF542" i="11"/>
  <c r="CF573" i="11"/>
  <c r="CF570" i="11"/>
  <c r="CF555" i="11"/>
  <c r="CF546" i="11"/>
  <c r="CF566" i="11"/>
  <c r="CF559" i="11"/>
  <c r="CF550" i="11"/>
  <c r="CF541" i="11"/>
  <c r="CF537" i="11"/>
  <c r="CF533" i="11"/>
  <c r="CF529" i="11"/>
  <c r="CF579" i="11"/>
  <c r="CF554" i="11"/>
  <c r="CF545" i="11"/>
  <c r="CF578" i="11"/>
  <c r="CF558" i="11"/>
  <c r="CF544" i="11"/>
  <c r="CF536" i="11"/>
  <c r="CF524" i="11"/>
  <c r="CF520" i="11"/>
  <c r="CF516" i="11"/>
  <c r="CF503" i="11"/>
  <c r="CF499" i="11"/>
  <c r="CF495" i="11"/>
  <c r="CF470" i="11"/>
  <c r="CF466" i="11"/>
  <c r="CF511" i="11"/>
  <c r="CF507" i="11"/>
  <c r="CF490" i="11"/>
  <c r="CF532" i="11"/>
  <c r="CF523" i="11"/>
  <c r="CF519" i="11"/>
  <c r="CF515" i="11"/>
  <c r="CF506" i="11"/>
  <c r="CF502" i="11"/>
  <c r="CF498" i="11"/>
  <c r="CF567" i="11"/>
  <c r="CF538" i="11"/>
  <c r="CF514" i="11"/>
  <c r="CF510" i="11"/>
  <c r="CF553" i="11"/>
  <c r="CF549" i="11"/>
  <c r="CF526" i="11"/>
  <c r="CF522" i="11"/>
  <c r="CF518" i="11"/>
  <c r="CF505" i="11"/>
  <c r="CF501" i="11"/>
  <c r="CF548" i="11"/>
  <c r="CF534" i="11"/>
  <c r="CF513" i="11"/>
  <c r="CF488" i="11"/>
  <c r="CF484" i="11"/>
  <c r="CF480" i="11"/>
  <c r="CF476" i="11"/>
  <c r="CF530" i="11"/>
  <c r="CF527" i="11"/>
  <c r="CF512" i="11"/>
  <c r="CF508" i="11"/>
  <c r="CF540" i="11"/>
  <c r="CF485" i="11"/>
  <c r="CF483" i="11"/>
  <c r="CF473" i="11"/>
  <c r="CF463" i="11"/>
  <c r="CF487" i="11"/>
  <c r="CF481" i="11"/>
  <c r="CF479" i="11"/>
  <c r="CF471" i="11"/>
  <c r="CF469" i="11"/>
  <c r="CF458" i="11"/>
  <c r="CF453" i="11"/>
  <c r="CF449" i="11"/>
  <c r="CF445" i="11"/>
  <c r="CF441" i="11"/>
  <c r="CF433" i="11"/>
  <c r="CF429" i="11"/>
  <c r="CF425" i="11"/>
  <c r="CF504" i="11"/>
  <c r="CF500" i="11"/>
  <c r="CF486" i="11"/>
  <c r="CF477" i="11"/>
  <c r="CF475" i="11"/>
  <c r="CF467" i="11"/>
  <c r="CF462" i="11"/>
  <c r="CF494" i="11"/>
  <c r="CF493" i="11"/>
  <c r="CF489" i="11"/>
  <c r="CF482" i="11"/>
  <c r="CF457" i="11"/>
  <c r="CF452" i="11"/>
  <c r="CF448" i="11"/>
  <c r="CF444" i="11"/>
  <c r="CF440" i="11"/>
  <c r="CF436" i="11"/>
  <c r="CF432" i="11"/>
  <c r="CF496" i="11"/>
  <c r="CF478" i="11"/>
  <c r="CF465" i="11"/>
  <c r="CF461" i="11"/>
  <c r="CF562" i="11"/>
  <c r="CF474" i="11"/>
  <c r="CF472" i="11"/>
  <c r="CF460" i="11"/>
  <c r="CF456" i="11"/>
  <c r="CF451" i="11"/>
  <c r="CF447" i="11"/>
  <c r="CF443" i="11"/>
  <c r="CF439" i="11"/>
  <c r="CF435" i="11"/>
  <c r="CF431" i="11"/>
  <c r="CF525" i="11"/>
  <c r="CF521" i="11"/>
  <c r="CF517" i="11"/>
  <c r="CF468" i="11"/>
  <c r="CF464" i="11"/>
  <c r="CF455" i="11"/>
  <c r="CF422" i="11"/>
  <c r="CF417" i="11"/>
  <c r="CF413" i="11"/>
  <c r="CF409" i="11"/>
  <c r="CF401" i="11"/>
  <c r="CF380" i="11"/>
  <c r="CF368" i="11"/>
  <c r="CF344" i="11"/>
  <c r="CF340" i="11"/>
  <c r="CF334" i="11"/>
  <c r="CF330" i="11"/>
  <c r="CF384" i="11"/>
  <c r="CF367" i="11"/>
  <c r="CF363" i="11"/>
  <c r="CF358" i="11"/>
  <c r="CF353" i="11"/>
  <c r="CF348" i="11"/>
  <c r="CF427" i="11"/>
  <c r="CF420" i="11"/>
  <c r="CF416" i="11"/>
  <c r="CF412" i="11"/>
  <c r="CF408" i="11"/>
  <c r="CF404" i="11"/>
  <c r="CF400" i="11"/>
  <c r="CF379" i="11"/>
  <c r="CF375" i="11"/>
  <c r="CF371" i="11"/>
  <c r="CF438" i="11"/>
  <c r="CF423" i="11"/>
  <c r="CF399" i="11"/>
  <c r="CF395" i="11"/>
  <c r="CF391" i="11"/>
  <c r="CF387" i="11"/>
  <c r="CF362" i="11"/>
  <c r="CF357" i="11"/>
  <c r="CF419" i="11"/>
  <c r="CF415" i="11"/>
  <c r="CF411" i="11"/>
  <c r="CF407" i="11"/>
  <c r="CF403" i="11"/>
  <c r="CF382" i="11"/>
  <c r="CF378" i="11"/>
  <c r="CF374" i="11"/>
  <c r="CF370" i="11"/>
  <c r="CF459" i="11"/>
  <c r="CF454" i="11"/>
  <c r="CF450" i="11"/>
  <c r="CF446" i="11"/>
  <c r="CF442" i="11"/>
  <c r="CF428" i="11"/>
  <c r="CF398" i="11"/>
  <c r="CF394" i="11"/>
  <c r="CF390" i="11"/>
  <c r="CF386" i="11"/>
  <c r="CF365" i="11"/>
  <c r="CF361" i="11"/>
  <c r="CF356" i="11"/>
  <c r="CF350" i="11"/>
  <c r="CF346" i="11"/>
  <c r="CF430" i="11"/>
  <c r="CF424" i="11"/>
  <c r="CF418" i="11"/>
  <c r="CF414" i="11"/>
  <c r="CF410" i="11"/>
  <c r="CF406" i="11"/>
  <c r="CF402" i="11"/>
  <c r="CF381" i="11"/>
  <c r="CF369" i="11"/>
  <c r="CF355" i="11"/>
  <c r="CF341" i="11"/>
  <c r="CF336" i="11"/>
  <c r="CF331" i="11"/>
  <c r="CF434" i="11"/>
  <c r="CF426" i="11"/>
  <c r="CF385" i="11"/>
  <c r="CF364" i="11"/>
  <c r="CF360" i="11"/>
  <c r="CF354" i="11"/>
  <c r="CF349" i="11"/>
  <c r="CF335" i="11"/>
  <c r="CF326" i="11"/>
  <c r="CF338" i="11"/>
  <c r="CF337" i="11"/>
  <c r="CF323" i="11"/>
  <c r="CF318" i="11"/>
  <c r="CF279" i="11"/>
  <c r="CF275" i="11"/>
  <c r="CF262" i="11"/>
  <c r="CF258" i="11"/>
  <c r="CF254" i="11"/>
  <c r="CF250" i="11"/>
  <c r="CF322" i="11"/>
  <c r="CF313" i="11"/>
  <c r="CF309" i="11"/>
  <c r="CF300" i="11"/>
  <c r="CF296" i="11"/>
  <c r="CF291" i="11"/>
  <c r="CF287" i="11"/>
  <c r="CF283" i="11"/>
  <c r="CF270" i="11"/>
  <c r="CF245" i="11"/>
  <c r="CF241" i="11"/>
  <c r="CF236" i="11"/>
  <c r="CF351" i="11"/>
  <c r="CF329" i="11"/>
  <c r="CF321" i="11"/>
  <c r="CF317" i="11"/>
  <c r="CF304" i="11"/>
  <c r="CF295" i="11"/>
  <c r="CF282" i="11"/>
  <c r="CF274" i="11"/>
  <c r="CF265" i="11"/>
  <c r="CF261" i="11"/>
  <c r="CF257" i="11"/>
  <c r="CF347" i="11"/>
  <c r="CF312" i="11"/>
  <c r="CF308" i="11"/>
  <c r="CF299" i="11"/>
  <c r="CF294" i="11"/>
  <c r="CF290" i="11"/>
  <c r="CF286" i="11"/>
  <c r="CF269" i="11"/>
  <c r="CF244" i="11"/>
  <c r="CF235" i="11"/>
  <c r="CF343" i="11"/>
  <c r="CF342" i="11"/>
  <c r="CF316" i="11"/>
  <c r="CF307" i="11"/>
  <c r="CF303" i="11"/>
  <c r="CF281" i="11"/>
  <c r="CF277" i="11"/>
  <c r="CF273" i="11"/>
  <c r="CF264" i="11"/>
  <c r="CF260" i="11"/>
  <c r="CF256" i="11"/>
  <c r="CF252" i="11"/>
  <c r="CF248" i="11"/>
  <c r="CF239" i="11"/>
  <c r="CF324" i="11"/>
  <c r="CF311" i="11"/>
  <c r="CF298" i="11"/>
  <c r="CF293" i="11"/>
  <c r="CF289" i="11"/>
  <c r="CF272" i="11"/>
  <c r="CF268" i="11"/>
  <c r="CF243" i="11"/>
  <c r="CF238" i="11"/>
  <c r="CF234" i="11"/>
  <c r="CF328" i="11"/>
  <c r="CF325" i="11"/>
  <c r="CF314" i="11"/>
  <c r="CF301" i="11"/>
  <c r="CF297" i="11"/>
  <c r="CF292" i="11"/>
  <c r="CF288" i="11"/>
  <c r="CF284" i="11"/>
  <c r="CF246" i="11"/>
  <c r="CF242" i="11"/>
  <c r="CF237" i="11"/>
  <c r="CF226" i="11"/>
  <c r="CF222" i="11"/>
  <c r="CF214" i="11"/>
  <c r="CF210" i="11"/>
  <c r="CF197" i="11"/>
  <c r="CF183" i="11"/>
  <c r="CF174" i="11"/>
  <c r="CF165" i="11"/>
  <c r="CF156" i="11"/>
  <c r="CF152" i="11"/>
  <c r="CF147" i="11"/>
  <c r="CF138" i="11"/>
  <c r="CF134" i="11"/>
  <c r="CF302" i="11"/>
  <c r="CF255" i="11"/>
  <c r="CF205" i="11"/>
  <c r="CF201" i="11"/>
  <c r="CF196" i="11"/>
  <c r="CF192" i="11"/>
  <c r="CF187" i="11"/>
  <c r="CF160" i="11"/>
  <c r="CF280" i="11"/>
  <c r="CF240" i="11"/>
  <c r="CF232" i="11"/>
  <c r="CF225" i="11"/>
  <c r="CF217" i="11"/>
  <c r="CF213" i="11"/>
  <c r="CF182" i="11"/>
  <c r="CF178" i="11"/>
  <c r="CF173" i="11"/>
  <c r="CF169" i="11"/>
  <c r="CF164" i="11"/>
  <c r="CF155" i="11"/>
  <c r="CF327" i="11"/>
  <c r="CF306" i="11"/>
  <c r="CF253" i="11"/>
  <c r="CF229" i="11"/>
  <c r="CF200" i="11"/>
  <c r="CF191" i="11"/>
  <c r="CF177" i="11"/>
  <c r="CF263" i="11"/>
  <c r="CF259" i="11"/>
  <c r="CF233" i="11"/>
  <c r="CF228" i="11"/>
  <c r="CF224" i="11"/>
  <c r="CF220" i="11"/>
  <c r="CF212" i="11"/>
  <c r="CF199" i="11"/>
  <c r="CF181" i="11"/>
  <c r="CF251" i="11"/>
  <c r="CF207" i="11"/>
  <c r="CF203" i="11"/>
  <c r="CF194" i="11"/>
  <c r="CF190" i="11"/>
  <c r="CF185" i="11"/>
  <c r="CF176" i="11"/>
  <c r="CF167" i="11"/>
  <c r="CF162" i="11"/>
  <c r="CF127" i="11"/>
  <c r="CF109" i="11"/>
  <c r="CF319" i="11"/>
  <c r="CF315" i="11"/>
  <c r="CF267" i="11"/>
  <c r="CF230" i="11"/>
  <c r="CF227" i="11"/>
  <c r="CF223" i="11"/>
  <c r="CF219" i="11"/>
  <c r="CF215" i="11"/>
  <c r="CF211" i="11"/>
  <c r="CF180" i="11"/>
  <c r="CF157" i="11"/>
  <c r="CF153" i="11"/>
  <c r="CF148" i="11"/>
  <c r="CF144" i="11"/>
  <c r="CF139" i="11"/>
  <c r="CF135" i="11"/>
  <c r="CF122" i="11"/>
  <c r="CF118" i="11"/>
  <c r="CF113" i="11"/>
  <c r="CF249" i="11"/>
  <c r="CF206" i="11"/>
  <c r="CF136" i="11"/>
  <c r="CF114" i="11"/>
  <c r="CF202" i="11"/>
  <c r="CF151" i="11"/>
  <c r="CF137" i="11"/>
  <c r="CF120" i="11"/>
  <c r="CF108" i="11"/>
  <c r="CF103" i="11"/>
  <c r="CF99" i="11"/>
  <c r="CF95" i="11"/>
  <c r="CF87" i="11"/>
  <c r="CF83" i="11"/>
  <c r="CF79" i="11"/>
  <c r="CF75" i="11"/>
  <c r="CF71" i="11"/>
  <c r="CF67" i="11"/>
  <c r="CF65" i="11"/>
  <c r="CF61" i="11"/>
  <c r="CF57" i="11"/>
  <c r="CF53" i="11"/>
  <c r="CF49" i="11"/>
  <c r="CF45" i="11"/>
  <c r="CF41" i="11"/>
  <c r="CF37" i="11"/>
  <c r="CF145" i="11"/>
  <c r="CF129" i="11"/>
  <c r="CF163" i="11"/>
  <c r="CF146" i="11"/>
  <c r="CF140" i="11"/>
  <c r="CF125" i="11"/>
  <c r="CF111" i="11"/>
  <c r="CF106" i="11"/>
  <c r="CF102" i="11"/>
  <c r="CF98" i="11"/>
  <c r="CF94" i="11"/>
  <c r="CF86" i="11"/>
  <c r="CF82" i="11"/>
  <c r="CF78" i="11"/>
  <c r="CF74" i="11"/>
  <c r="CF66" i="11"/>
  <c r="CF188" i="11"/>
  <c r="CF172" i="11"/>
  <c r="CF141" i="11"/>
  <c r="CF168" i="11"/>
  <c r="CF166" i="11"/>
  <c r="CF150" i="11"/>
  <c r="CF133" i="11"/>
  <c r="CF128" i="11"/>
  <c r="CF119" i="11"/>
  <c r="CF112" i="11"/>
  <c r="CF104" i="11"/>
  <c r="CF100" i="11"/>
  <c r="CF96" i="11"/>
  <c r="CF92" i="11"/>
  <c r="CF88" i="11"/>
  <c r="CF84" i="11"/>
  <c r="CF68" i="11"/>
  <c r="CF64" i="11"/>
  <c r="CF60" i="11"/>
  <c r="CF52" i="11"/>
  <c r="CF48" i="11"/>
  <c r="CF158" i="11"/>
  <c r="CF93" i="11"/>
  <c r="CF77" i="11"/>
  <c r="CF63" i="11"/>
  <c r="CF58" i="11"/>
  <c r="CF54" i="11"/>
  <c r="CF25" i="11"/>
  <c r="CF69" i="11"/>
  <c r="CF51" i="11"/>
  <c r="CF30" i="11"/>
  <c r="CF26" i="11"/>
  <c r="CF13" i="11"/>
  <c r="CF12" i="11"/>
  <c r="CF126" i="11"/>
  <c r="CF38" i="11"/>
  <c r="CF193" i="11"/>
  <c r="CF159" i="11"/>
  <c r="CF132" i="11"/>
  <c r="CF46" i="11"/>
  <c r="CF42" i="11"/>
  <c r="CF39" i="11"/>
  <c r="CF35" i="11"/>
  <c r="CF31" i="11"/>
  <c r="CF27" i="11"/>
  <c r="CF21" i="11"/>
  <c r="CF11" i="11"/>
  <c r="CF117" i="11"/>
  <c r="CF81" i="11"/>
  <c r="CF73" i="11"/>
  <c r="CF47" i="11"/>
  <c r="CF40" i="11"/>
  <c r="CF20" i="11"/>
  <c r="CF10" i="11"/>
  <c r="CF9" i="11"/>
  <c r="CF15" i="11"/>
  <c r="CF123" i="11"/>
  <c r="CF107" i="11"/>
  <c r="CF89" i="11"/>
  <c r="CF36" i="11"/>
  <c r="CF32" i="11"/>
  <c r="CF19" i="11"/>
  <c r="CF14" i="11"/>
  <c r="CF130" i="11"/>
  <c r="CF121" i="11"/>
  <c r="CF23" i="11"/>
  <c r="CF18" i="11"/>
  <c r="CF8" i="11"/>
  <c r="CF175" i="11"/>
  <c r="CF59" i="11"/>
  <c r="CF55" i="11"/>
  <c r="CF33" i="11"/>
  <c r="CF29" i="11"/>
  <c r="CF24" i="11"/>
  <c r="CW972" i="11"/>
  <c r="CW971" i="11"/>
  <c r="CW970" i="11"/>
  <c r="CW965" i="11"/>
  <c r="CW966" i="11"/>
  <c r="CW960" i="11"/>
  <c r="CW967" i="11"/>
  <c r="CW969" i="11"/>
  <c r="CW962" i="11"/>
  <c r="CW957" i="11"/>
  <c r="CW958" i="11"/>
  <c r="CW961" i="11"/>
  <c r="CW959" i="11"/>
  <c r="CW956" i="11"/>
  <c r="CW954" i="11"/>
  <c r="CW968" i="11"/>
  <c r="CW963" i="11"/>
  <c r="CW947" i="11"/>
  <c r="CW944" i="11"/>
  <c r="CW953" i="11"/>
  <c r="CW952" i="11"/>
  <c r="CW949" i="11"/>
  <c r="CW945" i="11"/>
  <c r="CW941" i="11"/>
  <c r="CW951" i="11"/>
  <c r="CW950" i="11"/>
  <c r="CW943" i="11"/>
  <c r="CW948" i="11"/>
  <c r="CW933" i="11"/>
  <c r="CW935" i="11"/>
  <c r="CW934" i="11"/>
  <c r="CW932" i="11"/>
  <c r="CW926" i="11"/>
  <c r="CW930" i="11"/>
  <c r="CW927" i="11"/>
  <c r="CW936" i="11"/>
  <c r="CW940" i="11"/>
  <c r="CW938" i="11"/>
  <c r="CW931" i="11"/>
  <c r="CW942" i="11"/>
  <c r="CW929" i="11"/>
  <c r="CW925" i="11"/>
  <c r="CW924" i="11"/>
  <c r="CW923" i="11"/>
  <c r="CW922" i="11"/>
  <c r="CW921" i="11"/>
  <c r="CW920" i="11"/>
  <c r="CW939" i="11"/>
  <c r="CW918" i="11"/>
  <c r="CW917" i="11"/>
  <c r="CW916" i="11"/>
  <c r="CW915" i="11"/>
  <c r="CW914" i="11"/>
  <c r="CW913" i="11"/>
  <c r="CW912" i="11"/>
  <c r="CW911" i="11"/>
  <c r="CW904" i="11"/>
  <c r="CW899" i="11"/>
  <c r="CW895" i="11"/>
  <c r="CW894" i="11"/>
  <c r="CW893" i="11"/>
  <c r="CW892" i="11"/>
  <c r="CW891" i="11"/>
  <c r="CW890" i="11"/>
  <c r="CW889" i="11"/>
  <c r="CW905" i="11"/>
  <c r="CW896" i="11"/>
  <c r="CW906" i="11"/>
  <c r="CW902" i="11"/>
  <c r="CW888" i="11"/>
  <c r="CW907" i="11"/>
  <c r="CW898" i="11"/>
  <c r="CW908" i="11"/>
  <c r="CW887" i="11"/>
  <c r="CW883" i="11"/>
  <c r="CW909" i="11"/>
  <c r="CW903" i="11"/>
  <c r="CW900" i="11"/>
  <c r="CW897" i="11"/>
  <c r="CW886" i="11"/>
  <c r="CW882" i="11"/>
  <c r="CW873" i="11"/>
  <c r="CW869" i="11"/>
  <c r="CW856" i="11"/>
  <c r="CW877" i="11"/>
  <c r="CW881" i="11"/>
  <c r="CW867" i="11"/>
  <c r="CW875" i="11"/>
  <c r="CW871" i="11"/>
  <c r="CW858" i="11"/>
  <c r="CW866" i="11"/>
  <c r="CW878" i="11"/>
  <c r="CW868" i="11"/>
  <c r="CW874" i="11"/>
  <c r="CW865" i="11"/>
  <c r="CW861" i="11"/>
  <c r="CW859" i="11"/>
  <c r="CW857" i="11"/>
  <c r="CW846" i="11"/>
  <c r="CW855" i="11"/>
  <c r="CW854" i="11"/>
  <c r="CW876" i="11"/>
  <c r="CW870" i="11"/>
  <c r="CW849" i="11"/>
  <c r="CW845" i="11"/>
  <c r="CW841" i="11"/>
  <c r="CW853" i="11"/>
  <c r="CW850" i="11"/>
  <c r="CW848" i="11"/>
  <c r="CW839" i="11"/>
  <c r="CW836" i="11"/>
  <c r="CW832" i="11"/>
  <c r="CW831" i="11"/>
  <c r="CW860" i="11"/>
  <c r="CW840" i="11"/>
  <c r="CW835" i="11"/>
  <c r="CW862" i="11"/>
  <c r="CW830" i="11"/>
  <c r="CW852" i="11"/>
  <c r="CW851" i="11"/>
  <c r="CW834" i="11"/>
  <c r="CW823" i="11"/>
  <c r="CW819" i="11"/>
  <c r="CW833" i="11"/>
  <c r="CW822" i="11"/>
  <c r="CW838" i="11"/>
  <c r="CW824" i="11"/>
  <c r="CW844" i="11"/>
  <c r="CW817" i="11"/>
  <c r="CW804" i="11"/>
  <c r="CW827" i="11"/>
  <c r="CW826" i="11"/>
  <c r="CW818" i="11"/>
  <c r="CW812" i="11"/>
  <c r="CW808" i="11"/>
  <c r="CW803" i="11"/>
  <c r="CW799" i="11"/>
  <c r="CW795" i="11"/>
  <c r="CW791" i="11"/>
  <c r="CW786" i="11"/>
  <c r="CW816" i="11"/>
  <c r="CW807" i="11"/>
  <c r="CW802" i="11"/>
  <c r="CW798" i="11"/>
  <c r="CW794" i="11"/>
  <c r="CW790" i="11"/>
  <c r="CW828" i="11"/>
  <c r="CW820" i="11"/>
  <c r="CW815" i="11"/>
  <c r="CW810" i="11"/>
  <c r="CW806" i="11"/>
  <c r="CW801" i="11"/>
  <c r="CW814" i="11"/>
  <c r="CW800" i="11"/>
  <c r="CW785" i="11"/>
  <c r="CW780" i="11"/>
  <c r="CW805" i="11"/>
  <c r="CW789" i="11"/>
  <c r="CW809" i="11"/>
  <c r="CW796" i="11"/>
  <c r="CW784" i="11"/>
  <c r="CW774" i="11"/>
  <c r="CW813" i="11"/>
  <c r="CW792" i="11"/>
  <c r="CW783" i="11"/>
  <c r="CW797" i="11"/>
  <c r="CW781" i="11"/>
  <c r="CW777" i="11"/>
  <c r="CW793" i="11"/>
  <c r="CW769" i="11"/>
  <c r="CW764" i="11"/>
  <c r="CW760" i="11"/>
  <c r="CW756" i="11"/>
  <c r="CW752" i="11"/>
  <c r="CW738" i="11"/>
  <c r="CW734" i="11"/>
  <c r="CW787" i="11"/>
  <c r="CW782" i="11"/>
  <c r="CW778" i="11"/>
  <c r="CW747" i="11"/>
  <c r="CW742" i="11"/>
  <c r="CW773" i="11"/>
  <c r="CW772" i="11"/>
  <c r="CW768" i="11"/>
  <c r="CW775" i="11"/>
  <c r="CW779" i="11"/>
  <c r="CW771" i="11"/>
  <c r="CW767" i="11"/>
  <c r="CW762" i="11"/>
  <c r="CW758" i="11"/>
  <c r="CW750" i="11"/>
  <c r="CW766" i="11"/>
  <c r="CW749" i="11"/>
  <c r="CW776" i="11"/>
  <c r="CW770" i="11"/>
  <c r="CW765" i="11"/>
  <c r="CW761" i="11"/>
  <c r="CW757" i="11"/>
  <c r="CW740" i="11"/>
  <c r="CW732" i="11"/>
  <c r="CW730" i="11"/>
  <c r="CW721" i="11"/>
  <c r="CW717" i="11"/>
  <c r="CW763" i="11"/>
  <c r="CW755" i="11"/>
  <c r="CW746" i="11"/>
  <c r="CW725" i="11"/>
  <c r="CW712" i="11"/>
  <c r="CW708" i="11"/>
  <c r="CW704" i="11"/>
  <c r="CW700" i="11"/>
  <c r="CW696" i="11"/>
  <c r="CW751" i="11"/>
  <c r="CW729" i="11"/>
  <c r="CW720" i="11"/>
  <c r="CW716" i="11"/>
  <c r="CW741" i="11"/>
  <c r="CW737" i="11"/>
  <c r="CW724" i="11"/>
  <c r="CW699" i="11"/>
  <c r="CW695" i="11"/>
  <c r="CW759" i="11"/>
  <c r="CW748" i="11"/>
  <c r="CW739" i="11"/>
  <c r="CW733" i="11"/>
  <c r="CW728" i="11"/>
  <c r="CW723" i="11"/>
  <c r="CW719" i="11"/>
  <c r="CW753" i="11"/>
  <c r="CW735" i="11"/>
  <c r="CW727" i="11"/>
  <c r="CW710" i="11"/>
  <c r="CW706" i="11"/>
  <c r="CW702" i="11"/>
  <c r="CW698" i="11"/>
  <c r="CW743" i="11"/>
  <c r="CW731" i="11"/>
  <c r="CW722" i="11"/>
  <c r="CW714" i="11"/>
  <c r="CW694" i="11"/>
  <c r="CW689" i="11"/>
  <c r="CW685" i="11"/>
  <c r="CW681" i="11"/>
  <c r="CW677" i="11"/>
  <c r="CW673" i="11"/>
  <c r="CW669" i="11"/>
  <c r="CW665" i="11"/>
  <c r="CW713" i="11"/>
  <c r="CW693" i="11"/>
  <c r="CW697" i="11"/>
  <c r="CW688" i="11"/>
  <c r="CW684" i="11"/>
  <c r="CW680" i="11"/>
  <c r="CW676" i="11"/>
  <c r="CW672" i="11"/>
  <c r="CW687" i="11"/>
  <c r="CW683" i="11"/>
  <c r="CW679" i="11"/>
  <c r="CW675" i="11"/>
  <c r="CW671" i="11"/>
  <c r="CW667" i="11"/>
  <c r="CW659" i="11"/>
  <c r="CW726" i="11"/>
  <c r="CW705" i="11"/>
  <c r="CW691" i="11"/>
  <c r="CW654" i="11"/>
  <c r="CW690" i="11"/>
  <c r="CW686" i="11"/>
  <c r="CW682" i="11"/>
  <c r="CW678" i="11"/>
  <c r="CW674" i="11"/>
  <c r="CW709" i="11"/>
  <c r="CW664" i="11"/>
  <c r="CW668" i="11"/>
  <c r="CW662" i="11"/>
  <c r="CW651" i="11"/>
  <c r="CW646" i="11"/>
  <c r="CW692" i="11"/>
  <c r="CW658" i="11"/>
  <c r="CW656" i="11"/>
  <c r="CW660" i="11"/>
  <c r="CW652" i="11"/>
  <c r="CW650" i="11"/>
  <c r="CW645" i="11"/>
  <c r="CW641" i="11"/>
  <c r="CW637" i="11"/>
  <c r="CW633" i="11"/>
  <c r="CW629" i="11"/>
  <c r="CW625" i="11"/>
  <c r="CW621" i="11"/>
  <c r="CW670" i="11"/>
  <c r="CW620" i="11"/>
  <c r="CW661" i="11"/>
  <c r="CW649" i="11"/>
  <c r="CW736" i="11"/>
  <c r="CW701" i="11"/>
  <c r="CW666" i="11"/>
  <c r="CW657" i="11"/>
  <c r="CW653" i="11"/>
  <c r="CW655" i="11"/>
  <c r="CW648" i="11"/>
  <c r="CW638" i="11"/>
  <c r="CW632" i="11"/>
  <c r="CW618" i="11"/>
  <c r="CW647" i="11"/>
  <c r="CW643" i="11"/>
  <c r="CW634" i="11"/>
  <c r="CW628" i="11"/>
  <c r="CW639" i="11"/>
  <c r="CW630" i="11"/>
  <c r="CW624" i="11"/>
  <c r="CW612" i="11"/>
  <c r="CW603" i="11"/>
  <c r="CW599" i="11"/>
  <c r="CW595" i="11"/>
  <c r="CW591" i="11"/>
  <c r="CW635" i="11"/>
  <c r="CW626" i="11"/>
  <c r="CW631" i="11"/>
  <c r="CW644" i="11"/>
  <c r="CW627" i="11"/>
  <c r="CW640" i="11"/>
  <c r="CW623" i="11"/>
  <c r="CW619" i="11"/>
  <c r="CW610" i="11"/>
  <c r="CW608" i="11"/>
  <c r="CW596" i="11"/>
  <c r="CW584" i="11"/>
  <c r="CW614" i="11"/>
  <c r="CW602" i="11"/>
  <c r="CW598" i="11"/>
  <c r="CW593" i="11"/>
  <c r="CW611" i="11"/>
  <c r="CW607" i="11"/>
  <c r="CW587" i="11"/>
  <c r="CW583" i="11"/>
  <c r="CW604" i="11"/>
  <c r="CW590" i="11"/>
  <c r="CW636" i="11"/>
  <c r="CW615" i="11"/>
  <c r="CW597" i="11"/>
  <c r="CW642" i="11"/>
  <c r="CW609" i="11"/>
  <c r="CW606" i="11"/>
  <c r="CW592" i="11"/>
  <c r="CW589" i="11"/>
  <c r="CW577" i="11"/>
  <c r="CW573" i="11"/>
  <c r="CW569" i="11"/>
  <c r="CW565" i="11"/>
  <c r="CW616" i="11"/>
  <c r="CW594" i="11"/>
  <c r="CW605" i="11"/>
  <c r="CW585" i="11"/>
  <c r="CW568" i="11"/>
  <c r="CW581" i="11"/>
  <c r="CW564" i="11"/>
  <c r="CW562" i="11"/>
  <c r="CW552" i="11"/>
  <c r="CW582" i="11"/>
  <c r="CW578" i="11"/>
  <c r="CW560" i="11"/>
  <c r="CW556" i="11"/>
  <c r="CW551" i="11"/>
  <c r="CW542" i="11"/>
  <c r="CW538" i="11"/>
  <c r="CW534" i="11"/>
  <c r="CW530" i="11"/>
  <c r="CW576" i="11"/>
  <c r="CW574" i="11"/>
  <c r="CW567" i="11"/>
  <c r="CW555" i="11"/>
  <c r="CW546" i="11"/>
  <c r="CW586" i="11"/>
  <c r="CW579" i="11"/>
  <c r="CW572" i="11"/>
  <c r="CW563" i="11"/>
  <c r="CW559" i="11"/>
  <c r="CW550" i="11"/>
  <c r="CW554" i="11"/>
  <c r="CW545" i="11"/>
  <c r="CW575" i="11"/>
  <c r="CW558" i="11"/>
  <c r="CW549" i="11"/>
  <c r="CW540" i="11"/>
  <c r="CW536" i="11"/>
  <c r="CW532" i="11"/>
  <c r="CW570" i="11"/>
  <c r="CW548" i="11"/>
  <c r="CW541" i="11"/>
  <c r="CW511" i="11"/>
  <c r="CW507" i="11"/>
  <c r="CW490" i="11"/>
  <c r="CW486" i="11"/>
  <c r="CW482" i="11"/>
  <c r="CW478" i="11"/>
  <c r="CW474" i="11"/>
  <c r="CW531" i="11"/>
  <c r="CW523" i="11"/>
  <c r="CW519" i="11"/>
  <c r="CW515" i="11"/>
  <c r="CW506" i="11"/>
  <c r="CW502" i="11"/>
  <c r="CW498" i="11"/>
  <c r="CW494" i="11"/>
  <c r="CW537" i="11"/>
  <c r="CW527" i="11"/>
  <c r="CW514" i="11"/>
  <c r="CW510" i="11"/>
  <c r="CW561" i="11"/>
  <c r="CW544" i="11"/>
  <c r="CW522" i="11"/>
  <c r="CW518" i="11"/>
  <c r="CW505" i="11"/>
  <c r="CW501" i="11"/>
  <c r="CW493" i="11"/>
  <c r="CW543" i="11"/>
  <c r="CW533" i="11"/>
  <c r="CW513" i="11"/>
  <c r="CW566" i="11"/>
  <c r="CW539" i="11"/>
  <c r="CW525" i="11"/>
  <c r="CW521" i="11"/>
  <c r="CW517" i="11"/>
  <c r="CW504" i="11"/>
  <c r="CW500" i="11"/>
  <c r="CW496" i="11"/>
  <c r="CW471" i="11"/>
  <c r="CW467" i="11"/>
  <c r="CW553" i="11"/>
  <c r="CW535" i="11"/>
  <c r="CW526" i="11"/>
  <c r="CW524" i="11"/>
  <c r="CW520" i="11"/>
  <c r="CW516" i="11"/>
  <c r="CW503" i="11"/>
  <c r="CW499" i="11"/>
  <c r="CW495" i="11"/>
  <c r="CW487" i="11"/>
  <c r="CW480" i="11"/>
  <c r="CW472" i="11"/>
  <c r="CW458" i="11"/>
  <c r="CW453" i="11"/>
  <c r="CW449" i="11"/>
  <c r="CW445" i="11"/>
  <c r="CW441" i="11"/>
  <c r="CW433" i="11"/>
  <c r="CW488" i="11"/>
  <c r="CW476" i="11"/>
  <c r="CW470" i="11"/>
  <c r="CW468" i="11"/>
  <c r="CW462" i="11"/>
  <c r="CW508" i="11"/>
  <c r="CW489" i="11"/>
  <c r="CW466" i="11"/>
  <c r="CW457" i="11"/>
  <c r="CW452" i="11"/>
  <c r="CW448" i="11"/>
  <c r="CW444" i="11"/>
  <c r="CW440" i="11"/>
  <c r="CW436" i="11"/>
  <c r="CW432" i="11"/>
  <c r="CW428" i="11"/>
  <c r="CW424" i="11"/>
  <c r="CW485" i="11"/>
  <c r="CW483" i="11"/>
  <c r="CW473" i="11"/>
  <c r="CW465" i="11"/>
  <c r="CW461" i="11"/>
  <c r="CW481" i="11"/>
  <c r="CW479" i="11"/>
  <c r="CW469" i="11"/>
  <c r="CW460" i="11"/>
  <c r="CW456" i="11"/>
  <c r="CW451" i="11"/>
  <c r="CW447" i="11"/>
  <c r="CW443" i="11"/>
  <c r="CW439" i="11"/>
  <c r="CW557" i="11"/>
  <c r="CW512" i="11"/>
  <c r="CW477" i="11"/>
  <c r="CW475" i="11"/>
  <c r="CW464" i="11"/>
  <c r="CW455" i="11"/>
  <c r="CW459" i="11"/>
  <c r="CW454" i="11"/>
  <c r="CW450" i="11"/>
  <c r="CW446" i="11"/>
  <c r="CW442" i="11"/>
  <c r="CW435" i="11"/>
  <c r="CW434" i="11"/>
  <c r="CW384" i="11"/>
  <c r="CW367" i="11"/>
  <c r="CW363" i="11"/>
  <c r="CW358" i="11"/>
  <c r="CW353" i="11"/>
  <c r="CW348" i="11"/>
  <c r="CW325" i="11"/>
  <c r="CW420" i="11"/>
  <c r="CW416" i="11"/>
  <c r="CW412" i="11"/>
  <c r="CW408" i="11"/>
  <c r="CW404" i="11"/>
  <c r="CW400" i="11"/>
  <c r="CW379" i="11"/>
  <c r="CW375" i="11"/>
  <c r="CW371" i="11"/>
  <c r="CW430" i="11"/>
  <c r="CW426" i="11"/>
  <c r="CW399" i="11"/>
  <c r="CW395" i="11"/>
  <c r="CW391" i="11"/>
  <c r="CW387" i="11"/>
  <c r="CW362" i="11"/>
  <c r="CW357" i="11"/>
  <c r="CW347" i="11"/>
  <c r="CW529" i="11"/>
  <c r="CW422" i="11"/>
  <c r="CW419" i="11"/>
  <c r="CW415" i="11"/>
  <c r="CW411" i="11"/>
  <c r="CW407" i="11"/>
  <c r="CW403" i="11"/>
  <c r="CW382" i="11"/>
  <c r="CW378" i="11"/>
  <c r="CW374" i="11"/>
  <c r="CW370" i="11"/>
  <c r="CW398" i="11"/>
  <c r="CW394" i="11"/>
  <c r="CW390" i="11"/>
  <c r="CW386" i="11"/>
  <c r="CW365" i="11"/>
  <c r="CW484" i="11"/>
  <c r="CW463" i="11"/>
  <c r="CW427" i="11"/>
  <c r="CW418" i="11"/>
  <c r="CW414" i="11"/>
  <c r="CW410" i="11"/>
  <c r="CW406" i="11"/>
  <c r="CW402" i="11"/>
  <c r="CW381" i="11"/>
  <c r="CW369" i="11"/>
  <c r="CW355" i="11"/>
  <c r="CW341" i="11"/>
  <c r="CW336" i="11"/>
  <c r="CW331" i="11"/>
  <c r="CW438" i="11"/>
  <c r="CW431" i="11"/>
  <c r="CW429" i="11"/>
  <c r="CW423" i="11"/>
  <c r="CW385" i="11"/>
  <c r="CW364" i="11"/>
  <c r="CW360" i="11"/>
  <c r="CW354" i="11"/>
  <c r="CW349" i="11"/>
  <c r="CW335" i="11"/>
  <c r="CW326" i="11"/>
  <c r="CW425" i="11"/>
  <c r="CW417" i="11"/>
  <c r="CW413" i="11"/>
  <c r="CW409" i="11"/>
  <c r="CW401" i="11"/>
  <c r="CW380" i="11"/>
  <c r="CW368" i="11"/>
  <c r="CW344" i="11"/>
  <c r="CW340" i="11"/>
  <c r="CW334" i="11"/>
  <c r="CW330" i="11"/>
  <c r="CW361" i="11"/>
  <c r="CW322" i="11"/>
  <c r="CW313" i="11"/>
  <c r="CW309" i="11"/>
  <c r="CW300" i="11"/>
  <c r="CW296" i="11"/>
  <c r="CW291" i="11"/>
  <c r="CW287" i="11"/>
  <c r="CW283" i="11"/>
  <c r="CW270" i="11"/>
  <c r="CW245" i="11"/>
  <c r="CW241" i="11"/>
  <c r="CW236" i="11"/>
  <c r="CW346" i="11"/>
  <c r="CW323" i="11"/>
  <c r="CW321" i="11"/>
  <c r="CW317" i="11"/>
  <c r="CW304" i="11"/>
  <c r="CW295" i="11"/>
  <c r="CW282" i="11"/>
  <c r="CW274" i="11"/>
  <c r="CW265" i="11"/>
  <c r="CW261" i="11"/>
  <c r="CW257" i="11"/>
  <c r="CW253" i="11"/>
  <c r="CW249" i="11"/>
  <c r="CW240" i="11"/>
  <c r="CW324" i="11"/>
  <c r="CW312" i="11"/>
  <c r="CW308" i="11"/>
  <c r="CW299" i="11"/>
  <c r="CW294" i="11"/>
  <c r="CW290" i="11"/>
  <c r="CW286" i="11"/>
  <c r="CW269" i="11"/>
  <c r="CW343" i="11"/>
  <c r="CW342" i="11"/>
  <c r="CW327" i="11"/>
  <c r="CW316" i="11"/>
  <c r="CW307" i="11"/>
  <c r="CW303" i="11"/>
  <c r="CW281" i="11"/>
  <c r="CW277" i="11"/>
  <c r="CW273" i="11"/>
  <c r="CW264" i="11"/>
  <c r="CW260" i="11"/>
  <c r="CW256" i="11"/>
  <c r="CW252" i="11"/>
  <c r="CW248" i="11"/>
  <c r="CW239" i="11"/>
  <c r="CW230" i="11"/>
  <c r="CW328" i="11"/>
  <c r="CW311" i="11"/>
  <c r="CW298" i="11"/>
  <c r="CW293" i="11"/>
  <c r="CW289" i="11"/>
  <c r="CW272" i="11"/>
  <c r="CW268" i="11"/>
  <c r="CW243" i="11"/>
  <c r="CW238" i="11"/>
  <c r="CW351" i="11"/>
  <c r="CW319" i="11"/>
  <c r="CW315" i="11"/>
  <c r="CW306" i="11"/>
  <c r="CW302" i="11"/>
  <c r="CW280" i="11"/>
  <c r="CW267" i="11"/>
  <c r="CW263" i="11"/>
  <c r="CW259" i="11"/>
  <c r="CW255" i="11"/>
  <c r="CW251" i="11"/>
  <c r="CW233" i="11"/>
  <c r="CW338" i="11"/>
  <c r="CW337" i="11"/>
  <c r="CW329" i="11"/>
  <c r="CW318" i="11"/>
  <c r="CW279" i="11"/>
  <c r="CW275" i="11"/>
  <c r="CW262" i="11"/>
  <c r="CW258" i="11"/>
  <c r="CW254" i="11"/>
  <c r="CW250" i="11"/>
  <c r="CW232" i="11"/>
  <c r="CW301" i="11"/>
  <c r="CW205" i="11"/>
  <c r="CW201" i="11"/>
  <c r="CW196" i="11"/>
  <c r="CW192" i="11"/>
  <c r="CW187" i="11"/>
  <c r="CW160" i="11"/>
  <c r="CW225" i="11"/>
  <c r="CW217" i="11"/>
  <c r="CW213" i="11"/>
  <c r="CW182" i="11"/>
  <c r="CW178" i="11"/>
  <c r="CW173" i="11"/>
  <c r="CW169" i="11"/>
  <c r="CW164" i="11"/>
  <c r="CW284" i="11"/>
  <c r="CW229" i="11"/>
  <c r="CW200" i="11"/>
  <c r="CW191" i="11"/>
  <c r="CW177" i="11"/>
  <c r="CW168" i="11"/>
  <c r="CW163" i="11"/>
  <c r="CW159" i="11"/>
  <c r="CW234" i="11"/>
  <c r="CW228" i="11"/>
  <c r="CW224" i="11"/>
  <c r="CW220" i="11"/>
  <c r="CW212" i="11"/>
  <c r="CW199" i="11"/>
  <c r="CW181" i="11"/>
  <c r="CW350" i="11"/>
  <c r="CW246" i="11"/>
  <c r="CW207" i="11"/>
  <c r="CW203" i="11"/>
  <c r="CW194" i="11"/>
  <c r="CW190" i="11"/>
  <c r="CW185" i="11"/>
  <c r="CW356" i="11"/>
  <c r="CW314" i="11"/>
  <c r="CW288" i="11"/>
  <c r="CW244" i="11"/>
  <c r="CW235" i="11"/>
  <c r="CW227" i="11"/>
  <c r="CW223" i="11"/>
  <c r="CW219" i="11"/>
  <c r="CW215" i="11"/>
  <c r="CW211" i="11"/>
  <c r="CW180" i="11"/>
  <c r="CW157" i="11"/>
  <c r="CW153" i="11"/>
  <c r="CW148" i="11"/>
  <c r="CW144" i="11"/>
  <c r="CW139" i="11"/>
  <c r="CW135" i="11"/>
  <c r="CW122" i="11"/>
  <c r="CW118" i="11"/>
  <c r="CW113" i="11"/>
  <c r="CW292" i="11"/>
  <c r="CW242" i="11"/>
  <c r="CW206" i="11"/>
  <c r="CW202" i="11"/>
  <c r="CW193" i="11"/>
  <c r="CW188" i="11"/>
  <c r="CW175" i="11"/>
  <c r="CW166" i="11"/>
  <c r="CW130" i="11"/>
  <c r="CW126" i="11"/>
  <c r="CW108" i="11"/>
  <c r="CW297" i="11"/>
  <c r="CW237" i="11"/>
  <c r="CW226" i="11"/>
  <c r="CW222" i="11"/>
  <c r="CW214" i="11"/>
  <c r="CW210" i="11"/>
  <c r="CW183" i="11"/>
  <c r="CW176" i="11"/>
  <c r="CW165" i="11"/>
  <c r="CW155" i="11"/>
  <c r="CW146" i="11"/>
  <c r="CW140" i="11"/>
  <c r="CW132" i="11"/>
  <c r="CW121" i="11"/>
  <c r="CW103" i="11"/>
  <c r="CW99" i="11"/>
  <c r="CW95" i="11"/>
  <c r="CW87" i="11"/>
  <c r="CW83" i="11"/>
  <c r="CW79" i="11"/>
  <c r="CW75" i="11"/>
  <c r="CW71" i="11"/>
  <c r="CW67" i="11"/>
  <c r="CW65" i="11"/>
  <c r="CW167" i="11"/>
  <c r="CW141" i="11"/>
  <c r="CW123" i="11"/>
  <c r="CW117" i="11"/>
  <c r="CW107" i="11"/>
  <c r="CW152" i="11"/>
  <c r="CW138" i="11"/>
  <c r="CW128" i="11"/>
  <c r="CW119" i="11"/>
  <c r="CW112" i="11"/>
  <c r="CW109" i="11"/>
  <c r="CW106" i="11"/>
  <c r="CW102" i="11"/>
  <c r="CW98" i="11"/>
  <c r="CW94" i="11"/>
  <c r="CW86" i="11"/>
  <c r="CW82" i="11"/>
  <c r="CW78" i="11"/>
  <c r="CW74" i="11"/>
  <c r="CW66" i="11"/>
  <c r="CW58" i="11"/>
  <c r="CW54" i="11"/>
  <c r="CW46" i="11"/>
  <c r="CW42" i="11"/>
  <c r="CW38" i="11"/>
  <c r="CW156" i="11"/>
  <c r="CW133" i="11"/>
  <c r="CW114" i="11"/>
  <c r="CW150" i="11"/>
  <c r="CW147" i="11"/>
  <c r="CW120" i="11"/>
  <c r="CW93" i="11"/>
  <c r="CW89" i="11"/>
  <c r="CW81" i="11"/>
  <c r="CW77" i="11"/>
  <c r="CW73" i="11"/>
  <c r="CW69" i="11"/>
  <c r="CW63" i="11"/>
  <c r="CW59" i="11"/>
  <c r="CW55" i="11"/>
  <c r="CW51" i="11"/>
  <c r="CW172" i="11"/>
  <c r="CW162" i="11"/>
  <c r="CW197" i="11"/>
  <c r="CW174" i="11"/>
  <c r="CW158" i="11"/>
  <c r="CW145" i="11"/>
  <c r="CW134" i="11"/>
  <c r="CW127" i="11"/>
  <c r="CW136" i="11"/>
  <c r="CW129" i="11"/>
  <c r="CW30" i="11"/>
  <c r="CW26" i="11"/>
  <c r="CW57" i="11"/>
  <c r="CW53" i="11"/>
  <c r="CW52" i="11"/>
  <c r="CW47" i="11"/>
  <c r="CW40" i="11"/>
  <c r="CW12" i="11"/>
  <c r="CW11" i="11"/>
  <c r="CW48" i="11"/>
  <c r="CW45" i="11"/>
  <c r="CW41" i="11"/>
  <c r="CW35" i="11"/>
  <c r="CW31" i="11"/>
  <c r="CW27" i="11"/>
  <c r="CW21" i="11"/>
  <c r="CW104" i="11"/>
  <c r="CW96" i="11"/>
  <c r="CW88" i="11"/>
  <c r="CW64" i="11"/>
  <c r="CW49" i="11"/>
  <c r="CW20" i="11"/>
  <c r="CW10" i="11"/>
  <c r="CW125" i="11"/>
  <c r="CW111" i="11"/>
  <c r="CW36" i="11"/>
  <c r="CW32" i="11"/>
  <c r="CW19" i="11"/>
  <c r="CW9" i="11"/>
  <c r="CW14" i="11"/>
  <c r="CW137" i="11"/>
  <c r="CW23" i="11"/>
  <c r="CW18" i="11"/>
  <c r="CW151" i="11"/>
  <c r="CW92" i="11"/>
  <c r="CW39" i="11"/>
  <c r="CW37" i="11"/>
  <c r="CW33" i="11"/>
  <c r="CW29" i="11"/>
  <c r="CW24" i="11"/>
  <c r="CW15" i="11"/>
  <c r="CW8" i="11"/>
  <c r="CW13" i="11"/>
  <c r="CW100" i="11"/>
  <c r="CW84" i="11"/>
  <c r="CW68" i="11"/>
  <c r="CW61" i="11"/>
  <c r="CW60" i="11"/>
  <c r="CW25" i="11"/>
  <c r="CX5" i="11" a="1"/>
  <c r="CX5" i="11" s="1"/>
  <c r="CM5" i="11" a="1"/>
  <c r="CM5" i="11" s="1"/>
  <c r="CE972" i="11"/>
  <c r="CE971" i="11"/>
  <c r="CE970" i="11"/>
  <c r="CE969" i="11"/>
  <c r="CE968" i="11"/>
  <c r="CE967" i="11"/>
  <c r="CE966" i="11"/>
  <c r="CE965" i="11"/>
  <c r="CE960" i="11"/>
  <c r="CE957" i="11"/>
  <c r="CE956" i="11"/>
  <c r="CE954" i="11"/>
  <c r="CE953" i="11"/>
  <c r="CE952" i="11"/>
  <c r="CE962" i="11"/>
  <c r="CE961" i="11"/>
  <c r="CE950" i="11"/>
  <c r="CE949" i="11"/>
  <c r="CE948" i="11"/>
  <c r="CE947" i="11"/>
  <c r="CE945" i="11"/>
  <c r="CE963" i="11"/>
  <c r="CE958" i="11"/>
  <c r="CE959" i="11"/>
  <c r="CE944" i="11"/>
  <c r="CE943" i="11"/>
  <c r="CE942" i="11"/>
  <c r="CE941" i="11"/>
  <c r="CE940" i="11"/>
  <c r="CE939" i="11"/>
  <c r="CE951" i="11"/>
  <c r="CE936" i="11"/>
  <c r="CE933" i="11"/>
  <c r="CE926" i="11"/>
  <c r="CE925" i="11"/>
  <c r="CE924" i="11"/>
  <c r="CE923" i="11"/>
  <c r="CE922" i="11"/>
  <c r="CE921" i="11"/>
  <c r="CE920" i="11"/>
  <c r="CE918" i="11"/>
  <c r="CE938" i="11"/>
  <c r="CE929" i="11"/>
  <c r="CE935" i="11"/>
  <c r="CE934" i="11"/>
  <c r="CE932" i="11"/>
  <c r="CE930" i="11"/>
  <c r="CE927" i="11"/>
  <c r="CE915" i="11"/>
  <c r="CE911" i="11"/>
  <c r="CE886" i="11"/>
  <c r="CE903" i="11"/>
  <c r="CE898" i="11"/>
  <c r="CE914" i="11"/>
  <c r="CE896" i="11"/>
  <c r="CE895" i="11"/>
  <c r="CE894" i="11"/>
  <c r="CE893" i="11"/>
  <c r="CE892" i="11"/>
  <c r="CE891" i="11"/>
  <c r="CE890" i="11"/>
  <c r="CE889" i="11"/>
  <c r="CE905" i="11"/>
  <c r="CE900" i="11"/>
  <c r="CE917" i="11"/>
  <c r="CE913" i="11"/>
  <c r="CE906" i="11"/>
  <c r="CE904" i="11"/>
  <c r="CE897" i="11"/>
  <c r="CE888" i="11"/>
  <c r="CE907" i="11"/>
  <c r="CE931" i="11"/>
  <c r="CE916" i="11"/>
  <c r="CE912" i="11"/>
  <c r="CE908" i="11"/>
  <c r="CE902" i="11"/>
  <c r="CE899" i="11"/>
  <c r="CE887" i="11"/>
  <c r="CE883" i="11"/>
  <c r="CE874" i="11"/>
  <c r="CE870" i="11"/>
  <c r="CE857" i="11"/>
  <c r="CE881" i="11"/>
  <c r="CE882" i="11"/>
  <c r="CE877" i="11"/>
  <c r="CE876" i="11"/>
  <c r="CE868" i="11"/>
  <c r="CE867" i="11"/>
  <c r="CE861" i="11"/>
  <c r="CE859" i="11"/>
  <c r="CE853" i="11"/>
  <c r="CE873" i="11"/>
  <c r="CE909" i="11"/>
  <c r="CE875" i="11"/>
  <c r="CE852" i="11"/>
  <c r="CE878" i="11"/>
  <c r="CE869" i="11"/>
  <c r="CE858" i="11"/>
  <c r="CE871" i="11"/>
  <c r="CE865" i="11"/>
  <c r="CE856" i="11"/>
  <c r="CE855" i="11"/>
  <c r="CE862" i="11"/>
  <c r="CE860" i="11"/>
  <c r="CE846" i="11"/>
  <c r="CE866" i="11"/>
  <c r="CE854" i="11"/>
  <c r="CE849" i="11"/>
  <c r="CE840" i="11"/>
  <c r="CE833" i="11"/>
  <c r="CE851" i="11"/>
  <c r="CE844" i="11"/>
  <c r="CE836" i="11"/>
  <c r="CE832" i="11"/>
  <c r="CE831" i="11"/>
  <c r="CE848" i="11"/>
  <c r="CE845" i="11"/>
  <c r="CE841" i="11"/>
  <c r="CE839" i="11"/>
  <c r="CE830" i="11"/>
  <c r="CE826" i="11"/>
  <c r="CE850" i="11"/>
  <c r="CE823" i="11"/>
  <c r="CE820" i="11"/>
  <c r="CE838" i="11"/>
  <c r="CE835" i="11"/>
  <c r="CE828" i="11"/>
  <c r="CE834" i="11"/>
  <c r="CE824" i="11"/>
  <c r="CE814" i="11"/>
  <c r="CE822" i="11"/>
  <c r="CE818" i="11"/>
  <c r="CE813" i="11"/>
  <c r="CE809" i="11"/>
  <c r="CE805" i="11"/>
  <c r="CE800" i="11"/>
  <c r="CE796" i="11"/>
  <c r="CE792" i="11"/>
  <c r="CE817" i="11"/>
  <c r="CE804" i="11"/>
  <c r="CE812" i="11"/>
  <c r="CE808" i="11"/>
  <c r="CE803" i="11"/>
  <c r="CE799" i="11"/>
  <c r="CE795" i="11"/>
  <c r="CE791" i="11"/>
  <c r="CE816" i="11"/>
  <c r="CE827" i="11"/>
  <c r="CE807" i="11"/>
  <c r="CE802" i="11"/>
  <c r="CE819" i="11"/>
  <c r="CE815" i="11"/>
  <c r="CE801" i="11"/>
  <c r="CE798" i="11"/>
  <c r="CE794" i="11"/>
  <c r="CE786" i="11"/>
  <c r="CE781" i="11"/>
  <c r="CE806" i="11"/>
  <c r="CE810" i="11"/>
  <c r="CE790" i="11"/>
  <c r="CE787" i="11"/>
  <c r="CE785" i="11"/>
  <c r="CE797" i="11"/>
  <c r="CE784" i="11"/>
  <c r="CE783" i="11"/>
  <c r="CE778" i="11"/>
  <c r="CE789" i="11"/>
  <c r="CE782" i="11"/>
  <c r="CE776" i="11"/>
  <c r="CE766" i="11"/>
  <c r="CE777" i="11"/>
  <c r="CE770" i="11"/>
  <c r="CE765" i="11"/>
  <c r="CE761" i="11"/>
  <c r="CE757" i="11"/>
  <c r="CE753" i="11"/>
  <c r="CE739" i="11"/>
  <c r="CE735" i="11"/>
  <c r="CE793" i="11"/>
  <c r="CE748" i="11"/>
  <c r="CE743" i="11"/>
  <c r="CE773" i="11"/>
  <c r="CE769" i="11"/>
  <c r="CE764" i="11"/>
  <c r="CE779" i="11"/>
  <c r="CE774" i="11"/>
  <c r="CE780" i="11"/>
  <c r="CE775" i="11"/>
  <c r="CE772" i="11"/>
  <c r="CE768" i="11"/>
  <c r="CE763" i="11"/>
  <c r="CE759" i="11"/>
  <c r="CE755" i="11"/>
  <c r="CE751" i="11"/>
  <c r="CE746" i="11"/>
  <c r="CE771" i="11"/>
  <c r="CE767" i="11"/>
  <c r="CE762" i="11"/>
  <c r="CE758" i="11"/>
  <c r="CE750" i="11"/>
  <c r="CE731" i="11"/>
  <c r="CE722" i="11"/>
  <c r="CE714" i="11"/>
  <c r="CE741" i="11"/>
  <c r="CE737" i="11"/>
  <c r="CE726" i="11"/>
  <c r="CE713" i="11"/>
  <c r="CE709" i="11"/>
  <c r="CE705" i="11"/>
  <c r="CE701" i="11"/>
  <c r="CE697" i="11"/>
  <c r="CE756" i="11"/>
  <c r="CE733" i="11"/>
  <c r="CE730" i="11"/>
  <c r="CE721" i="11"/>
  <c r="CE717" i="11"/>
  <c r="CE752" i="11"/>
  <c r="CE747" i="11"/>
  <c r="CE725" i="11"/>
  <c r="CE712" i="11"/>
  <c r="CE708" i="11"/>
  <c r="CE704" i="11"/>
  <c r="CE700" i="11"/>
  <c r="CE696" i="11"/>
  <c r="CE742" i="11"/>
  <c r="CE738" i="11"/>
  <c r="CE729" i="11"/>
  <c r="CE720" i="11"/>
  <c r="CE716" i="11"/>
  <c r="CE736" i="11"/>
  <c r="CE734" i="11"/>
  <c r="CE724" i="11"/>
  <c r="CE699" i="11"/>
  <c r="CE749" i="11"/>
  <c r="CE740" i="11"/>
  <c r="CE728" i="11"/>
  <c r="CE723" i="11"/>
  <c r="CE719" i="11"/>
  <c r="CE690" i="11"/>
  <c r="CE686" i="11"/>
  <c r="CE682" i="11"/>
  <c r="CE678" i="11"/>
  <c r="CE674" i="11"/>
  <c r="CE670" i="11"/>
  <c r="CE666" i="11"/>
  <c r="CE760" i="11"/>
  <c r="CE698" i="11"/>
  <c r="CE689" i="11"/>
  <c r="CE685" i="11"/>
  <c r="CE681" i="11"/>
  <c r="CE677" i="11"/>
  <c r="CE673" i="11"/>
  <c r="CE688" i="11"/>
  <c r="CE684" i="11"/>
  <c r="CE680" i="11"/>
  <c r="CE676" i="11"/>
  <c r="CE672" i="11"/>
  <c r="CE668" i="11"/>
  <c r="CE664" i="11"/>
  <c r="CE660" i="11"/>
  <c r="CE732" i="11"/>
  <c r="CE727" i="11"/>
  <c r="CE706" i="11"/>
  <c r="CE695" i="11"/>
  <c r="CE692" i="11"/>
  <c r="CE655" i="11"/>
  <c r="CE694" i="11"/>
  <c r="CE687" i="11"/>
  <c r="CE683" i="11"/>
  <c r="CE679" i="11"/>
  <c r="CE675" i="11"/>
  <c r="CE710" i="11"/>
  <c r="CE691" i="11"/>
  <c r="CE665" i="11"/>
  <c r="CE658" i="11"/>
  <c r="CE656" i="11"/>
  <c r="CE652" i="11"/>
  <c r="CE648" i="11"/>
  <c r="CE702" i="11"/>
  <c r="CE693" i="11"/>
  <c r="CE669" i="11"/>
  <c r="CE647" i="11"/>
  <c r="CE661" i="11"/>
  <c r="CE659" i="11"/>
  <c r="CE651" i="11"/>
  <c r="CE646" i="11"/>
  <c r="CE642" i="11"/>
  <c r="CE638" i="11"/>
  <c r="CE634" i="11"/>
  <c r="CE630" i="11"/>
  <c r="CE626" i="11"/>
  <c r="CE657" i="11"/>
  <c r="CE653" i="11"/>
  <c r="CE671" i="11"/>
  <c r="CE650" i="11"/>
  <c r="CE667" i="11"/>
  <c r="CE662" i="11"/>
  <c r="CE654" i="11"/>
  <c r="CE649" i="11"/>
  <c r="CE639" i="11"/>
  <c r="CE637" i="11"/>
  <c r="CE624" i="11"/>
  <c r="CE621" i="11"/>
  <c r="CE619" i="11"/>
  <c r="CE610" i="11"/>
  <c r="CE635" i="11"/>
  <c r="CE633" i="11"/>
  <c r="CE631" i="11"/>
  <c r="CE629" i="11"/>
  <c r="CE618" i="11"/>
  <c r="CE604" i="11"/>
  <c r="CE596" i="11"/>
  <c r="CE592" i="11"/>
  <c r="CE644" i="11"/>
  <c r="CE627" i="11"/>
  <c r="CE625" i="11"/>
  <c r="CE620" i="11"/>
  <c r="CE640" i="11"/>
  <c r="CE623" i="11"/>
  <c r="CE636" i="11"/>
  <c r="CE645" i="11"/>
  <c r="CE632" i="11"/>
  <c r="CE611" i="11"/>
  <c r="CE628" i="11"/>
  <c r="CE581" i="11"/>
  <c r="CE602" i="11"/>
  <c r="CE598" i="11"/>
  <c r="CE593" i="11"/>
  <c r="CE616" i="11"/>
  <c r="CE607" i="11"/>
  <c r="CE595" i="11"/>
  <c r="CE584" i="11"/>
  <c r="CE590" i="11"/>
  <c r="CE614" i="11"/>
  <c r="CE597" i="11"/>
  <c r="CE609" i="11"/>
  <c r="CE606" i="11"/>
  <c r="CE603" i="11"/>
  <c r="CE599" i="11"/>
  <c r="CE589" i="11"/>
  <c r="CE578" i="11"/>
  <c r="CE574" i="11"/>
  <c r="CE570" i="11"/>
  <c r="CE566" i="11"/>
  <c r="CE643" i="11"/>
  <c r="CE594" i="11"/>
  <c r="CE641" i="11"/>
  <c r="CE615" i="11"/>
  <c r="CE612" i="11"/>
  <c r="CE608" i="11"/>
  <c r="CE605" i="11"/>
  <c r="CE591" i="11"/>
  <c r="CE586" i="11"/>
  <c r="CE585" i="11"/>
  <c r="CE576" i="11"/>
  <c r="CE587" i="11"/>
  <c r="CE583" i="11"/>
  <c r="CE582" i="11"/>
  <c r="CE572" i="11"/>
  <c r="CE569" i="11"/>
  <c r="CE567" i="11"/>
  <c r="CE562" i="11"/>
  <c r="CE553" i="11"/>
  <c r="CE548" i="11"/>
  <c r="CE544" i="11"/>
  <c r="CE565" i="11"/>
  <c r="CE563" i="11"/>
  <c r="CE561" i="11"/>
  <c r="CE557" i="11"/>
  <c r="CE543" i="11"/>
  <c r="CE539" i="11"/>
  <c r="CE535" i="11"/>
  <c r="CE531" i="11"/>
  <c r="CE552" i="11"/>
  <c r="CE577" i="11"/>
  <c r="CE575" i="11"/>
  <c r="CE560" i="11"/>
  <c r="CE556" i="11"/>
  <c r="CE551" i="11"/>
  <c r="CE542" i="11"/>
  <c r="CE573" i="11"/>
  <c r="CE568" i="11"/>
  <c r="CE555" i="11"/>
  <c r="CE546" i="11"/>
  <c r="CE564" i="11"/>
  <c r="CE559" i="11"/>
  <c r="CE550" i="11"/>
  <c r="CE541" i="11"/>
  <c r="CE537" i="11"/>
  <c r="CE533" i="11"/>
  <c r="CE529" i="11"/>
  <c r="CE579" i="11"/>
  <c r="CE530" i="11"/>
  <c r="CE527" i="11"/>
  <c r="CE512" i="11"/>
  <c r="CE508" i="11"/>
  <c r="CE487" i="11"/>
  <c r="CE483" i="11"/>
  <c r="CE479" i="11"/>
  <c r="CE475" i="11"/>
  <c r="CE558" i="11"/>
  <c r="CE536" i="11"/>
  <c r="CE524" i="11"/>
  <c r="CE520" i="11"/>
  <c r="CE516" i="11"/>
  <c r="CE503" i="11"/>
  <c r="CE499" i="11"/>
  <c r="CE495" i="11"/>
  <c r="CE554" i="11"/>
  <c r="CE511" i="11"/>
  <c r="CE507" i="11"/>
  <c r="CE532" i="11"/>
  <c r="CE523" i="11"/>
  <c r="CE519" i="11"/>
  <c r="CE515" i="11"/>
  <c r="CE506" i="11"/>
  <c r="CE502" i="11"/>
  <c r="CE498" i="11"/>
  <c r="CE494" i="11"/>
  <c r="CE538" i="11"/>
  <c r="CE514" i="11"/>
  <c r="CE510" i="11"/>
  <c r="CE549" i="11"/>
  <c r="CE526" i="11"/>
  <c r="CE522" i="11"/>
  <c r="CE518" i="11"/>
  <c r="CE505" i="11"/>
  <c r="CE501" i="11"/>
  <c r="CE493" i="11"/>
  <c r="CE472" i="11"/>
  <c r="CE468" i="11"/>
  <c r="CE540" i="11"/>
  <c r="CE525" i="11"/>
  <c r="CE521" i="11"/>
  <c r="CE517" i="11"/>
  <c r="CE504" i="11"/>
  <c r="CE500" i="11"/>
  <c r="CE496" i="11"/>
  <c r="CE459" i="11"/>
  <c r="CE454" i="11"/>
  <c r="CE450" i="11"/>
  <c r="CE446" i="11"/>
  <c r="CE442" i="11"/>
  <c r="CE438" i="11"/>
  <c r="CE434" i="11"/>
  <c r="CE534" i="11"/>
  <c r="CE485" i="11"/>
  <c r="CE473" i="11"/>
  <c r="CE463" i="11"/>
  <c r="CE488" i="11"/>
  <c r="CE481" i="11"/>
  <c r="CE471" i="11"/>
  <c r="CE469" i="11"/>
  <c r="CE458" i="11"/>
  <c r="CE453" i="11"/>
  <c r="CE449" i="11"/>
  <c r="CE445" i="11"/>
  <c r="CE441" i="11"/>
  <c r="CE433" i="11"/>
  <c r="CE429" i="11"/>
  <c r="CE425" i="11"/>
  <c r="CE486" i="11"/>
  <c r="CE477" i="11"/>
  <c r="CE467" i="11"/>
  <c r="CE462" i="11"/>
  <c r="CE490" i="11"/>
  <c r="CE489" i="11"/>
  <c r="CE484" i="11"/>
  <c r="CE482" i="11"/>
  <c r="CE457" i="11"/>
  <c r="CE452" i="11"/>
  <c r="CE448" i="11"/>
  <c r="CE444" i="11"/>
  <c r="CE440" i="11"/>
  <c r="CE545" i="11"/>
  <c r="CE513" i="11"/>
  <c r="CE480" i="11"/>
  <c r="CE478" i="11"/>
  <c r="CE465" i="11"/>
  <c r="CE461" i="11"/>
  <c r="CE476" i="11"/>
  <c r="CE474" i="11"/>
  <c r="CE470" i="11"/>
  <c r="CE460" i="11"/>
  <c r="CE456" i="11"/>
  <c r="CE451" i="11"/>
  <c r="CE447" i="11"/>
  <c r="CE443" i="11"/>
  <c r="CE436" i="11"/>
  <c r="CE426" i="11"/>
  <c r="CE385" i="11"/>
  <c r="CE364" i="11"/>
  <c r="CE360" i="11"/>
  <c r="CE354" i="11"/>
  <c r="CE349" i="11"/>
  <c r="CE335" i="11"/>
  <c r="CE326" i="11"/>
  <c r="CE439" i="11"/>
  <c r="CE422" i="11"/>
  <c r="CE417" i="11"/>
  <c r="CE413" i="11"/>
  <c r="CE409" i="11"/>
  <c r="CE401" i="11"/>
  <c r="CE380" i="11"/>
  <c r="CE368" i="11"/>
  <c r="CE344" i="11"/>
  <c r="CE466" i="11"/>
  <c r="CE384" i="11"/>
  <c r="CE367" i="11"/>
  <c r="CE363" i="11"/>
  <c r="CE358" i="11"/>
  <c r="CE353" i="11"/>
  <c r="CE348" i="11"/>
  <c r="CE427" i="11"/>
  <c r="CE420" i="11"/>
  <c r="CE416" i="11"/>
  <c r="CE412" i="11"/>
  <c r="CE408" i="11"/>
  <c r="CE404" i="11"/>
  <c r="CE400" i="11"/>
  <c r="CE379" i="11"/>
  <c r="CE375" i="11"/>
  <c r="CE371" i="11"/>
  <c r="CE455" i="11"/>
  <c r="CE423" i="11"/>
  <c r="CE399" i="11"/>
  <c r="CE395" i="11"/>
  <c r="CE391" i="11"/>
  <c r="CE387" i="11"/>
  <c r="CE362" i="11"/>
  <c r="CE464" i="11"/>
  <c r="CE431" i="11"/>
  <c r="CE419" i="11"/>
  <c r="CE415" i="11"/>
  <c r="CE411" i="11"/>
  <c r="CE407" i="11"/>
  <c r="CE403" i="11"/>
  <c r="CE382" i="11"/>
  <c r="CE378" i="11"/>
  <c r="CE374" i="11"/>
  <c r="CE370" i="11"/>
  <c r="CE351" i="11"/>
  <c r="CE342" i="11"/>
  <c r="CE337" i="11"/>
  <c r="CE432" i="11"/>
  <c r="CE428" i="11"/>
  <c r="CE398" i="11"/>
  <c r="CE394" i="11"/>
  <c r="CE390" i="11"/>
  <c r="CE386" i="11"/>
  <c r="CE365" i="11"/>
  <c r="CE361" i="11"/>
  <c r="CE356" i="11"/>
  <c r="CE350" i="11"/>
  <c r="CE346" i="11"/>
  <c r="CE327" i="11"/>
  <c r="CE435" i="11"/>
  <c r="CE430" i="11"/>
  <c r="CE424" i="11"/>
  <c r="CE418" i="11"/>
  <c r="CE414" i="11"/>
  <c r="CE410" i="11"/>
  <c r="CE406" i="11"/>
  <c r="CE402" i="11"/>
  <c r="CE381" i="11"/>
  <c r="CE369" i="11"/>
  <c r="CE355" i="11"/>
  <c r="CE341" i="11"/>
  <c r="CE336" i="11"/>
  <c r="CE331" i="11"/>
  <c r="CE340" i="11"/>
  <c r="CE334" i="11"/>
  <c r="CE328" i="11"/>
  <c r="CE325" i="11"/>
  <c r="CE314" i="11"/>
  <c r="CE301" i="11"/>
  <c r="CE297" i="11"/>
  <c r="CE292" i="11"/>
  <c r="CE288" i="11"/>
  <c r="CE284" i="11"/>
  <c r="CE246" i="11"/>
  <c r="CE242" i="11"/>
  <c r="CE237" i="11"/>
  <c r="CE338" i="11"/>
  <c r="CE323" i="11"/>
  <c r="CE318" i="11"/>
  <c r="CE279" i="11"/>
  <c r="CE275" i="11"/>
  <c r="CE262" i="11"/>
  <c r="CE258" i="11"/>
  <c r="CE254" i="11"/>
  <c r="CE250" i="11"/>
  <c r="CE322" i="11"/>
  <c r="CE313" i="11"/>
  <c r="CE309" i="11"/>
  <c r="CE300" i="11"/>
  <c r="CE296" i="11"/>
  <c r="CE291" i="11"/>
  <c r="CE287" i="11"/>
  <c r="CE283" i="11"/>
  <c r="CE270" i="11"/>
  <c r="CE329" i="11"/>
  <c r="CE321" i="11"/>
  <c r="CE317" i="11"/>
  <c r="CE304" i="11"/>
  <c r="CE295" i="11"/>
  <c r="CE282" i="11"/>
  <c r="CE274" i="11"/>
  <c r="CE265" i="11"/>
  <c r="CE261" i="11"/>
  <c r="CE257" i="11"/>
  <c r="CE253" i="11"/>
  <c r="CE249" i="11"/>
  <c r="CE240" i="11"/>
  <c r="CE347" i="11"/>
  <c r="CE312" i="11"/>
  <c r="CE308" i="11"/>
  <c r="CE299" i="11"/>
  <c r="CE294" i="11"/>
  <c r="CE290" i="11"/>
  <c r="CE286" i="11"/>
  <c r="CE269" i="11"/>
  <c r="CE244" i="11"/>
  <c r="CE343" i="11"/>
  <c r="CE330" i="11"/>
  <c r="CE316" i="11"/>
  <c r="CE307" i="11"/>
  <c r="CE303" i="11"/>
  <c r="CE281" i="11"/>
  <c r="CE277" i="11"/>
  <c r="CE273" i="11"/>
  <c r="CE264" i="11"/>
  <c r="CE260" i="11"/>
  <c r="CE256" i="11"/>
  <c r="CE252" i="11"/>
  <c r="CE248" i="11"/>
  <c r="CE239" i="11"/>
  <c r="CE230" i="11"/>
  <c r="CE319" i="11"/>
  <c r="CE315" i="11"/>
  <c r="CE306" i="11"/>
  <c r="CE302" i="11"/>
  <c r="CE280" i="11"/>
  <c r="CE267" i="11"/>
  <c r="CE263" i="11"/>
  <c r="CE259" i="11"/>
  <c r="CE255" i="11"/>
  <c r="CE251" i="11"/>
  <c r="CE233" i="11"/>
  <c r="CE245" i="11"/>
  <c r="CE206" i="11"/>
  <c r="CE202" i="11"/>
  <c r="CE193" i="11"/>
  <c r="CE188" i="11"/>
  <c r="CE175" i="11"/>
  <c r="CE166" i="11"/>
  <c r="CE357" i="11"/>
  <c r="CE243" i="11"/>
  <c r="CE226" i="11"/>
  <c r="CE222" i="11"/>
  <c r="CE214" i="11"/>
  <c r="CE210" i="11"/>
  <c r="CE197" i="11"/>
  <c r="CE183" i="11"/>
  <c r="CE174" i="11"/>
  <c r="CE165" i="11"/>
  <c r="CE324" i="11"/>
  <c r="CE241" i="11"/>
  <c r="CE238" i="11"/>
  <c r="CE205" i="11"/>
  <c r="CE201" i="11"/>
  <c r="CE196" i="11"/>
  <c r="CE192" i="11"/>
  <c r="CE187" i="11"/>
  <c r="CE160" i="11"/>
  <c r="CE236" i="11"/>
  <c r="CE232" i="11"/>
  <c r="CE225" i="11"/>
  <c r="CE217" i="11"/>
  <c r="CE213" i="11"/>
  <c r="CE182" i="11"/>
  <c r="CE178" i="11"/>
  <c r="CE311" i="11"/>
  <c r="CE234" i="11"/>
  <c r="CE229" i="11"/>
  <c r="CE200" i="11"/>
  <c r="CE191" i="11"/>
  <c r="CE289" i="11"/>
  <c r="CE268" i="11"/>
  <c r="CE228" i="11"/>
  <c r="CE224" i="11"/>
  <c r="CE220" i="11"/>
  <c r="CE212" i="11"/>
  <c r="CE199" i="11"/>
  <c r="CE181" i="11"/>
  <c r="CE172" i="11"/>
  <c r="CE158" i="11"/>
  <c r="CE145" i="11"/>
  <c r="CE140" i="11"/>
  <c r="CE136" i="11"/>
  <c r="CE132" i="11"/>
  <c r="CE123" i="11"/>
  <c r="CE119" i="11"/>
  <c r="CE114" i="11"/>
  <c r="CE293" i="11"/>
  <c r="CE235" i="11"/>
  <c r="CE207" i="11"/>
  <c r="CE203" i="11"/>
  <c r="CE194" i="11"/>
  <c r="CE190" i="11"/>
  <c r="CE185" i="11"/>
  <c r="CE176" i="11"/>
  <c r="CE167" i="11"/>
  <c r="CE162" i="11"/>
  <c r="CE127" i="11"/>
  <c r="CE109" i="11"/>
  <c r="CE298" i="11"/>
  <c r="CE272" i="11"/>
  <c r="CE227" i="11"/>
  <c r="CE223" i="11"/>
  <c r="CE219" i="11"/>
  <c r="CE215" i="11"/>
  <c r="CE211" i="11"/>
  <c r="CE169" i="11"/>
  <c r="CE168" i="11"/>
  <c r="CE153" i="11"/>
  <c r="CE150" i="11"/>
  <c r="CE139" i="11"/>
  <c r="CE133" i="11"/>
  <c r="CE128" i="11"/>
  <c r="CE112" i="11"/>
  <c r="CE104" i="11"/>
  <c r="CE100" i="11"/>
  <c r="CE96" i="11"/>
  <c r="CE92" i="11"/>
  <c r="CE88" i="11"/>
  <c r="CE84" i="11"/>
  <c r="CE68" i="11"/>
  <c r="CE64" i="11"/>
  <c r="CE155" i="11"/>
  <c r="CE122" i="11"/>
  <c r="CE151" i="11"/>
  <c r="CE148" i="11"/>
  <c r="CE137" i="11"/>
  <c r="CE134" i="11"/>
  <c r="CE120" i="11"/>
  <c r="CE118" i="11"/>
  <c r="CE108" i="11"/>
  <c r="CE103" i="11"/>
  <c r="CE99" i="11"/>
  <c r="CE95" i="11"/>
  <c r="CE87" i="11"/>
  <c r="CE83" i="11"/>
  <c r="CE79" i="11"/>
  <c r="CE75" i="11"/>
  <c r="CE71" i="11"/>
  <c r="CE67" i="11"/>
  <c r="CE65" i="11"/>
  <c r="CE61" i="11"/>
  <c r="CE57" i="11"/>
  <c r="CE53" i="11"/>
  <c r="CE49" i="11"/>
  <c r="CE45" i="11"/>
  <c r="CE41" i="11"/>
  <c r="CE37" i="11"/>
  <c r="CE173" i="11"/>
  <c r="CE129" i="11"/>
  <c r="CE113" i="11"/>
  <c r="CE177" i="11"/>
  <c r="CE164" i="11"/>
  <c r="CE163" i="11"/>
  <c r="CE156" i="11"/>
  <c r="CE146" i="11"/>
  <c r="CE125" i="11"/>
  <c r="CE111" i="11"/>
  <c r="CE106" i="11"/>
  <c r="CE102" i="11"/>
  <c r="CE98" i="11"/>
  <c r="CE94" i="11"/>
  <c r="CE86" i="11"/>
  <c r="CE82" i="11"/>
  <c r="CE78" i="11"/>
  <c r="CE74" i="11"/>
  <c r="CE66" i="11"/>
  <c r="CE58" i="11"/>
  <c r="CE54" i="11"/>
  <c r="CE157" i="11"/>
  <c r="CE152" i="11"/>
  <c r="CE141" i="11"/>
  <c r="CE180" i="11"/>
  <c r="CE159" i="11"/>
  <c r="CE147" i="11"/>
  <c r="CE144" i="11"/>
  <c r="CE126" i="11"/>
  <c r="CE117" i="11"/>
  <c r="CE107" i="11"/>
  <c r="CE60" i="11"/>
  <c r="CE59" i="11"/>
  <c r="CE55" i="11"/>
  <c r="CE33" i="11"/>
  <c r="CE29" i="11"/>
  <c r="CE24" i="11"/>
  <c r="CE93" i="11"/>
  <c r="CE77" i="11"/>
  <c r="CE63" i="11"/>
  <c r="CE25" i="11"/>
  <c r="CE14" i="11"/>
  <c r="CE8" i="11"/>
  <c r="CE13" i="11"/>
  <c r="CE69" i="11"/>
  <c r="CE52" i="11"/>
  <c r="CE51" i="11"/>
  <c r="CE30" i="11"/>
  <c r="CE26" i="11"/>
  <c r="CE138" i="11"/>
  <c r="CE38" i="11"/>
  <c r="CE12" i="11"/>
  <c r="CE46" i="11"/>
  <c r="CE42" i="11"/>
  <c r="CE39" i="11"/>
  <c r="CE35" i="11"/>
  <c r="CE31" i="11"/>
  <c r="CE27" i="11"/>
  <c r="CE21" i="11"/>
  <c r="CE11" i="11"/>
  <c r="CE10" i="11"/>
  <c r="CE81" i="11"/>
  <c r="CE73" i="11"/>
  <c r="CE48" i="11"/>
  <c r="CE47" i="11"/>
  <c r="CE40" i="11"/>
  <c r="CE20" i="11"/>
  <c r="CE18" i="11"/>
  <c r="CE135" i="11"/>
  <c r="CE89" i="11"/>
  <c r="CE36" i="11"/>
  <c r="CE32" i="11"/>
  <c r="CE19" i="11"/>
  <c r="CE9" i="11"/>
  <c r="CE15" i="11"/>
  <c r="CE130" i="11"/>
  <c r="CE121" i="11"/>
  <c r="CE23" i="11"/>
  <c r="CV972" i="11"/>
  <c r="CV971" i="11"/>
  <c r="CV970" i="11"/>
  <c r="CV969" i="11"/>
  <c r="CV968" i="11"/>
  <c r="CV967" i="11"/>
  <c r="CV966" i="11"/>
  <c r="CV965" i="11"/>
  <c r="CV963" i="11"/>
  <c r="CV962" i="11"/>
  <c r="CV961" i="11"/>
  <c r="CV957" i="11"/>
  <c r="CV956" i="11"/>
  <c r="CV954" i="11"/>
  <c r="CV953" i="11"/>
  <c r="CV952" i="11"/>
  <c r="CV951" i="11"/>
  <c r="CV960" i="11"/>
  <c r="CV958" i="11"/>
  <c r="CV959" i="11"/>
  <c r="CV950" i="11"/>
  <c r="CV943" i="11"/>
  <c r="CV942" i="11"/>
  <c r="CV941" i="11"/>
  <c r="CV940" i="11"/>
  <c r="CV939" i="11"/>
  <c r="CV938" i="11"/>
  <c r="CV936" i="11"/>
  <c r="CV947" i="11"/>
  <c r="CV948" i="11"/>
  <c r="CV944" i="11"/>
  <c r="CV949" i="11"/>
  <c r="CV945" i="11"/>
  <c r="CV934" i="11"/>
  <c r="CV931" i="11"/>
  <c r="CV930" i="11"/>
  <c r="CV929" i="11"/>
  <c r="CV927" i="11"/>
  <c r="CV926" i="11"/>
  <c r="CV932" i="11"/>
  <c r="CV933" i="11"/>
  <c r="CV935" i="11"/>
  <c r="CV922" i="11"/>
  <c r="CV925" i="11"/>
  <c r="CV924" i="11"/>
  <c r="CV920" i="11"/>
  <c r="CV918" i="11"/>
  <c r="CV921" i="11"/>
  <c r="CV923" i="11"/>
  <c r="CV917" i="11"/>
  <c r="CV916" i="11"/>
  <c r="CV915" i="11"/>
  <c r="CV914" i="11"/>
  <c r="CV913" i="11"/>
  <c r="CV912" i="11"/>
  <c r="CV911" i="11"/>
  <c r="CV904" i="11"/>
  <c r="CV899" i="11"/>
  <c r="CV895" i="11"/>
  <c r="CV894" i="11"/>
  <c r="CV893" i="11"/>
  <c r="CV892" i="11"/>
  <c r="CV891" i="11"/>
  <c r="CV890" i="11"/>
  <c r="CV889" i="11"/>
  <c r="CV881" i="11"/>
  <c r="CV877" i="11"/>
  <c r="CV905" i="11"/>
  <c r="CV896" i="11"/>
  <c r="CV906" i="11"/>
  <c r="CV902" i="11"/>
  <c r="CV888" i="11"/>
  <c r="CV907" i="11"/>
  <c r="CV898" i="11"/>
  <c r="CV908" i="11"/>
  <c r="CV887" i="11"/>
  <c r="CV909" i="11"/>
  <c r="CV903" i="11"/>
  <c r="CV900" i="11"/>
  <c r="CV886" i="11"/>
  <c r="CV878" i="11"/>
  <c r="CV874" i="11"/>
  <c r="CV870" i="11"/>
  <c r="CV865" i="11"/>
  <c r="CV861" i="11"/>
  <c r="CV882" i="11"/>
  <c r="CV883" i="11"/>
  <c r="CV876" i="11"/>
  <c r="CV868" i="11"/>
  <c r="CV867" i="11"/>
  <c r="CV859" i="11"/>
  <c r="CV897" i="11"/>
  <c r="CV875" i="11"/>
  <c r="CV871" i="11"/>
  <c r="CV862" i="11"/>
  <c r="CV860" i="11"/>
  <c r="CV873" i="11"/>
  <c r="CV851" i="11"/>
  <c r="CV869" i="11"/>
  <c r="CV857" i="11"/>
  <c r="CV866" i="11"/>
  <c r="CV855" i="11"/>
  <c r="CV854" i="11"/>
  <c r="CV850" i="11"/>
  <c r="CV858" i="11"/>
  <c r="CV833" i="11"/>
  <c r="CV856" i="11"/>
  <c r="CV848" i="11"/>
  <c r="CV845" i="11"/>
  <c r="CV841" i="11"/>
  <c r="CV839" i="11"/>
  <c r="CV836" i="11"/>
  <c r="CV832" i="11"/>
  <c r="CV831" i="11"/>
  <c r="CV849" i="11"/>
  <c r="CV840" i="11"/>
  <c r="CV835" i="11"/>
  <c r="CV853" i="11"/>
  <c r="CV844" i="11"/>
  <c r="CV838" i="11"/>
  <c r="CV834" i="11"/>
  <c r="CV830" i="11"/>
  <c r="CV823" i="11"/>
  <c r="CV826" i="11"/>
  <c r="CV846" i="11"/>
  <c r="CV828" i="11"/>
  <c r="CV827" i="11"/>
  <c r="CV820" i="11"/>
  <c r="CV813" i="11"/>
  <c r="CV809" i="11"/>
  <c r="CV805" i="11"/>
  <c r="CV800" i="11"/>
  <c r="CV822" i="11"/>
  <c r="CV819" i="11"/>
  <c r="CV817" i="11"/>
  <c r="CV804" i="11"/>
  <c r="CV787" i="11"/>
  <c r="CV818" i="11"/>
  <c r="CV812" i="11"/>
  <c r="CV808" i="11"/>
  <c r="CV803" i="11"/>
  <c r="CV799" i="11"/>
  <c r="CV852" i="11"/>
  <c r="CV824" i="11"/>
  <c r="CV816" i="11"/>
  <c r="CV807" i="11"/>
  <c r="CV802" i="11"/>
  <c r="CV815" i="11"/>
  <c r="CV810" i="11"/>
  <c r="CV806" i="11"/>
  <c r="CV801" i="11"/>
  <c r="CV797" i="11"/>
  <c r="CV793" i="11"/>
  <c r="CV786" i="11"/>
  <c r="CV798" i="11"/>
  <c r="CV791" i="11"/>
  <c r="CV785" i="11"/>
  <c r="CV780" i="11"/>
  <c r="CV776" i="11"/>
  <c r="CV789" i="11"/>
  <c r="CV814" i="11"/>
  <c r="CV796" i="11"/>
  <c r="CV794" i="11"/>
  <c r="CV784" i="11"/>
  <c r="CV779" i="11"/>
  <c r="CV775" i="11"/>
  <c r="CV782" i="11"/>
  <c r="CV795" i="11"/>
  <c r="CV781" i="11"/>
  <c r="CV777" i="11"/>
  <c r="CV770" i="11"/>
  <c r="CV765" i="11"/>
  <c r="CV761" i="11"/>
  <c r="CV757" i="11"/>
  <c r="CV792" i="11"/>
  <c r="CV790" i="11"/>
  <c r="CV748" i="11"/>
  <c r="CV743" i="11"/>
  <c r="CV783" i="11"/>
  <c r="CV769" i="11"/>
  <c r="CV764" i="11"/>
  <c r="CV760" i="11"/>
  <c r="CV756" i="11"/>
  <c r="CV752" i="11"/>
  <c r="CV738" i="11"/>
  <c r="CV734" i="11"/>
  <c r="CV778" i="11"/>
  <c r="CV774" i="11"/>
  <c r="CV773" i="11"/>
  <c r="CV772" i="11"/>
  <c r="CV768" i="11"/>
  <c r="CV746" i="11"/>
  <c r="CV771" i="11"/>
  <c r="CV767" i="11"/>
  <c r="CV762" i="11"/>
  <c r="CV758" i="11"/>
  <c r="CV750" i="11"/>
  <c r="CV766" i="11"/>
  <c r="CV736" i="11"/>
  <c r="CV726" i="11"/>
  <c r="CV713" i="11"/>
  <c r="CV709" i="11"/>
  <c r="CV705" i="11"/>
  <c r="CV701" i="11"/>
  <c r="CV697" i="11"/>
  <c r="CV740" i="11"/>
  <c r="CV732" i="11"/>
  <c r="CV730" i="11"/>
  <c r="CV721" i="11"/>
  <c r="CV717" i="11"/>
  <c r="CV763" i="11"/>
  <c r="CV755" i="11"/>
  <c r="CV747" i="11"/>
  <c r="CV725" i="11"/>
  <c r="CV712" i="11"/>
  <c r="CV708" i="11"/>
  <c r="CV704" i="11"/>
  <c r="CV700" i="11"/>
  <c r="CV696" i="11"/>
  <c r="CV751" i="11"/>
  <c r="CV729" i="11"/>
  <c r="CV720" i="11"/>
  <c r="CV716" i="11"/>
  <c r="CV741" i="11"/>
  <c r="CV737" i="11"/>
  <c r="CV724" i="11"/>
  <c r="CV699" i="11"/>
  <c r="CV695" i="11"/>
  <c r="CV759" i="11"/>
  <c r="CV749" i="11"/>
  <c r="CV739" i="11"/>
  <c r="CV733" i="11"/>
  <c r="CV728" i="11"/>
  <c r="CV723" i="11"/>
  <c r="CV719" i="11"/>
  <c r="CV753" i="11"/>
  <c r="CV735" i="11"/>
  <c r="CV727" i="11"/>
  <c r="CV710" i="11"/>
  <c r="CV706" i="11"/>
  <c r="CV702" i="11"/>
  <c r="CV698" i="11"/>
  <c r="CV714" i="11"/>
  <c r="CV694" i="11"/>
  <c r="CV689" i="11"/>
  <c r="CV685" i="11"/>
  <c r="CV681" i="11"/>
  <c r="CV677" i="11"/>
  <c r="CV673" i="11"/>
  <c r="CV669" i="11"/>
  <c r="CV665" i="11"/>
  <c r="CV693" i="11"/>
  <c r="CV742" i="11"/>
  <c r="CV731" i="11"/>
  <c r="CV692" i="11"/>
  <c r="CV655" i="11"/>
  <c r="CV687" i="11"/>
  <c r="CV683" i="11"/>
  <c r="CV679" i="11"/>
  <c r="CV675" i="11"/>
  <c r="CV671" i="11"/>
  <c r="CV667" i="11"/>
  <c r="CV659" i="11"/>
  <c r="CV691" i="11"/>
  <c r="CV690" i="11"/>
  <c r="CV686" i="11"/>
  <c r="CV682" i="11"/>
  <c r="CV678" i="11"/>
  <c r="CV674" i="11"/>
  <c r="CV688" i="11"/>
  <c r="CV684" i="11"/>
  <c r="CV680" i="11"/>
  <c r="CV676" i="11"/>
  <c r="CV672" i="11"/>
  <c r="CV648" i="11"/>
  <c r="CV664" i="11"/>
  <c r="CV647" i="11"/>
  <c r="CV722" i="11"/>
  <c r="CV668" i="11"/>
  <c r="CV662" i="11"/>
  <c r="CV654" i="11"/>
  <c r="CV651" i="11"/>
  <c r="CV646" i="11"/>
  <c r="CV658" i="11"/>
  <c r="CV656" i="11"/>
  <c r="CV660" i="11"/>
  <c r="CV652" i="11"/>
  <c r="CV650" i="11"/>
  <c r="CV645" i="11"/>
  <c r="CV641" i="11"/>
  <c r="CV637" i="11"/>
  <c r="CV633" i="11"/>
  <c r="CV629" i="11"/>
  <c r="CV625" i="11"/>
  <c r="CV621" i="11"/>
  <c r="CV670" i="11"/>
  <c r="CV661" i="11"/>
  <c r="CV649" i="11"/>
  <c r="CV666" i="11"/>
  <c r="CV657" i="11"/>
  <c r="CV653" i="11"/>
  <c r="CV642" i="11"/>
  <c r="CV636" i="11"/>
  <c r="CV614" i="11"/>
  <c r="CV638" i="11"/>
  <c r="CV632" i="11"/>
  <c r="CV643" i="11"/>
  <c r="CV634" i="11"/>
  <c r="CV628" i="11"/>
  <c r="CV608" i="11"/>
  <c r="CV587" i="11"/>
  <c r="CV639" i="11"/>
  <c r="CV630" i="11"/>
  <c r="CV624" i="11"/>
  <c r="CV635" i="11"/>
  <c r="CV626" i="11"/>
  <c r="CV631" i="11"/>
  <c r="CV644" i="11"/>
  <c r="CV627" i="11"/>
  <c r="CV620" i="11"/>
  <c r="CV615" i="11"/>
  <c r="CV605" i="11"/>
  <c r="CV591" i="11"/>
  <c r="CV585" i="11"/>
  <c r="CV576" i="11"/>
  <c r="CV572" i="11"/>
  <c r="CV568" i="11"/>
  <c r="CV564" i="11"/>
  <c r="CV610" i="11"/>
  <c r="CV596" i="11"/>
  <c r="CV602" i="11"/>
  <c r="CV598" i="11"/>
  <c r="CV593" i="11"/>
  <c r="CV611" i="11"/>
  <c r="CV607" i="11"/>
  <c r="CV595" i="11"/>
  <c r="CV583" i="11"/>
  <c r="CV612" i="11"/>
  <c r="CV604" i="11"/>
  <c r="CV590" i="11"/>
  <c r="CV640" i="11"/>
  <c r="CV597" i="11"/>
  <c r="CV586" i="11"/>
  <c r="CV582" i="11"/>
  <c r="CV619" i="11"/>
  <c r="CV609" i="11"/>
  <c r="CV606" i="11"/>
  <c r="CV603" i="11"/>
  <c r="CV599" i="11"/>
  <c r="CV592" i="11"/>
  <c r="CV589" i="11"/>
  <c r="CV623" i="11"/>
  <c r="CV618" i="11"/>
  <c r="CV616" i="11"/>
  <c r="CV594" i="11"/>
  <c r="CV581" i="11"/>
  <c r="CV573" i="11"/>
  <c r="CV570" i="11"/>
  <c r="CV566" i="11"/>
  <c r="CV561" i="11"/>
  <c r="CV557" i="11"/>
  <c r="CV543" i="11"/>
  <c r="CV539" i="11"/>
  <c r="CV535" i="11"/>
  <c r="CV531" i="11"/>
  <c r="CV562" i="11"/>
  <c r="CV552" i="11"/>
  <c r="CV578" i="11"/>
  <c r="CV560" i="11"/>
  <c r="CV556" i="11"/>
  <c r="CV551" i="11"/>
  <c r="CV542" i="11"/>
  <c r="CV584" i="11"/>
  <c r="CV574" i="11"/>
  <c r="CV569" i="11"/>
  <c r="CV567" i="11"/>
  <c r="CV555" i="11"/>
  <c r="CV546" i="11"/>
  <c r="CV579" i="11"/>
  <c r="CV565" i="11"/>
  <c r="CV563" i="11"/>
  <c r="CV559" i="11"/>
  <c r="CV550" i="11"/>
  <c r="CV541" i="11"/>
  <c r="CV537" i="11"/>
  <c r="CV533" i="11"/>
  <c r="CV529" i="11"/>
  <c r="CV554" i="11"/>
  <c r="CV545" i="11"/>
  <c r="CV577" i="11"/>
  <c r="CV575" i="11"/>
  <c r="CV553" i="11"/>
  <c r="CV549" i="11"/>
  <c r="CV536" i="11"/>
  <c r="CV526" i="11"/>
  <c r="CV524" i="11"/>
  <c r="CV520" i="11"/>
  <c r="CV516" i="11"/>
  <c r="CV503" i="11"/>
  <c r="CV499" i="11"/>
  <c r="CV495" i="11"/>
  <c r="CV470" i="11"/>
  <c r="CV466" i="11"/>
  <c r="CV548" i="11"/>
  <c r="CV511" i="11"/>
  <c r="CV507" i="11"/>
  <c r="CV490" i="11"/>
  <c r="CV532" i="11"/>
  <c r="CV523" i="11"/>
  <c r="CV519" i="11"/>
  <c r="CV515" i="11"/>
  <c r="CV506" i="11"/>
  <c r="CV502" i="11"/>
  <c r="CV498" i="11"/>
  <c r="CV538" i="11"/>
  <c r="CV527" i="11"/>
  <c r="CV514" i="11"/>
  <c r="CV510" i="11"/>
  <c r="CV558" i="11"/>
  <c r="CV544" i="11"/>
  <c r="CV522" i="11"/>
  <c r="CV518" i="11"/>
  <c r="CV505" i="11"/>
  <c r="CV501" i="11"/>
  <c r="CV534" i="11"/>
  <c r="CV513" i="11"/>
  <c r="CV488" i="11"/>
  <c r="CV484" i="11"/>
  <c r="CV480" i="11"/>
  <c r="CV476" i="11"/>
  <c r="CV530" i="11"/>
  <c r="CV512" i="11"/>
  <c r="CV508" i="11"/>
  <c r="CV487" i="11"/>
  <c r="CV504" i="11"/>
  <c r="CV500" i="11"/>
  <c r="CV478" i="11"/>
  <c r="CV463" i="11"/>
  <c r="CV474" i="11"/>
  <c r="CV472" i="11"/>
  <c r="CV458" i="11"/>
  <c r="CV453" i="11"/>
  <c r="CV449" i="11"/>
  <c r="CV445" i="11"/>
  <c r="CV441" i="11"/>
  <c r="CV433" i="11"/>
  <c r="CV429" i="11"/>
  <c r="CV425" i="11"/>
  <c r="CV468" i="11"/>
  <c r="CV462" i="11"/>
  <c r="CV489" i="11"/>
  <c r="CV457" i="11"/>
  <c r="CV452" i="11"/>
  <c r="CV448" i="11"/>
  <c r="CV444" i="11"/>
  <c r="CV440" i="11"/>
  <c r="CV436" i="11"/>
  <c r="CV432" i="11"/>
  <c r="CV525" i="11"/>
  <c r="CV521" i="11"/>
  <c r="CV517" i="11"/>
  <c r="CV485" i="11"/>
  <c r="CV483" i="11"/>
  <c r="CV473" i="11"/>
  <c r="CV465" i="11"/>
  <c r="CV461" i="11"/>
  <c r="CV494" i="11"/>
  <c r="CV493" i="11"/>
  <c r="CV481" i="11"/>
  <c r="CV479" i="11"/>
  <c r="CV471" i="11"/>
  <c r="CV469" i="11"/>
  <c r="CV460" i="11"/>
  <c r="CV456" i="11"/>
  <c r="CV451" i="11"/>
  <c r="CV447" i="11"/>
  <c r="CV443" i="11"/>
  <c r="CV439" i="11"/>
  <c r="CV435" i="11"/>
  <c r="CV431" i="11"/>
  <c r="CV496" i="11"/>
  <c r="CV486" i="11"/>
  <c r="CV477" i="11"/>
  <c r="CV475" i="11"/>
  <c r="CV467" i="11"/>
  <c r="CV464" i="11"/>
  <c r="CV455" i="11"/>
  <c r="CV417" i="11"/>
  <c r="CV413" i="11"/>
  <c r="CV409" i="11"/>
  <c r="CV401" i="11"/>
  <c r="CV380" i="11"/>
  <c r="CV368" i="11"/>
  <c r="CV344" i="11"/>
  <c r="CV340" i="11"/>
  <c r="CV334" i="11"/>
  <c r="CV330" i="11"/>
  <c r="CV434" i="11"/>
  <c r="CV428" i="11"/>
  <c r="CV384" i="11"/>
  <c r="CV367" i="11"/>
  <c r="CV363" i="11"/>
  <c r="CV358" i="11"/>
  <c r="CV353" i="11"/>
  <c r="CV348" i="11"/>
  <c r="CV424" i="11"/>
  <c r="CV420" i="11"/>
  <c r="CV416" i="11"/>
  <c r="CV412" i="11"/>
  <c r="CV408" i="11"/>
  <c r="CV404" i="11"/>
  <c r="CV400" i="11"/>
  <c r="CV379" i="11"/>
  <c r="CV375" i="11"/>
  <c r="CV371" i="11"/>
  <c r="CV459" i="11"/>
  <c r="CV454" i="11"/>
  <c r="CV450" i="11"/>
  <c r="CV446" i="11"/>
  <c r="CV442" i="11"/>
  <c r="CV430" i="11"/>
  <c r="CV426" i="11"/>
  <c r="CV399" i="11"/>
  <c r="CV395" i="11"/>
  <c r="CV391" i="11"/>
  <c r="CV387" i="11"/>
  <c r="CV362" i="11"/>
  <c r="CV357" i="11"/>
  <c r="CV482" i="11"/>
  <c r="CV422" i="11"/>
  <c r="CV419" i="11"/>
  <c r="CV415" i="11"/>
  <c r="CV411" i="11"/>
  <c r="CV407" i="11"/>
  <c r="CV403" i="11"/>
  <c r="CV382" i="11"/>
  <c r="CV378" i="11"/>
  <c r="CV374" i="11"/>
  <c r="CV370" i="11"/>
  <c r="CV540" i="11"/>
  <c r="CV398" i="11"/>
  <c r="CV394" i="11"/>
  <c r="CV390" i="11"/>
  <c r="CV386" i="11"/>
  <c r="CV365" i="11"/>
  <c r="CV361" i="11"/>
  <c r="CV356" i="11"/>
  <c r="CV350" i="11"/>
  <c r="CV346" i="11"/>
  <c r="CV427" i="11"/>
  <c r="CV418" i="11"/>
  <c r="CV414" i="11"/>
  <c r="CV410" i="11"/>
  <c r="CV406" i="11"/>
  <c r="CV402" i="11"/>
  <c r="CV381" i="11"/>
  <c r="CV369" i="11"/>
  <c r="CV355" i="11"/>
  <c r="CV341" i="11"/>
  <c r="CV336" i="11"/>
  <c r="CV331" i="11"/>
  <c r="CV438" i="11"/>
  <c r="CV423" i="11"/>
  <c r="CV385" i="11"/>
  <c r="CV364" i="11"/>
  <c r="CV360" i="11"/>
  <c r="CV354" i="11"/>
  <c r="CV349" i="11"/>
  <c r="CV335" i="11"/>
  <c r="CV326" i="11"/>
  <c r="CV338" i="11"/>
  <c r="CV337" i="11"/>
  <c r="CV329" i="11"/>
  <c r="CV318" i="11"/>
  <c r="CV279" i="11"/>
  <c r="CV275" i="11"/>
  <c r="CV262" i="11"/>
  <c r="CV258" i="11"/>
  <c r="CV254" i="11"/>
  <c r="CV250" i="11"/>
  <c r="CV322" i="11"/>
  <c r="CV313" i="11"/>
  <c r="CV309" i="11"/>
  <c r="CV300" i="11"/>
  <c r="CV296" i="11"/>
  <c r="CV291" i="11"/>
  <c r="CV287" i="11"/>
  <c r="CV283" i="11"/>
  <c r="CV270" i="11"/>
  <c r="CV245" i="11"/>
  <c r="CV241" i="11"/>
  <c r="CV236" i="11"/>
  <c r="CV323" i="11"/>
  <c r="CV321" i="11"/>
  <c r="CV317" i="11"/>
  <c r="CV304" i="11"/>
  <c r="CV295" i="11"/>
  <c r="CV282" i="11"/>
  <c r="CV274" i="11"/>
  <c r="CV265" i="11"/>
  <c r="CV261" i="11"/>
  <c r="CV257" i="11"/>
  <c r="CV324" i="11"/>
  <c r="CV312" i="11"/>
  <c r="CV308" i="11"/>
  <c r="CV299" i="11"/>
  <c r="CV294" i="11"/>
  <c r="CV290" i="11"/>
  <c r="CV286" i="11"/>
  <c r="CV269" i="11"/>
  <c r="CV244" i="11"/>
  <c r="CV235" i="11"/>
  <c r="CV343" i="11"/>
  <c r="CV342" i="11"/>
  <c r="CV327" i="11"/>
  <c r="CV316" i="11"/>
  <c r="CV307" i="11"/>
  <c r="CV303" i="11"/>
  <c r="CV281" i="11"/>
  <c r="CV277" i="11"/>
  <c r="CV273" i="11"/>
  <c r="CV264" i="11"/>
  <c r="CV260" i="11"/>
  <c r="CV256" i="11"/>
  <c r="CV252" i="11"/>
  <c r="CV248" i="11"/>
  <c r="CV239" i="11"/>
  <c r="CV328" i="11"/>
  <c r="CV325" i="11"/>
  <c r="CV311" i="11"/>
  <c r="CV298" i="11"/>
  <c r="CV293" i="11"/>
  <c r="CV289" i="11"/>
  <c r="CV272" i="11"/>
  <c r="CV268" i="11"/>
  <c r="CV243" i="11"/>
  <c r="CV238" i="11"/>
  <c r="CV234" i="11"/>
  <c r="CV347" i="11"/>
  <c r="CV314" i="11"/>
  <c r="CV301" i="11"/>
  <c r="CV297" i="11"/>
  <c r="CV292" i="11"/>
  <c r="CV288" i="11"/>
  <c r="CV284" i="11"/>
  <c r="CV246" i="11"/>
  <c r="CV242" i="11"/>
  <c r="CV237" i="11"/>
  <c r="CV351" i="11"/>
  <c r="CV280" i="11"/>
  <c r="CV226" i="11"/>
  <c r="CV222" i="11"/>
  <c r="CV214" i="11"/>
  <c r="CV210" i="11"/>
  <c r="CV197" i="11"/>
  <c r="CV183" i="11"/>
  <c r="CV174" i="11"/>
  <c r="CV165" i="11"/>
  <c r="CV156" i="11"/>
  <c r="CV152" i="11"/>
  <c r="CV147" i="11"/>
  <c r="CV138" i="11"/>
  <c r="CV134" i="11"/>
  <c r="CV306" i="11"/>
  <c r="CV251" i="11"/>
  <c r="CV205" i="11"/>
  <c r="CV201" i="11"/>
  <c r="CV196" i="11"/>
  <c r="CV192" i="11"/>
  <c r="CV187" i="11"/>
  <c r="CV160" i="11"/>
  <c r="CV263" i="11"/>
  <c r="CV259" i="11"/>
  <c r="CV233" i="11"/>
  <c r="CV230" i="11"/>
  <c r="CV225" i="11"/>
  <c r="CV217" i="11"/>
  <c r="CV213" i="11"/>
  <c r="CV182" i="11"/>
  <c r="CV178" i="11"/>
  <c r="CV173" i="11"/>
  <c r="CV169" i="11"/>
  <c r="CV164" i="11"/>
  <c r="CV155" i="11"/>
  <c r="CV249" i="11"/>
  <c r="CV229" i="11"/>
  <c r="CV200" i="11"/>
  <c r="CV191" i="11"/>
  <c r="CV177" i="11"/>
  <c r="CV319" i="11"/>
  <c r="CV315" i="11"/>
  <c r="CV267" i="11"/>
  <c r="CV228" i="11"/>
  <c r="CV224" i="11"/>
  <c r="CV220" i="11"/>
  <c r="CV212" i="11"/>
  <c r="CV199" i="11"/>
  <c r="CV181" i="11"/>
  <c r="CV255" i="11"/>
  <c r="CV207" i="11"/>
  <c r="CV203" i="11"/>
  <c r="CV194" i="11"/>
  <c r="CV190" i="11"/>
  <c r="CV185" i="11"/>
  <c r="CV176" i="11"/>
  <c r="CV167" i="11"/>
  <c r="CV162" i="11"/>
  <c r="CV127" i="11"/>
  <c r="CV109" i="11"/>
  <c r="CV240" i="11"/>
  <c r="CV227" i="11"/>
  <c r="CV223" i="11"/>
  <c r="CV219" i="11"/>
  <c r="CV215" i="11"/>
  <c r="CV211" i="11"/>
  <c r="CV180" i="11"/>
  <c r="CV157" i="11"/>
  <c r="CV153" i="11"/>
  <c r="CV148" i="11"/>
  <c r="CV144" i="11"/>
  <c r="CV139" i="11"/>
  <c r="CV135" i="11"/>
  <c r="CV122" i="11"/>
  <c r="CV118" i="11"/>
  <c r="CV113" i="11"/>
  <c r="CV302" i="11"/>
  <c r="CV253" i="11"/>
  <c r="CV232" i="11"/>
  <c r="CV206" i="11"/>
  <c r="CV159" i="11"/>
  <c r="CV158" i="11"/>
  <c r="CV145" i="11"/>
  <c r="CV175" i="11"/>
  <c r="CV168" i="11"/>
  <c r="CV166" i="11"/>
  <c r="CV146" i="11"/>
  <c r="CV140" i="11"/>
  <c r="CV132" i="11"/>
  <c r="CV130" i="11"/>
  <c r="CV121" i="11"/>
  <c r="CV103" i="11"/>
  <c r="CV99" i="11"/>
  <c r="CV95" i="11"/>
  <c r="CV87" i="11"/>
  <c r="CV83" i="11"/>
  <c r="CV79" i="11"/>
  <c r="CV75" i="11"/>
  <c r="CV71" i="11"/>
  <c r="CV67" i="11"/>
  <c r="CV65" i="11"/>
  <c r="CV61" i="11"/>
  <c r="CV57" i="11"/>
  <c r="CV53" i="11"/>
  <c r="CV49" i="11"/>
  <c r="CV45" i="11"/>
  <c r="CV41" i="11"/>
  <c r="CV37" i="11"/>
  <c r="CV188" i="11"/>
  <c r="CV141" i="11"/>
  <c r="CV126" i="11"/>
  <c r="CV123" i="11"/>
  <c r="CV117" i="11"/>
  <c r="CV107" i="11"/>
  <c r="CV128" i="11"/>
  <c r="CV119" i="11"/>
  <c r="CV112" i="11"/>
  <c r="CV106" i="11"/>
  <c r="CV102" i="11"/>
  <c r="CV98" i="11"/>
  <c r="CV94" i="11"/>
  <c r="CV86" i="11"/>
  <c r="CV82" i="11"/>
  <c r="CV78" i="11"/>
  <c r="CV74" i="11"/>
  <c r="CV66" i="11"/>
  <c r="CV193" i="11"/>
  <c r="CV133" i="11"/>
  <c r="CV114" i="11"/>
  <c r="CV163" i="11"/>
  <c r="CV150" i="11"/>
  <c r="CV202" i="11"/>
  <c r="CV151" i="11"/>
  <c r="CV137" i="11"/>
  <c r="CV125" i="11"/>
  <c r="CV111" i="11"/>
  <c r="CV104" i="11"/>
  <c r="CV100" i="11"/>
  <c r="CV96" i="11"/>
  <c r="CV92" i="11"/>
  <c r="CV88" i="11"/>
  <c r="CV84" i="11"/>
  <c r="CV68" i="11"/>
  <c r="CV64" i="11"/>
  <c r="CV60" i="11"/>
  <c r="CV52" i="11"/>
  <c r="CV48" i="11"/>
  <c r="CV40" i="11"/>
  <c r="CV81" i="11"/>
  <c r="CV73" i="11"/>
  <c r="CV58" i="11"/>
  <c r="CV54" i="11"/>
  <c r="CV25" i="11"/>
  <c r="CV136" i="11"/>
  <c r="CV129" i="11"/>
  <c r="CV120" i="11"/>
  <c r="CV89" i="11"/>
  <c r="CV51" i="11"/>
  <c r="CV46" i="11"/>
  <c r="CV42" i="11"/>
  <c r="CV30" i="11"/>
  <c r="CV26" i="11"/>
  <c r="CV13" i="11"/>
  <c r="CV12" i="11"/>
  <c r="CV47" i="11"/>
  <c r="CV35" i="11"/>
  <c r="CV31" i="11"/>
  <c r="CV27" i="11"/>
  <c r="CV21" i="11"/>
  <c r="CV11" i="11"/>
  <c r="CV108" i="11"/>
  <c r="CV93" i="11"/>
  <c r="CV77" i="11"/>
  <c r="CV63" i="11"/>
  <c r="CV20" i="11"/>
  <c r="CV10" i="11"/>
  <c r="CV9" i="11"/>
  <c r="CV15" i="11"/>
  <c r="CV69" i="11"/>
  <c r="CV36" i="11"/>
  <c r="CV32" i="11"/>
  <c r="CV19" i="11"/>
  <c r="CV172" i="11"/>
  <c r="CV38" i="11"/>
  <c r="CV23" i="11"/>
  <c r="CV18" i="11"/>
  <c r="CV14" i="11"/>
  <c r="CV8" i="11"/>
  <c r="CV59" i="11"/>
  <c r="CV55" i="11"/>
  <c r="CV39" i="11"/>
  <c r="CV33" i="11"/>
  <c r="CV29" i="11"/>
  <c r="CV24" i="11"/>
  <c r="CS972" i="11"/>
  <c r="CS971" i="11"/>
  <c r="CS970" i="11"/>
  <c r="CS969" i="11"/>
  <c r="CS968" i="11"/>
  <c r="CS967" i="11"/>
  <c r="CS966" i="11"/>
  <c r="CS965" i="11"/>
  <c r="CS963" i="11"/>
  <c r="CS962" i="11"/>
  <c r="CS961" i="11"/>
  <c r="CS960" i="11"/>
  <c r="CS959" i="11"/>
  <c r="CS958" i="11"/>
  <c r="CS957" i="11"/>
  <c r="CS953" i="11"/>
  <c r="CS950" i="11"/>
  <c r="CS954" i="11"/>
  <c r="CS956" i="11"/>
  <c r="CS943" i="11"/>
  <c r="CS948" i="11"/>
  <c r="CS942" i="11"/>
  <c r="CS947" i="11"/>
  <c r="CS951" i="11"/>
  <c r="CS949" i="11"/>
  <c r="CS945" i="11"/>
  <c r="CS944" i="11"/>
  <c r="CS941" i="11"/>
  <c r="CS932" i="11"/>
  <c r="CS939" i="11"/>
  <c r="CS938" i="11"/>
  <c r="CS936" i="11"/>
  <c r="CS935" i="11"/>
  <c r="CS929" i="11"/>
  <c r="CS934" i="11"/>
  <c r="CS933" i="11"/>
  <c r="CS925" i="11"/>
  <c r="CS924" i="11"/>
  <c r="CS923" i="11"/>
  <c r="CS930" i="11"/>
  <c r="CS927" i="11"/>
  <c r="CS926" i="11"/>
  <c r="CS952" i="11"/>
  <c r="CS940" i="11"/>
  <c r="CS931" i="11"/>
  <c r="CS917" i="11"/>
  <c r="CS916" i="11"/>
  <c r="CS915" i="11"/>
  <c r="CS914" i="11"/>
  <c r="CS913" i="11"/>
  <c r="CS912" i="11"/>
  <c r="CS911" i="11"/>
  <c r="CS909" i="11"/>
  <c r="CS908" i="11"/>
  <c r="CS907" i="11"/>
  <c r="CS906" i="11"/>
  <c r="CS905" i="11"/>
  <c r="CS904" i="11"/>
  <c r="CS903" i="11"/>
  <c r="CS902" i="11"/>
  <c r="CS922" i="11"/>
  <c r="CS920" i="11"/>
  <c r="CS918" i="11"/>
  <c r="CS887" i="11"/>
  <c r="CS900" i="11"/>
  <c r="CS897" i="11"/>
  <c r="CS886" i="11"/>
  <c r="CS882" i="11"/>
  <c r="CS921" i="11"/>
  <c r="CS899" i="11"/>
  <c r="CS895" i="11"/>
  <c r="CS894" i="11"/>
  <c r="CS893" i="11"/>
  <c r="CS892" i="11"/>
  <c r="CS891" i="11"/>
  <c r="CS890" i="11"/>
  <c r="CS889" i="11"/>
  <c r="CS896" i="11"/>
  <c r="CS888" i="11"/>
  <c r="CS875" i="11"/>
  <c r="CS871" i="11"/>
  <c r="CS858" i="11"/>
  <c r="CS878" i="11"/>
  <c r="CS865" i="11"/>
  <c r="CS883" i="11"/>
  <c r="CS877" i="11"/>
  <c r="CS873" i="11"/>
  <c r="CS869" i="11"/>
  <c r="CS856" i="11"/>
  <c r="CS881" i="11"/>
  <c r="CS867" i="11"/>
  <c r="CS854" i="11"/>
  <c r="CS862" i="11"/>
  <c r="CS860" i="11"/>
  <c r="CS853" i="11"/>
  <c r="CS868" i="11"/>
  <c r="CS848" i="11"/>
  <c r="CS844" i="11"/>
  <c r="CS898" i="11"/>
  <c r="CS874" i="11"/>
  <c r="CS876" i="11"/>
  <c r="CS861" i="11"/>
  <c r="CS859" i="11"/>
  <c r="CS857" i="11"/>
  <c r="CS851" i="11"/>
  <c r="CS852" i="11"/>
  <c r="CS830" i="11"/>
  <c r="CS866" i="11"/>
  <c r="CS838" i="11"/>
  <c r="CS834" i="11"/>
  <c r="CS870" i="11"/>
  <c r="CS855" i="11"/>
  <c r="CS850" i="11"/>
  <c r="CS839" i="11"/>
  <c r="CS833" i="11"/>
  <c r="CS845" i="11"/>
  <c r="CS841" i="11"/>
  <c r="CS828" i="11"/>
  <c r="CS831" i="11"/>
  <c r="CS827" i="11"/>
  <c r="CS823" i="11"/>
  <c r="CS836" i="11"/>
  <c r="CS835" i="11"/>
  <c r="CS824" i="11"/>
  <c r="CS849" i="11"/>
  <c r="CS840" i="11"/>
  <c r="CS826" i="11"/>
  <c r="CS832" i="11"/>
  <c r="CS815" i="11"/>
  <c r="CS810" i="11"/>
  <c r="CS806" i="11"/>
  <c r="CS801" i="11"/>
  <c r="CS797" i="11"/>
  <c r="CS793" i="11"/>
  <c r="CS789" i="11"/>
  <c r="CS814" i="11"/>
  <c r="CS822" i="11"/>
  <c r="CS813" i="11"/>
  <c r="CS809" i="11"/>
  <c r="CS805" i="11"/>
  <c r="CS800" i="11"/>
  <c r="CS796" i="11"/>
  <c r="CS792" i="11"/>
  <c r="CS846" i="11"/>
  <c r="CS819" i="11"/>
  <c r="CS817" i="11"/>
  <c r="CS804" i="11"/>
  <c r="CS818" i="11"/>
  <c r="CS812" i="11"/>
  <c r="CS808" i="11"/>
  <c r="CS803" i="11"/>
  <c r="CS820" i="11"/>
  <c r="CS816" i="11"/>
  <c r="CS790" i="11"/>
  <c r="CS783" i="11"/>
  <c r="CS795" i="11"/>
  <c r="CS782" i="11"/>
  <c r="CS786" i="11"/>
  <c r="CS799" i="11"/>
  <c r="CS798" i="11"/>
  <c r="CS791" i="11"/>
  <c r="CS785" i="11"/>
  <c r="CS802" i="11"/>
  <c r="CS807" i="11"/>
  <c r="CS794" i="11"/>
  <c r="CS784" i="11"/>
  <c r="CS779" i="11"/>
  <c r="CS775" i="11"/>
  <c r="CS787" i="11"/>
  <c r="CS774" i="11"/>
  <c r="CS780" i="11"/>
  <c r="CS776" i="11"/>
  <c r="CS771" i="11"/>
  <c r="CS767" i="11"/>
  <c r="CS762" i="11"/>
  <c r="CS758" i="11"/>
  <c r="CS750" i="11"/>
  <c r="CS736" i="11"/>
  <c r="CS732" i="11"/>
  <c r="CS777" i="11"/>
  <c r="CS766" i="11"/>
  <c r="CS749" i="11"/>
  <c r="CS740" i="11"/>
  <c r="CS781" i="11"/>
  <c r="CS770" i="11"/>
  <c r="CS765" i="11"/>
  <c r="CS778" i="11"/>
  <c r="CS769" i="11"/>
  <c r="CS764" i="11"/>
  <c r="CS760" i="11"/>
  <c r="CS756" i="11"/>
  <c r="CS752" i="11"/>
  <c r="CS773" i="11"/>
  <c r="CS747" i="11"/>
  <c r="CS772" i="11"/>
  <c r="CS768" i="11"/>
  <c r="CS763" i="11"/>
  <c r="CS759" i="11"/>
  <c r="CS743" i="11"/>
  <c r="CS733" i="11"/>
  <c r="CS728" i="11"/>
  <c r="CS723" i="11"/>
  <c r="CS719" i="11"/>
  <c r="CS727" i="11"/>
  <c r="CS710" i="11"/>
  <c r="CS706" i="11"/>
  <c r="CS702" i="11"/>
  <c r="CS698" i="11"/>
  <c r="CS742" i="11"/>
  <c r="CS738" i="11"/>
  <c r="CS731" i="11"/>
  <c r="CS722" i="11"/>
  <c r="CS714" i="11"/>
  <c r="CS755" i="11"/>
  <c r="CS746" i="11"/>
  <c r="CS734" i="11"/>
  <c r="CS726" i="11"/>
  <c r="CS713" i="11"/>
  <c r="CS709" i="11"/>
  <c r="CS705" i="11"/>
  <c r="CS701" i="11"/>
  <c r="CS697" i="11"/>
  <c r="CS761" i="11"/>
  <c r="CS751" i="11"/>
  <c r="CS730" i="11"/>
  <c r="CS721" i="11"/>
  <c r="CS717" i="11"/>
  <c r="CS725" i="11"/>
  <c r="CS712" i="11"/>
  <c r="CS708" i="11"/>
  <c r="CS704" i="11"/>
  <c r="CS700" i="11"/>
  <c r="CS748" i="11"/>
  <c r="CS739" i="11"/>
  <c r="CS729" i="11"/>
  <c r="CS720" i="11"/>
  <c r="CS716" i="11"/>
  <c r="CS757" i="11"/>
  <c r="CS687" i="11"/>
  <c r="CS683" i="11"/>
  <c r="CS679" i="11"/>
  <c r="CS675" i="11"/>
  <c r="CS671" i="11"/>
  <c r="CS667" i="11"/>
  <c r="CS724" i="11"/>
  <c r="CS691" i="11"/>
  <c r="CS690" i="11"/>
  <c r="CS686" i="11"/>
  <c r="CS682" i="11"/>
  <c r="CS678" i="11"/>
  <c r="CS674" i="11"/>
  <c r="CS737" i="11"/>
  <c r="CS694" i="11"/>
  <c r="CS689" i="11"/>
  <c r="CS685" i="11"/>
  <c r="CS681" i="11"/>
  <c r="CS677" i="11"/>
  <c r="CS673" i="11"/>
  <c r="CS669" i="11"/>
  <c r="CS665" i="11"/>
  <c r="CS661" i="11"/>
  <c r="CS657" i="11"/>
  <c r="CS741" i="11"/>
  <c r="CS693" i="11"/>
  <c r="CS656" i="11"/>
  <c r="CS652" i="11"/>
  <c r="CS695" i="11"/>
  <c r="CS688" i="11"/>
  <c r="CS684" i="11"/>
  <c r="CS680" i="11"/>
  <c r="CS676" i="11"/>
  <c r="CS753" i="11"/>
  <c r="CS699" i="11"/>
  <c r="CS692" i="11"/>
  <c r="CS666" i="11"/>
  <c r="CS672" i="11"/>
  <c r="CS659" i="11"/>
  <c r="CS655" i="11"/>
  <c r="CS649" i="11"/>
  <c r="CS735" i="11"/>
  <c r="CS696" i="11"/>
  <c r="CS664" i="11"/>
  <c r="CS653" i="11"/>
  <c r="CS668" i="11"/>
  <c r="CS648" i="11"/>
  <c r="CS643" i="11"/>
  <c r="CS639" i="11"/>
  <c r="CS635" i="11"/>
  <c r="CS631" i="11"/>
  <c r="CS627" i="11"/>
  <c r="CS623" i="11"/>
  <c r="CS647" i="11"/>
  <c r="CS662" i="11"/>
  <c r="CS660" i="11"/>
  <c r="CS654" i="11"/>
  <c r="CS651" i="11"/>
  <c r="CS670" i="11"/>
  <c r="CS658" i="11"/>
  <c r="CS650" i="11"/>
  <c r="CS629" i="11"/>
  <c r="CS611" i="11"/>
  <c r="CS644" i="11"/>
  <c r="CS642" i="11"/>
  <c r="CS625" i="11"/>
  <c r="CS640" i="11"/>
  <c r="CS638" i="11"/>
  <c r="CS619" i="11"/>
  <c r="CS610" i="11"/>
  <c r="CS605" i="11"/>
  <c r="CS597" i="11"/>
  <c r="CS593" i="11"/>
  <c r="CS646" i="11"/>
  <c r="CS636" i="11"/>
  <c r="CS634" i="11"/>
  <c r="CS645" i="11"/>
  <c r="CS632" i="11"/>
  <c r="CS630" i="11"/>
  <c r="CS618" i="11"/>
  <c r="CS641" i="11"/>
  <c r="CS628" i="11"/>
  <c r="CS626" i="11"/>
  <c r="CS637" i="11"/>
  <c r="CS624" i="11"/>
  <c r="CS621" i="11"/>
  <c r="CS612" i="11"/>
  <c r="CS609" i="11"/>
  <c r="CS592" i="11"/>
  <c r="CS586" i="11"/>
  <c r="CS582" i="11"/>
  <c r="CS616" i="11"/>
  <c r="CS606" i="11"/>
  <c r="CS603" i="11"/>
  <c r="CS599" i="11"/>
  <c r="CS589" i="11"/>
  <c r="CS594" i="11"/>
  <c r="CS581" i="11"/>
  <c r="CS614" i="11"/>
  <c r="CS608" i="11"/>
  <c r="CS596" i="11"/>
  <c r="CS591" i="11"/>
  <c r="CS585" i="11"/>
  <c r="CS633" i="11"/>
  <c r="CS620" i="11"/>
  <c r="CS602" i="11"/>
  <c r="CS598" i="11"/>
  <c r="CS587" i="11"/>
  <c r="CS579" i="11"/>
  <c r="CS575" i="11"/>
  <c r="CS567" i="11"/>
  <c r="CS563" i="11"/>
  <c r="CS615" i="11"/>
  <c r="CS607" i="11"/>
  <c r="CS604" i="11"/>
  <c r="CS595" i="11"/>
  <c r="CS583" i="11"/>
  <c r="CS590" i="11"/>
  <c r="CS577" i="11"/>
  <c r="CS554" i="11"/>
  <c r="CS545" i="11"/>
  <c r="CS573" i="11"/>
  <c r="CS570" i="11"/>
  <c r="CS558" i="11"/>
  <c r="CS549" i="11"/>
  <c r="CS540" i="11"/>
  <c r="CS536" i="11"/>
  <c r="CS532" i="11"/>
  <c r="CS568" i="11"/>
  <c r="CS566" i="11"/>
  <c r="CS553" i="11"/>
  <c r="CS548" i="11"/>
  <c r="CS544" i="11"/>
  <c r="CS564" i="11"/>
  <c r="CS561" i="11"/>
  <c r="CS557" i="11"/>
  <c r="CS543" i="11"/>
  <c r="CS584" i="11"/>
  <c r="CS578" i="11"/>
  <c r="CS562" i="11"/>
  <c r="CS552" i="11"/>
  <c r="CS576" i="11"/>
  <c r="CS574" i="11"/>
  <c r="CS569" i="11"/>
  <c r="CS560" i="11"/>
  <c r="CS556" i="11"/>
  <c r="CS551" i="11"/>
  <c r="CS542" i="11"/>
  <c r="CS538" i="11"/>
  <c r="CS534" i="11"/>
  <c r="CS530" i="11"/>
  <c r="CS526" i="11"/>
  <c r="CS572" i="11"/>
  <c r="CS529" i="11"/>
  <c r="CS513" i="11"/>
  <c r="CS488" i="11"/>
  <c r="CS484" i="11"/>
  <c r="CS480" i="11"/>
  <c r="CS476" i="11"/>
  <c r="CS565" i="11"/>
  <c r="CS550" i="11"/>
  <c r="CS535" i="11"/>
  <c r="CS525" i="11"/>
  <c r="CS521" i="11"/>
  <c r="CS517" i="11"/>
  <c r="CS504" i="11"/>
  <c r="CS500" i="11"/>
  <c r="CS496" i="11"/>
  <c r="CS541" i="11"/>
  <c r="CS512" i="11"/>
  <c r="CS508" i="11"/>
  <c r="CS546" i="11"/>
  <c r="CS531" i="11"/>
  <c r="CS524" i="11"/>
  <c r="CS520" i="11"/>
  <c r="CS516" i="11"/>
  <c r="CS503" i="11"/>
  <c r="CS499" i="11"/>
  <c r="CS495" i="11"/>
  <c r="CS537" i="11"/>
  <c r="CS511" i="11"/>
  <c r="CS507" i="11"/>
  <c r="CS559" i="11"/>
  <c r="CS523" i="11"/>
  <c r="CS519" i="11"/>
  <c r="CS515" i="11"/>
  <c r="CS506" i="11"/>
  <c r="CS502" i="11"/>
  <c r="CS498" i="11"/>
  <c r="CS494" i="11"/>
  <c r="CS473" i="11"/>
  <c r="CS469" i="11"/>
  <c r="CS555" i="11"/>
  <c r="CS539" i="11"/>
  <c r="CS522" i="11"/>
  <c r="CS518" i="11"/>
  <c r="CS505" i="11"/>
  <c r="CS501" i="11"/>
  <c r="CS493" i="11"/>
  <c r="CS477" i="11"/>
  <c r="CS475" i="11"/>
  <c r="CS467" i="11"/>
  <c r="CS460" i="11"/>
  <c r="CS456" i="11"/>
  <c r="CS451" i="11"/>
  <c r="CS447" i="11"/>
  <c r="CS443" i="11"/>
  <c r="CS439" i="11"/>
  <c r="CS435" i="11"/>
  <c r="CS431" i="11"/>
  <c r="CS510" i="11"/>
  <c r="CS487" i="11"/>
  <c r="CS486" i="11"/>
  <c r="CS464" i="11"/>
  <c r="CS455" i="11"/>
  <c r="CS514" i="11"/>
  <c r="CS482" i="11"/>
  <c r="CS459" i="11"/>
  <c r="CS454" i="11"/>
  <c r="CS450" i="11"/>
  <c r="CS446" i="11"/>
  <c r="CS442" i="11"/>
  <c r="CS438" i="11"/>
  <c r="CS434" i="11"/>
  <c r="CS430" i="11"/>
  <c r="CS426" i="11"/>
  <c r="CS422" i="11"/>
  <c r="CS478" i="11"/>
  <c r="CS472" i="11"/>
  <c r="CS463" i="11"/>
  <c r="CS474" i="11"/>
  <c r="CS470" i="11"/>
  <c r="CS468" i="11"/>
  <c r="CS458" i="11"/>
  <c r="CS453" i="11"/>
  <c r="CS449" i="11"/>
  <c r="CS445" i="11"/>
  <c r="CS441" i="11"/>
  <c r="CS527" i="11"/>
  <c r="CS489" i="11"/>
  <c r="CS466" i="11"/>
  <c r="CS462" i="11"/>
  <c r="CS533" i="11"/>
  <c r="CS490" i="11"/>
  <c r="CS485" i="11"/>
  <c r="CS483" i="11"/>
  <c r="CS457" i="11"/>
  <c r="CS452" i="11"/>
  <c r="CS448" i="11"/>
  <c r="CS444" i="11"/>
  <c r="CS429" i="11"/>
  <c r="CS398" i="11"/>
  <c r="CS394" i="11"/>
  <c r="CS390" i="11"/>
  <c r="CS386" i="11"/>
  <c r="CS365" i="11"/>
  <c r="CS361" i="11"/>
  <c r="CS356" i="11"/>
  <c r="CS350" i="11"/>
  <c r="CS346" i="11"/>
  <c r="CS327" i="11"/>
  <c r="CS323" i="11"/>
  <c r="CS461" i="11"/>
  <c r="CS433" i="11"/>
  <c r="CS432" i="11"/>
  <c r="CS427" i="11"/>
  <c r="CS425" i="11"/>
  <c r="CS418" i="11"/>
  <c r="CS414" i="11"/>
  <c r="CS410" i="11"/>
  <c r="CS406" i="11"/>
  <c r="CS402" i="11"/>
  <c r="CS381" i="11"/>
  <c r="CS369" i="11"/>
  <c r="CS355" i="11"/>
  <c r="CS465" i="11"/>
  <c r="CS423" i="11"/>
  <c r="CS385" i="11"/>
  <c r="CS364" i="11"/>
  <c r="CS360" i="11"/>
  <c r="CS354" i="11"/>
  <c r="CS349" i="11"/>
  <c r="CS436" i="11"/>
  <c r="CS417" i="11"/>
  <c r="CS413" i="11"/>
  <c r="CS409" i="11"/>
  <c r="CS401" i="11"/>
  <c r="CS380" i="11"/>
  <c r="CS368" i="11"/>
  <c r="CS428" i="11"/>
  <c r="CS384" i="11"/>
  <c r="CS367" i="11"/>
  <c r="CS363" i="11"/>
  <c r="CS481" i="11"/>
  <c r="CS479" i="11"/>
  <c r="CS424" i="11"/>
  <c r="CS420" i="11"/>
  <c r="CS416" i="11"/>
  <c r="CS412" i="11"/>
  <c r="CS408" i="11"/>
  <c r="CS404" i="11"/>
  <c r="CS400" i="11"/>
  <c r="CS379" i="11"/>
  <c r="CS375" i="11"/>
  <c r="CS371" i="11"/>
  <c r="CS343" i="11"/>
  <c r="CS338" i="11"/>
  <c r="CS471" i="11"/>
  <c r="CS440" i="11"/>
  <c r="CS399" i="11"/>
  <c r="CS395" i="11"/>
  <c r="CS391" i="11"/>
  <c r="CS387" i="11"/>
  <c r="CS362" i="11"/>
  <c r="CS357" i="11"/>
  <c r="CS347" i="11"/>
  <c r="CS328" i="11"/>
  <c r="CS324" i="11"/>
  <c r="CS419" i="11"/>
  <c r="CS415" i="11"/>
  <c r="CS411" i="11"/>
  <c r="CS407" i="11"/>
  <c r="CS403" i="11"/>
  <c r="CS382" i="11"/>
  <c r="CS378" i="11"/>
  <c r="CS374" i="11"/>
  <c r="CS370" i="11"/>
  <c r="CS351" i="11"/>
  <c r="CS342" i="11"/>
  <c r="CS337" i="11"/>
  <c r="CS348" i="11"/>
  <c r="CS325" i="11"/>
  <c r="CS311" i="11"/>
  <c r="CS298" i="11"/>
  <c r="CS293" i="11"/>
  <c r="CS289" i="11"/>
  <c r="CS272" i="11"/>
  <c r="CS268" i="11"/>
  <c r="CS243" i="11"/>
  <c r="CS238" i="11"/>
  <c r="CS234" i="11"/>
  <c r="CS331" i="11"/>
  <c r="CS319" i="11"/>
  <c r="CS315" i="11"/>
  <c r="CS306" i="11"/>
  <c r="CS302" i="11"/>
  <c r="CS280" i="11"/>
  <c r="CS267" i="11"/>
  <c r="CS263" i="11"/>
  <c r="CS259" i="11"/>
  <c r="CS255" i="11"/>
  <c r="CS251" i="11"/>
  <c r="CS353" i="11"/>
  <c r="CS340" i="11"/>
  <c r="CS334" i="11"/>
  <c r="CS326" i="11"/>
  <c r="CS314" i="11"/>
  <c r="CS301" i="11"/>
  <c r="CS297" i="11"/>
  <c r="CS292" i="11"/>
  <c r="CS288" i="11"/>
  <c r="CS284" i="11"/>
  <c r="CS358" i="11"/>
  <c r="CS344" i="11"/>
  <c r="CS341" i="11"/>
  <c r="CS329" i="11"/>
  <c r="CS318" i="11"/>
  <c r="CS279" i="11"/>
  <c r="CS275" i="11"/>
  <c r="CS262" i="11"/>
  <c r="CS258" i="11"/>
  <c r="CS254" i="11"/>
  <c r="CS250" i="11"/>
  <c r="CS232" i="11"/>
  <c r="CS335" i="11"/>
  <c r="CS322" i="11"/>
  <c r="CS313" i="11"/>
  <c r="CS309" i="11"/>
  <c r="CS300" i="11"/>
  <c r="CS296" i="11"/>
  <c r="CS291" i="11"/>
  <c r="CS287" i="11"/>
  <c r="CS283" i="11"/>
  <c r="CS270" i="11"/>
  <c r="CS245" i="11"/>
  <c r="CS241" i="11"/>
  <c r="CS236" i="11"/>
  <c r="CS330" i="11"/>
  <c r="CS321" i="11"/>
  <c r="CS317" i="11"/>
  <c r="CS304" i="11"/>
  <c r="CS295" i="11"/>
  <c r="CS282" i="11"/>
  <c r="CS274" i="11"/>
  <c r="CS265" i="11"/>
  <c r="CS261" i="11"/>
  <c r="CS257" i="11"/>
  <c r="CS253" i="11"/>
  <c r="CS249" i="11"/>
  <c r="CS240" i="11"/>
  <c r="CS336" i="11"/>
  <c r="CS316" i="11"/>
  <c r="CS307" i="11"/>
  <c r="CS303" i="11"/>
  <c r="CS281" i="11"/>
  <c r="CS277" i="11"/>
  <c r="CS273" i="11"/>
  <c r="CS264" i="11"/>
  <c r="CS260" i="11"/>
  <c r="CS256" i="11"/>
  <c r="CS252" i="11"/>
  <c r="CS248" i="11"/>
  <c r="CS239" i="11"/>
  <c r="CS237" i="11"/>
  <c r="CS207" i="11"/>
  <c r="CS203" i="11"/>
  <c r="CS194" i="11"/>
  <c r="CS190" i="11"/>
  <c r="CS185" i="11"/>
  <c r="CS176" i="11"/>
  <c r="CS167" i="11"/>
  <c r="CS162" i="11"/>
  <c r="CS312" i="11"/>
  <c r="CS286" i="11"/>
  <c r="CS227" i="11"/>
  <c r="CS223" i="11"/>
  <c r="CS219" i="11"/>
  <c r="CS215" i="11"/>
  <c r="CS211" i="11"/>
  <c r="CS180" i="11"/>
  <c r="CS157" i="11"/>
  <c r="CS290" i="11"/>
  <c r="CS269" i="11"/>
  <c r="CS206" i="11"/>
  <c r="CS202" i="11"/>
  <c r="CS193" i="11"/>
  <c r="CS188" i="11"/>
  <c r="CS175" i="11"/>
  <c r="CS166" i="11"/>
  <c r="CS294" i="11"/>
  <c r="CS226" i="11"/>
  <c r="CS222" i="11"/>
  <c r="CS214" i="11"/>
  <c r="CS210" i="11"/>
  <c r="CS197" i="11"/>
  <c r="CS183" i="11"/>
  <c r="CS299" i="11"/>
  <c r="CS233" i="11"/>
  <c r="CS230" i="11"/>
  <c r="CS205" i="11"/>
  <c r="CS201" i="11"/>
  <c r="CS196" i="11"/>
  <c r="CS192" i="11"/>
  <c r="CS187" i="11"/>
  <c r="CS246" i="11"/>
  <c r="CS225" i="11"/>
  <c r="CS217" i="11"/>
  <c r="CS213" i="11"/>
  <c r="CS182" i="11"/>
  <c r="CS178" i="11"/>
  <c r="CS173" i="11"/>
  <c r="CS169" i="11"/>
  <c r="CS164" i="11"/>
  <c r="CS155" i="11"/>
  <c r="CS151" i="11"/>
  <c r="CS146" i="11"/>
  <c r="CS141" i="11"/>
  <c r="CS137" i="11"/>
  <c r="CS133" i="11"/>
  <c r="CS120" i="11"/>
  <c r="CS111" i="11"/>
  <c r="CS244" i="11"/>
  <c r="CS229" i="11"/>
  <c r="CS200" i="11"/>
  <c r="CS191" i="11"/>
  <c r="CS177" i="11"/>
  <c r="CS168" i="11"/>
  <c r="CS163" i="11"/>
  <c r="CS159" i="11"/>
  <c r="CS150" i="11"/>
  <c r="CS128" i="11"/>
  <c r="CS308" i="11"/>
  <c r="CS242" i="11"/>
  <c r="CS235" i="11"/>
  <c r="CS228" i="11"/>
  <c r="CS224" i="11"/>
  <c r="CS220" i="11"/>
  <c r="CS212" i="11"/>
  <c r="CS174" i="11"/>
  <c r="CS118" i="11"/>
  <c r="CS108" i="11"/>
  <c r="CS93" i="11"/>
  <c r="CS89" i="11"/>
  <c r="CS81" i="11"/>
  <c r="CS77" i="11"/>
  <c r="CS73" i="11"/>
  <c r="CS69" i="11"/>
  <c r="CS63" i="11"/>
  <c r="CS165" i="11"/>
  <c r="CS158" i="11"/>
  <c r="CS148" i="11"/>
  <c r="CS145" i="11"/>
  <c r="CS129" i="11"/>
  <c r="CS127" i="11"/>
  <c r="CS113" i="11"/>
  <c r="CS160" i="11"/>
  <c r="CS140" i="11"/>
  <c r="CS134" i="11"/>
  <c r="CS132" i="11"/>
  <c r="CS125" i="11"/>
  <c r="CS104" i="11"/>
  <c r="CS100" i="11"/>
  <c r="CS96" i="11"/>
  <c r="CS92" i="11"/>
  <c r="CS88" i="11"/>
  <c r="CS84" i="11"/>
  <c r="CS68" i="11"/>
  <c r="CS64" i="11"/>
  <c r="CS60" i="11"/>
  <c r="CS52" i="11"/>
  <c r="CS48" i="11"/>
  <c r="CS40" i="11"/>
  <c r="CS123" i="11"/>
  <c r="CS181" i="11"/>
  <c r="CS135" i="11"/>
  <c r="CS130" i="11"/>
  <c r="CS121" i="11"/>
  <c r="CS119" i="11"/>
  <c r="CS109" i="11"/>
  <c r="CS103" i="11"/>
  <c r="CS99" i="11"/>
  <c r="CS95" i="11"/>
  <c r="CS87" i="11"/>
  <c r="CS83" i="11"/>
  <c r="CS79" i="11"/>
  <c r="CS75" i="11"/>
  <c r="CS71" i="11"/>
  <c r="CS67" i="11"/>
  <c r="CS65" i="11"/>
  <c r="CS61" i="11"/>
  <c r="CS57" i="11"/>
  <c r="CS53" i="11"/>
  <c r="CS199" i="11"/>
  <c r="CS156" i="11"/>
  <c r="CS152" i="11"/>
  <c r="CS172" i="11"/>
  <c r="CS153" i="11"/>
  <c r="CS147" i="11"/>
  <c r="CS139" i="11"/>
  <c r="CS136" i="11"/>
  <c r="CS122" i="11"/>
  <c r="CS144" i="11"/>
  <c r="CS112" i="11"/>
  <c r="CS37" i="11"/>
  <c r="CS36" i="11"/>
  <c r="CS32" i="11"/>
  <c r="CS19" i="11"/>
  <c r="CS138" i="11"/>
  <c r="CS117" i="11"/>
  <c r="CS106" i="11"/>
  <c r="CS98" i="11"/>
  <c r="CS82" i="11"/>
  <c r="CS74" i="11"/>
  <c r="CS66" i="11"/>
  <c r="CS59" i="11"/>
  <c r="CS55" i="11"/>
  <c r="CS38" i="11"/>
  <c r="CS23" i="11"/>
  <c r="CS18" i="11"/>
  <c r="CS107" i="11"/>
  <c r="CS58" i="11"/>
  <c r="CS54" i="11"/>
  <c r="CS39" i="11"/>
  <c r="CS33" i="11"/>
  <c r="CS29" i="11"/>
  <c r="CS24" i="11"/>
  <c r="CS15" i="11"/>
  <c r="CS51" i="11"/>
  <c r="CS25" i="11"/>
  <c r="CS14" i="11"/>
  <c r="CS8" i="11"/>
  <c r="CS114" i="11"/>
  <c r="CS47" i="11"/>
  <c r="CS46" i="11"/>
  <c r="CS45" i="11"/>
  <c r="CS42" i="11"/>
  <c r="CS41" i="11"/>
  <c r="CS30" i="11"/>
  <c r="CS26" i="11"/>
  <c r="CS13" i="11"/>
  <c r="CS102" i="11"/>
  <c r="CS94" i="11"/>
  <c r="CS86" i="11"/>
  <c r="CS78" i="11"/>
  <c r="CS49" i="11"/>
  <c r="CS12" i="11"/>
  <c r="CS10" i="11"/>
  <c r="CS35" i="11"/>
  <c r="CS31" i="11"/>
  <c r="CS27" i="11"/>
  <c r="CS21" i="11"/>
  <c r="CS11" i="11"/>
  <c r="CS20" i="11"/>
  <c r="CS9" i="11"/>
  <c r="CS126" i="11"/>
  <c r="CN972" i="11"/>
  <c r="CN971" i="11"/>
  <c r="CN970" i="11"/>
  <c r="CN969" i="11"/>
  <c r="CN968" i="11"/>
  <c r="CN967" i="11"/>
  <c r="CN966" i="11"/>
  <c r="CN965" i="11"/>
  <c r="CN963" i="11"/>
  <c r="CN962" i="11"/>
  <c r="CN961" i="11"/>
  <c r="CN960" i="11"/>
  <c r="CN957" i="11"/>
  <c r="CN956" i="11"/>
  <c r="CN954" i="11"/>
  <c r="CN953" i="11"/>
  <c r="CN952" i="11"/>
  <c r="CN951" i="11"/>
  <c r="CN959" i="11"/>
  <c r="CN958" i="11"/>
  <c r="CN943" i="11"/>
  <c r="CN942" i="11"/>
  <c r="CN941" i="11"/>
  <c r="CN940" i="11"/>
  <c r="CN939" i="11"/>
  <c r="CN938" i="11"/>
  <c r="CN936" i="11"/>
  <c r="CN949" i="11"/>
  <c r="CN945" i="11"/>
  <c r="CN944" i="11"/>
  <c r="CN950" i="11"/>
  <c r="CN948" i="11"/>
  <c r="CN947" i="11"/>
  <c r="CN933" i="11"/>
  <c r="CN931" i="11"/>
  <c r="CN930" i="11"/>
  <c r="CN929" i="11"/>
  <c r="CN927" i="11"/>
  <c r="CN935" i="11"/>
  <c r="CN934" i="11"/>
  <c r="CN932" i="11"/>
  <c r="CN923" i="11"/>
  <c r="CN921" i="11"/>
  <c r="CN920" i="11"/>
  <c r="CN918" i="11"/>
  <c r="CN926" i="11"/>
  <c r="CN925" i="11"/>
  <c r="CN924" i="11"/>
  <c r="CN922" i="11"/>
  <c r="CN917" i="11"/>
  <c r="CN916" i="11"/>
  <c r="CN915" i="11"/>
  <c r="CN914" i="11"/>
  <c r="CN913" i="11"/>
  <c r="CN912" i="11"/>
  <c r="CN911" i="11"/>
  <c r="CN907" i="11"/>
  <c r="CN902" i="11"/>
  <c r="CN908" i="11"/>
  <c r="CN896" i="11"/>
  <c r="CN895" i="11"/>
  <c r="CN894" i="11"/>
  <c r="CN893" i="11"/>
  <c r="CN892" i="11"/>
  <c r="CN891" i="11"/>
  <c r="CN890" i="11"/>
  <c r="CN889" i="11"/>
  <c r="CN881" i="11"/>
  <c r="CN909" i="11"/>
  <c r="CN898" i="11"/>
  <c r="CN903" i="11"/>
  <c r="CN888" i="11"/>
  <c r="CN900" i="11"/>
  <c r="CN897" i="11"/>
  <c r="CN887" i="11"/>
  <c r="CN905" i="11"/>
  <c r="CN904" i="11"/>
  <c r="CN874" i="11"/>
  <c r="CN870" i="11"/>
  <c r="CN865" i="11"/>
  <c r="CN861" i="11"/>
  <c r="CN906" i="11"/>
  <c r="CN886" i="11"/>
  <c r="CN877" i="11"/>
  <c r="CN876" i="11"/>
  <c r="CN868" i="11"/>
  <c r="CN867" i="11"/>
  <c r="CN859" i="11"/>
  <c r="CN882" i="11"/>
  <c r="CN875" i="11"/>
  <c r="CN871" i="11"/>
  <c r="CN899" i="11"/>
  <c r="CN866" i="11"/>
  <c r="CN878" i="11"/>
  <c r="CN857" i="11"/>
  <c r="CN855" i="11"/>
  <c r="CN851" i="11"/>
  <c r="CN883" i="11"/>
  <c r="CN858" i="11"/>
  <c r="CN873" i="11"/>
  <c r="CN856" i="11"/>
  <c r="CN854" i="11"/>
  <c r="CN850" i="11"/>
  <c r="CN862" i="11"/>
  <c r="CN860" i="11"/>
  <c r="CN853" i="11"/>
  <c r="CN833" i="11"/>
  <c r="CN849" i="11"/>
  <c r="CN840" i="11"/>
  <c r="CN836" i="11"/>
  <c r="CN832" i="11"/>
  <c r="CN852" i="11"/>
  <c r="CN846" i="11"/>
  <c r="CN831" i="11"/>
  <c r="CN844" i="11"/>
  <c r="CN835" i="11"/>
  <c r="CN838" i="11"/>
  <c r="CN834" i="11"/>
  <c r="CN869" i="11"/>
  <c r="CN841" i="11"/>
  <c r="CN823" i="11"/>
  <c r="CN848" i="11"/>
  <c r="CN839" i="11"/>
  <c r="CN822" i="11"/>
  <c r="CN845" i="11"/>
  <c r="CN830" i="11"/>
  <c r="CN828" i="11"/>
  <c r="CN824" i="11"/>
  <c r="CN820" i="11"/>
  <c r="CN813" i="11"/>
  <c r="CN809" i="11"/>
  <c r="CN805" i="11"/>
  <c r="CN800" i="11"/>
  <c r="CN818" i="11"/>
  <c r="CN817" i="11"/>
  <c r="CN804" i="11"/>
  <c r="CN787" i="11"/>
  <c r="CN812" i="11"/>
  <c r="CN808" i="11"/>
  <c r="CN803" i="11"/>
  <c r="CN799" i="11"/>
  <c r="CN827" i="11"/>
  <c r="CN826" i="11"/>
  <c r="CN816" i="11"/>
  <c r="CN807" i="11"/>
  <c r="CN802" i="11"/>
  <c r="CN815" i="11"/>
  <c r="CN810" i="11"/>
  <c r="CN806" i="11"/>
  <c r="CN801" i="11"/>
  <c r="CN789" i="11"/>
  <c r="CN796" i="11"/>
  <c r="CN794" i="11"/>
  <c r="CN785" i="11"/>
  <c r="CN780" i="11"/>
  <c r="CN776" i="11"/>
  <c r="CN819" i="11"/>
  <c r="CN792" i="11"/>
  <c r="CN790" i="11"/>
  <c r="CN784" i="11"/>
  <c r="CN779" i="11"/>
  <c r="CN775" i="11"/>
  <c r="CN814" i="11"/>
  <c r="CN798" i="11"/>
  <c r="CN797" i="11"/>
  <c r="CN793" i="11"/>
  <c r="CN782" i="11"/>
  <c r="CN791" i="11"/>
  <c r="CN786" i="11"/>
  <c r="CN781" i="11"/>
  <c r="CN777" i="11"/>
  <c r="CN770" i="11"/>
  <c r="CN765" i="11"/>
  <c r="CN761" i="11"/>
  <c r="CN757" i="11"/>
  <c r="CN795" i="11"/>
  <c r="CN748" i="11"/>
  <c r="CN743" i="11"/>
  <c r="CN773" i="11"/>
  <c r="CN769" i="11"/>
  <c r="CN764" i="11"/>
  <c r="CN760" i="11"/>
  <c r="CN756" i="11"/>
  <c r="CN752" i="11"/>
  <c r="CN738" i="11"/>
  <c r="CN734" i="11"/>
  <c r="CN783" i="11"/>
  <c r="CN772" i="11"/>
  <c r="CN768" i="11"/>
  <c r="CN746" i="11"/>
  <c r="CN771" i="11"/>
  <c r="CN767" i="11"/>
  <c r="CN762" i="11"/>
  <c r="CN758" i="11"/>
  <c r="CN750" i="11"/>
  <c r="CN778" i="11"/>
  <c r="CN774" i="11"/>
  <c r="CN766" i="11"/>
  <c r="CN726" i="11"/>
  <c r="CN713" i="11"/>
  <c r="CN709" i="11"/>
  <c r="CN705" i="11"/>
  <c r="CN701" i="11"/>
  <c r="CN697" i="11"/>
  <c r="CN749" i="11"/>
  <c r="CN730" i="11"/>
  <c r="CN721" i="11"/>
  <c r="CN717" i="11"/>
  <c r="CN753" i="11"/>
  <c r="CN741" i="11"/>
  <c r="CN737" i="11"/>
  <c r="CN725" i="11"/>
  <c r="CN712" i="11"/>
  <c r="CN708" i="11"/>
  <c r="CN704" i="11"/>
  <c r="CN700" i="11"/>
  <c r="CN696" i="11"/>
  <c r="CN739" i="11"/>
  <c r="CN733" i="11"/>
  <c r="CN729" i="11"/>
  <c r="CN720" i="11"/>
  <c r="CN716" i="11"/>
  <c r="CN763" i="11"/>
  <c r="CN735" i="11"/>
  <c r="CN724" i="11"/>
  <c r="CN699" i="11"/>
  <c r="CN695" i="11"/>
  <c r="CN755" i="11"/>
  <c r="CN742" i="11"/>
  <c r="CN728" i="11"/>
  <c r="CN723" i="11"/>
  <c r="CN719" i="11"/>
  <c r="CN747" i="11"/>
  <c r="CN736" i="11"/>
  <c r="CN727" i="11"/>
  <c r="CN710" i="11"/>
  <c r="CN706" i="11"/>
  <c r="CN702" i="11"/>
  <c r="CN698" i="11"/>
  <c r="CN714" i="11"/>
  <c r="CN689" i="11"/>
  <c r="CN685" i="11"/>
  <c r="CN681" i="11"/>
  <c r="CN677" i="11"/>
  <c r="CN673" i="11"/>
  <c r="CN669" i="11"/>
  <c r="CN693" i="11"/>
  <c r="CN732" i="11"/>
  <c r="CN722" i="11"/>
  <c r="CN692" i="11"/>
  <c r="CN655" i="11"/>
  <c r="CN740" i="11"/>
  <c r="CN731" i="11"/>
  <c r="CN687" i="11"/>
  <c r="CN683" i="11"/>
  <c r="CN679" i="11"/>
  <c r="CN675" i="11"/>
  <c r="CN671" i="11"/>
  <c r="CN667" i="11"/>
  <c r="CN659" i="11"/>
  <c r="CN759" i="11"/>
  <c r="CN691" i="11"/>
  <c r="CN694" i="11"/>
  <c r="CN690" i="11"/>
  <c r="CN686" i="11"/>
  <c r="CN682" i="11"/>
  <c r="CN678" i="11"/>
  <c r="CN674" i="11"/>
  <c r="CN662" i="11"/>
  <c r="CN654" i="11"/>
  <c r="CN648" i="11"/>
  <c r="CN688" i="11"/>
  <c r="CN684" i="11"/>
  <c r="CN680" i="11"/>
  <c r="CN676" i="11"/>
  <c r="CN670" i="11"/>
  <c r="CN665" i="11"/>
  <c r="CN658" i="11"/>
  <c r="CN656" i="11"/>
  <c r="CN647" i="11"/>
  <c r="CN660" i="11"/>
  <c r="CN652" i="11"/>
  <c r="CN651" i="11"/>
  <c r="CN646" i="11"/>
  <c r="CN666" i="11"/>
  <c r="CN672" i="11"/>
  <c r="CN661" i="11"/>
  <c r="CN650" i="11"/>
  <c r="CN645" i="11"/>
  <c r="CN641" i="11"/>
  <c r="CN637" i="11"/>
  <c r="CN633" i="11"/>
  <c r="CN629" i="11"/>
  <c r="CN625" i="11"/>
  <c r="CN621" i="11"/>
  <c r="CN657" i="11"/>
  <c r="CN653" i="11"/>
  <c r="CN751" i="11"/>
  <c r="CN668" i="11"/>
  <c r="CN649" i="11"/>
  <c r="CN664" i="11"/>
  <c r="CN643" i="11"/>
  <c r="CN634" i="11"/>
  <c r="CN628" i="11"/>
  <c r="CN614" i="11"/>
  <c r="CN639" i="11"/>
  <c r="CN630" i="11"/>
  <c r="CN624" i="11"/>
  <c r="CN635" i="11"/>
  <c r="CN626" i="11"/>
  <c r="CN608" i="11"/>
  <c r="CN587" i="11"/>
  <c r="CN631" i="11"/>
  <c r="CN644" i="11"/>
  <c r="CN627" i="11"/>
  <c r="CN620" i="11"/>
  <c r="CN640" i="11"/>
  <c r="CN623" i="11"/>
  <c r="CN642" i="11"/>
  <c r="CN636" i="11"/>
  <c r="CN615" i="11"/>
  <c r="CN611" i="11"/>
  <c r="CN596" i="11"/>
  <c r="CN585" i="11"/>
  <c r="CN576" i="11"/>
  <c r="CN572" i="11"/>
  <c r="CN568" i="11"/>
  <c r="CN564" i="11"/>
  <c r="CN619" i="11"/>
  <c r="CN612" i="11"/>
  <c r="CN602" i="11"/>
  <c r="CN598" i="11"/>
  <c r="CN593" i="11"/>
  <c r="CN607" i="11"/>
  <c r="CN595" i="11"/>
  <c r="CN618" i="11"/>
  <c r="CN604" i="11"/>
  <c r="CN590" i="11"/>
  <c r="CN583" i="11"/>
  <c r="CN616" i="11"/>
  <c r="CN597" i="11"/>
  <c r="CN638" i="11"/>
  <c r="CN632" i="11"/>
  <c r="CN609" i="11"/>
  <c r="CN606" i="11"/>
  <c r="CN603" i="11"/>
  <c r="CN599" i="11"/>
  <c r="CN592" i="11"/>
  <c r="CN589" i="11"/>
  <c r="CN582" i="11"/>
  <c r="CN594" i="11"/>
  <c r="CN610" i="11"/>
  <c r="CN605" i="11"/>
  <c r="CN591" i="11"/>
  <c r="CN581" i="11"/>
  <c r="CN579" i="11"/>
  <c r="CN578" i="11"/>
  <c r="CN562" i="11"/>
  <c r="CN561" i="11"/>
  <c r="CN557" i="11"/>
  <c r="CN543" i="11"/>
  <c r="CN539" i="11"/>
  <c r="CN535" i="11"/>
  <c r="CN531" i="11"/>
  <c r="CN574" i="11"/>
  <c r="CN569" i="11"/>
  <c r="CN567" i="11"/>
  <c r="CN552" i="11"/>
  <c r="CN565" i="11"/>
  <c r="CN563" i="11"/>
  <c r="CN560" i="11"/>
  <c r="CN556" i="11"/>
  <c r="CN551" i="11"/>
  <c r="CN542" i="11"/>
  <c r="CN555" i="11"/>
  <c r="CN546" i="11"/>
  <c r="CN577" i="11"/>
  <c r="CN575" i="11"/>
  <c r="CN559" i="11"/>
  <c r="CN550" i="11"/>
  <c r="CN541" i="11"/>
  <c r="CN537" i="11"/>
  <c r="CN533" i="11"/>
  <c r="CN529" i="11"/>
  <c r="CN586" i="11"/>
  <c r="CN584" i="11"/>
  <c r="CN573" i="11"/>
  <c r="CN570" i="11"/>
  <c r="CN554" i="11"/>
  <c r="CN545" i="11"/>
  <c r="CN524" i="11"/>
  <c r="CN520" i="11"/>
  <c r="CN516" i="11"/>
  <c r="CN503" i="11"/>
  <c r="CN499" i="11"/>
  <c r="CN495" i="11"/>
  <c r="CN470" i="11"/>
  <c r="CN466" i="11"/>
  <c r="CN534" i="11"/>
  <c r="CN527" i="11"/>
  <c r="CN511" i="11"/>
  <c r="CN507" i="11"/>
  <c r="CN490" i="11"/>
  <c r="CN553" i="11"/>
  <c r="CN549" i="11"/>
  <c r="CN540" i="11"/>
  <c r="CN523" i="11"/>
  <c r="CN519" i="11"/>
  <c r="CN515" i="11"/>
  <c r="CN506" i="11"/>
  <c r="CN502" i="11"/>
  <c r="CN498" i="11"/>
  <c r="CN548" i="11"/>
  <c r="CN530" i="11"/>
  <c r="CN514" i="11"/>
  <c r="CN510" i="11"/>
  <c r="CN536" i="11"/>
  <c r="CN522" i="11"/>
  <c r="CN518" i="11"/>
  <c r="CN505" i="11"/>
  <c r="CN501" i="11"/>
  <c r="CN513" i="11"/>
  <c r="CN488" i="11"/>
  <c r="CN484" i="11"/>
  <c r="CN480" i="11"/>
  <c r="CN476" i="11"/>
  <c r="CN538" i="11"/>
  <c r="CN512" i="11"/>
  <c r="CN508" i="11"/>
  <c r="CN487" i="11"/>
  <c r="CN558" i="11"/>
  <c r="CN494" i="11"/>
  <c r="CN493" i="11"/>
  <c r="CN468" i="11"/>
  <c r="CN463" i="11"/>
  <c r="CN504" i="11"/>
  <c r="CN500" i="11"/>
  <c r="CN496" i="11"/>
  <c r="CN458" i="11"/>
  <c r="CN453" i="11"/>
  <c r="CN449" i="11"/>
  <c r="CN445" i="11"/>
  <c r="CN441" i="11"/>
  <c r="CN433" i="11"/>
  <c r="CN429" i="11"/>
  <c r="CN425" i="11"/>
  <c r="CN544" i="11"/>
  <c r="CN485" i="11"/>
  <c r="CN483" i="11"/>
  <c r="CN473" i="11"/>
  <c r="CN462" i="11"/>
  <c r="CN566" i="11"/>
  <c r="CN481" i="11"/>
  <c r="CN479" i="11"/>
  <c r="CN471" i="11"/>
  <c r="CN469" i="11"/>
  <c r="CN457" i="11"/>
  <c r="CN452" i="11"/>
  <c r="CN448" i="11"/>
  <c r="CN444" i="11"/>
  <c r="CN440" i="11"/>
  <c r="CN436" i="11"/>
  <c r="CN432" i="11"/>
  <c r="CN532" i="11"/>
  <c r="CN486" i="11"/>
  <c r="CN477" i="11"/>
  <c r="CN475" i="11"/>
  <c r="CN467" i="11"/>
  <c r="CN465" i="11"/>
  <c r="CN461" i="11"/>
  <c r="CN526" i="11"/>
  <c r="CN525" i="11"/>
  <c r="CN521" i="11"/>
  <c r="CN517" i="11"/>
  <c r="CN482" i="11"/>
  <c r="CN460" i="11"/>
  <c r="CN456" i="11"/>
  <c r="CN451" i="11"/>
  <c r="CN447" i="11"/>
  <c r="CN443" i="11"/>
  <c r="CN439" i="11"/>
  <c r="CN435" i="11"/>
  <c r="CN431" i="11"/>
  <c r="CN478" i="11"/>
  <c r="CN464" i="11"/>
  <c r="CN455" i="11"/>
  <c r="CN430" i="11"/>
  <c r="CN424" i="11"/>
  <c r="CN417" i="11"/>
  <c r="CN413" i="11"/>
  <c r="CN409" i="11"/>
  <c r="CN401" i="11"/>
  <c r="CN380" i="11"/>
  <c r="CN368" i="11"/>
  <c r="CN344" i="11"/>
  <c r="CN340" i="11"/>
  <c r="CN334" i="11"/>
  <c r="CN330" i="11"/>
  <c r="CN489" i="11"/>
  <c r="CN438" i="11"/>
  <c r="CN426" i="11"/>
  <c r="CN384" i="11"/>
  <c r="CN367" i="11"/>
  <c r="CN363" i="11"/>
  <c r="CN358" i="11"/>
  <c r="CN353" i="11"/>
  <c r="CN348" i="11"/>
  <c r="CN422" i="11"/>
  <c r="CN420" i="11"/>
  <c r="CN416" i="11"/>
  <c r="CN412" i="11"/>
  <c r="CN408" i="11"/>
  <c r="CN404" i="11"/>
  <c r="CN400" i="11"/>
  <c r="CN379" i="11"/>
  <c r="CN375" i="11"/>
  <c r="CN371" i="11"/>
  <c r="CN399" i="11"/>
  <c r="CN395" i="11"/>
  <c r="CN391" i="11"/>
  <c r="CN387" i="11"/>
  <c r="CN362" i="11"/>
  <c r="CN357" i="11"/>
  <c r="CN459" i="11"/>
  <c r="CN454" i="11"/>
  <c r="CN450" i="11"/>
  <c r="CN446" i="11"/>
  <c r="CN442" i="11"/>
  <c r="CN434" i="11"/>
  <c r="CN427" i="11"/>
  <c r="CN419" i="11"/>
  <c r="CN415" i="11"/>
  <c r="CN411" i="11"/>
  <c r="CN407" i="11"/>
  <c r="CN403" i="11"/>
  <c r="CN382" i="11"/>
  <c r="CN378" i="11"/>
  <c r="CN374" i="11"/>
  <c r="CN370" i="11"/>
  <c r="CN423" i="11"/>
  <c r="CN398" i="11"/>
  <c r="CN394" i="11"/>
  <c r="CN390" i="11"/>
  <c r="CN386" i="11"/>
  <c r="CN365" i="11"/>
  <c r="CN361" i="11"/>
  <c r="CN356" i="11"/>
  <c r="CN350" i="11"/>
  <c r="CN346" i="11"/>
  <c r="CN418" i="11"/>
  <c r="CN414" i="11"/>
  <c r="CN410" i="11"/>
  <c r="CN406" i="11"/>
  <c r="CN402" i="11"/>
  <c r="CN381" i="11"/>
  <c r="CN369" i="11"/>
  <c r="CN355" i="11"/>
  <c r="CN341" i="11"/>
  <c r="CN336" i="11"/>
  <c r="CN331" i="11"/>
  <c r="CN474" i="11"/>
  <c r="CN472" i="11"/>
  <c r="CN428" i="11"/>
  <c r="CN385" i="11"/>
  <c r="CN364" i="11"/>
  <c r="CN360" i="11"/>
  <c r="CN354" i="11"/>
  <c r="CN349" i="11"/>
  <c r="CN335" i="11"/>
  <c r="CN326" i="11"/>
  <c r="CN351" i="11"/>
  <c r="CN343" i="11"/>
  <c r="CN342" i="11"/>
  <c r="CN324" i="11"/>
  <c r="CN318" i="11"/>
  <c r="CN279" i="11"/>
  <c r="CN275" i="11"/>
  <c r="CN262" i="11"/>
  <c r="CN258" i="11"/>
  <c r="CN254" i="11"/>
  <c r="CN250" i="11"/>
  <c r="CN347" i="11"/>
  <c r="CN327" i="11"/>
  <c r="CN323" i="11"/>
  <c r="CN322" i="11"/>
  <c r="CN313" i="11"/>
  <c r="CN309" i="11"/>
  <c r="CN300" i="11"/>
  <c r="CN296" i="11"/>
  <c r="CN291" i="11"/>
  <c r="CN287" i="11"/>
  <c r="CN283" i="11"/>
  <c r="CN270" i="11"/>
  <c r="CN245" i="11"/>
  <c r="CN241" i="11"/>
  <c r="CN236" i="11"/>
  <c r="CN328" i="11"/>
  <c r="CN325" i="11"/>
  <c r="CN321" i="11"/>
  <c r="CN317" i="11"/>
  <c r="CN304" i="11"/>
  <c r="CN295" i="11"/>
  <c r="CN282" i="11"/>
  <c r="CN274" i="11"/>
  <c r="CN265" i="11"/>
  <c r="CN261" i="11"/>
  <c r="CN257" i="11"/>
  <c r="CN312" i="11"/>
  <c r="CN308" i="11"/>
  <c r="CN299" i="11"/>
  <c r="CN294" i="11"/>
  <c r="CN290" i="11"/>
  <c r="CN286" i="11"/>
  <c r="CN269" i="11"/>
  <c r="CN244" i="11"/>
  <c r="CN235" i="11"/>
  <c r="CN338" i="11"/>
  <c r="CN337" i="11"/>
  <c r="CN316" i="11"/>
  <c r="CN307" i="11"/>
  <c r="CN303" i="11"/>
  <c r="CN281" i="11"/>
  <c r="CN277" i="11"/>
  <c r="CN273" i="11"/>
  <c r="CN264" i="11"/>
  <c r="CN260" i="11"/>
  <c r="CN256" i="11"/>
  <c r="CN252" i="11"/>
  <c r="CN248" i="11"/>
  <c r="CN239" i="11"/>
  <c r="CN329" i="11"/>
  <c r="CN311" i="11"/>
  <c r="CN298" i="11"/>
  <c r="CN293" i="11"/>
  <c r="CN289" i="11"/>
  <c r="CN272" i="11"/>
  <c r="CN268" i="11"/>
  <c r="CN243" i="11"/>
  <c r="CN238" i="11"/>
  <c r="CN234" i="11"/>
  <c r="CN314" i="11"/>
  <c r="CN301" i="11"/>
  <c r="CN297" i="11"/>
  <c r="CN292" i="11"/>
  <c r="CN288" i="11"/>
  <c r="CN284" i="11"/>
  <c r="CN246" i="11"/>
  <c r="CN242" i="11"/>
  <c r="CN237" i="11"/>
  <c r="CN302" i="11"/>
  <c r="CN240" i="11"/>
  <c r="CN230" i="11"/>
  <c r="CN226" i="11"/>
  <c r="CN222" i="11"/>
  <c r="CN214" i="11"/>
  <c r="CN210" i="11"/>
  <c r="CN197" i="11"/>
  <c r="CN183" i="11"/>
  <c r="CN174" i="11"/>
  <c r="CN165" i="11"/>
  <c r="CN156" i="11"/>
  <c r="CN152" i="11"/>
  <c r="CN147" i="11"/>
  <c r="CN138" i="11"/>
  <c r="CN134" i="11"/>
  <c r="CN280" i="11"/>
  <c r="CN253" i="11"/>
  <c r="CN205" i="11"/>
  <c r="CN201" i="11"/>
  <c r="CN196" i="11"/>
  <c r="CN192" i="11"/>
  <c r="CN187" i="11"/>
  <c r="CN160" i="11"/>
  <c r="CN306" i="11"/>
  <c r="CN225" i="11"/>
  <c r="CN217" i="11"/>
  <c r="CN213" i="11"/>
  <c r="CN182" i="11"/>
  <c r="CN178" i="11"/>
  <c r="CN173" i="11"/>
  <c r="CN169" i="11"/>
  <c r="CN164" i="11"/>
  <c r="CN155" i="11"/>
  <c r="CN263" i="11"/>
  <c r="CN259" i="11"/>
  <c r="CN251" i="11"/>
  <c r="CN229" i="11"/>
  <c r="CN200" i="11"/>
  <c r="CN191" i="11"/>
  <c r="CN177" i="11"/>
  <c r="CN232" i="11"/>
  <c r="CN228" i="11"/>
  <c r="CN224" i="11"/>
  <c r="CN220" i="11"/>
  <c r="CN212" i="11"/>
  <c r="CN199" i="11"/>
  <c r="CN181" i="11"/>
  <c r="CN319" i="11"/>
  <c r="CN315" i="11"/>
  <c r="CN267" i="11"/>
  <c r="CN249" i="11"/>
  <c r="CN207" i="11"/>
  <c r="CN203" i="11"/>
  <c r="CN194" i="11"/>
  <c r="CN190" i="11"/>
  <c r="CN185" i="11"/>
  <c r="CN176" i="11"/>
  <c r="CN167" i="11"/>
  <c r="CN162" i="11"/>
  <c r="CN127" i="11"/>
  <c r="CN109" i="11"/>
  <c r="CN227" i="11"/>
  <c r="CN223" i="11"/>
  <c r="CN219" i="11"/>
  <c r="CN215" i="11"/>
  <c r="CN211" i="11"/>
  <c r="CN180" i="11"/>
  <c r="CN157" i="11"/>
  <c r="CN153" i="11"/>
  <c r="CN148" i="11"/>
  <c r="CN144" i="11"/>
  <c r="CN139" i="11"/>
  <c r="CN135" i="11"/>
  <c r="CN122" i="11"/>
  <c r="CN118" i="11"/>
  <c r="CN113" i="11"/>
  <c r="CN255" i="11"/>
  <c r="CN233" i="11"/>
  <c r="CN206" i="11"/>
  <c r="CN202" i="11"/>
  <c r="CN163" i="11"/>
  <c r="CN126" i="11"/>
  <c r="CN123" i="11"/>
  <c r="CN117" i="11"/>
  <c r="CN107" i="11"/>
  <c r="CN172" i="11"/>
  <c r="CN133" i="11"/>
  <c r="CN128" i="11"/>
  <c r="CN119" i="11"/>
  <c r="CN112" i="11"/>
  <c r="CN103" i="11"/>
  <c r="CN99" i="11"/>
  <c r="CN95" i="11"/>
  <c r="CN87" i="11"/>
  <c r="CN83" i="11"/>
  <c r="CN79" i="11"/>
  <c r="CN75" i="11"/>
  <c r="CN71" i="11"/>
  <c r="CN67" i="11"/>
  <c r="CN65" i="11"/>
  <c r="CN61" i="11"/>
  <c r="CN57" i="11"/>
  <c r="CN53" i="11"/>
  <c r="CN49" i="11"/>
  <c r="CN45" i="11"/>
  <c r="CN41" i="11"/>
  <c r="CN37" i="11"/>
  <c r="CN150" i="11"/>
  <c r="CN114" i="11"/>
  <c r="CN188" i="11"/>
  <c r="CN175" i="11"/>
  <c r="CN159" i="11"/>
  <c r="CN158" i="11"/>
  <c r="CN136" i="11"/>
  <c r="CN120" i="11"/>
  <c r="CN108" i="11"/>
  <c r="CN106" i="11"/>
  <c r="CN102" i="11"/>
  <c r="CN98" i="11"/>
  <c r="CN94" i="11"/>
  <c r="CN86" i="11"/>
  <c r="CN82" i="11"/>
  <c r="CN78" i="11"/>
  <c r="CN74" i="11"/>
  <c r="CN66" i="11"/>
  <c r="CN168" i="11"/>
  <c r="CN166" i="11"/>
  <c r="CN151" i="11"/>
  <c r="CN137" i="11"/>
  <c r="CN129" i="11"/>
  <c r="CN193" i="11"/>
  <c r="CN145" i="11"/>
  <c r="CN141" i="11"/>
  <c r="CN132" i="11"/>
  <c r="CN130" i="11"/>
  <c r="CN121" i="11"/>
  <c r="CN104" i="11"/>
  <c r="CN100" i="11"/>
  <c r="CN96" i="11"/>
  <c r="CN92" i="11"/>
  <c r="CN88" i="11"/>
  <c r="CN84" i="11"/>
  <c r="CN68" i="11"/>
  <c r="CN64" i="11"/>
  <c r="CN60" i="11"/>
  <c r="CN52" i="11"/>
  <c r="CN48" i="11"/>
  <c r="CN40" i="11"/>
  <c r="CN25" i="11"/>
  <c r="CN30" i="11"/>
  <c r="CN26" i="11"/>
  <c r="CN13" i="11"/>
  <c r="CN12" i="11"/>
  <c r="CN146" i="11"/>
  <c r="CN81" i="11"/>
  <c r="CN73" i="11"/>
  <c r="CN89" i="11"/>
  <c r="CN59" i="11"/>
  <c r="CN55" i="11"/>
  <c r="CN35" i="11"/>
  <c r="CN31" i="11"/>
  <c r="CN27" i="11"/>
  <c r="CN21" i="11"/>
  <c r="CN11" i="11"/>
  <c r="CN58" i="11"/>
  <c r="CN54" i="11"/>
  <c r="CN38" i="11"/>
  <c r="CN20" i="11"/>
  <c r="CN10" i="11"/>
  <c r="CN9" i="11"/>
  <c r="CN8" i="11"/>
  <c r="CN125" i="11"/>
  <c r="CN111" i="11"/>
  <c r="CN51" i="11"/>
  <c r="CN39" i="11"/>
  <c r="CN36" i="11"/>
  <c r="CN32" i="11"/>
  <c r="CN19" i="11"/>
  <c r="CN15" i="11"/>
  <c r="CN140" i="11"/>
  <c r="CN93" i="11"/>
  <c r="CN77" i="11"/>
  <c r="CN63" i="11"/>
  <c r="CN46" i="11"/>
  <c r="CN42" i="11"/>
  <c r="CN23" i="11"/>
  <c r="CN18" i="11"/>
  <c r="CN14" i="11"/>
  <c r="CN69" i="11"/>
  <c r="CN47" i="11"/>
  <c r="CN33" i="11"/>
  <c r="CN29" i="11"/>
  <c r="CN24" i="11"/>
  <c r="CP972" i="11"/>
  <c r="CP971" i="11"/>
  <c r="CP970" i="11"/>
  <c r="CP969" i="11"/>
  <c r="CP961" i="11"/>
  <c r="CP963" i="11"/>
  <c r="CP959" i="11"/>
  <c r="CP965" i="11"/>
  <c r="CP968" i="11"/>
  <c r="CP966" i="11"/>
  <c r="CP960" i="11"/>
  <c r="CP953" i="11"/>
  <c r="CP962" i="11"/>
  <c r="CP951" i="11"/>
  <c r="CP958" i="11"/>
  <c r="CP957" i="11"/>
  <c r="CP967" i="11"/>
  <c r="CP956" i="11"/>
  <c r="CP952" i="11"/>
  <c r="CP950" i="11"/>
  <c r="CP954" i="11"/>
  <c r="CP943" i="11"/>
  <c r="CP942" i="11"/>
  <c r="CP941" i="11"/>
  <c r="CP940" i="11"/>
  <c r="CP939" i="11"/>
  <c r="CP949" i="11"/>
  <c r="CP947" i="11"/>
  <c r="CP945" i="11"/>
  <c r="CP944" i="11"/>
  <c r="CP948" i="11"/>
  <c r="CP935" i="11"/>
  <c r="CP934" i="11"/>
  <c r="CP933" i="11"/>
  <c r="CP932" i="11"/>
  <c r="CP931" i="11"/>
  <c r="CP929" i="11"/>
  <c r="CP936" i="11"/>
  <c r="CP930" i="11"/>
  <c r="CP927" i="11"/>
  <c r="CP926" i="11"/>
  <c r="CP925" i="11"/>
  <c r="CP924" i="11"/>
  <c r="CP923" i="11"/>
  <c r="CP922" i="11"/>
  <c r="CP921" i="11"/>
  <c r="CP938" i="11"/>
  <c r="CP920" i="11"/>
  <c r="CP918" i="11"/>
  <c r="CP917" i="11"/>
  <c r="CP916" i="11"/>
  <c r="CP915" i="11"/>
  <c r="CP914" i="11"/>
  <c r="CP913" i="11"/>
  <c r="CP912" i="11"/>
  <c r="CP911" i="11"/>
  <c r="CP909" i="11"/>
  <c r="CP908" i="11"/>
  <c r="CP907" i="11"/>
  <c r="CP906" i="11"/>
  <c r="CP905" i="11"/>
  <c r="CP904" i="11"/>
  <c r="CP903" i="11"/>
  <c r="CP902" i="11"/>
  <c r="CP900" i="11"/>
  <c r="CP899" i="11"/>
  <c r="CP898" i="11"/>
  <c r="CP897" i="11"/>
  <c r="CP896" i="11"/>
  <c r="CP888" i="11"/>
  <c r="CP887" i="11"/>
  <c r="CP877" i="11"/>
  <c r="CP873" i="11"/>
  <c r="CP869" i="11"/>
  <c r="CP895" i="11"/>
  <c r="CP891" i="11"/>
  <c r="CP886" i="11"/>
  <c r="CP881" i="11"/>
  <c r="CP860" i="11"/>
  <c r="CP894" i="11"/>
  <c r="CP890" i="11"/>
  <c r="CP875" i="11"/>
  <c r="CP871" i="11"/>
  <c r="CP893" i="11"/>
  <c r="CP889" i="11"/>
  <c r="CP882" i="11"/>
  <c r="CP878" i="11"/>
  <c r="CP866" i="11"/>
  <c r="CP862" i="11"/>
  <c r="CP883" i="11"/>
  <c r="CP874" i="11"/>
  <c r="CP870" i="11"/>
  <c r="CP861" i="11"/>
  <c r="CP859" i="11"/>
  <c r="CP857" i="11"/>
  <c r="CP855" i="11"/>
  <c r="CP892" i="11"/>
  <c r="CP867" i="11"/>
  <c r="CP858" i="11"/>
  <c r="CP854" i="11"/>
  <c r="CP850" i="11"/>
  <c r="CP856" i="11"/>
  <c r="CP868" i="11"/>
  <c r="CP853" i="11"/>
  <c r="CP840" i="11"/>
  <c r="CP865" i="11"/>
  <c r="CP836" i="11"/>
  <c r="CP832" i="11"/>
  <c r="CP852" i="11"/>
  <c r="CP849" i="11"/>
  <c r="CP846" i="11"/>
  <c r="CP844" i="11"/>
  <c r="CP835" i="11"/>
  <c r="CP851" i="11"/>
  <c r="CP838" i="11"/>
  <c r="CP834" i="11"/>
  <c r="CP845" i="11"/>
  <c r="CP841" i="11"/>
  <c r="CP833" i="11"/>
  <c r="CP876" i="11"/>
  <c r="CP848" i="11"/>
  <c r="CP826" i="11"/>
  <c r="CP839" i="11"/>
  <c r="CP822" i="11"/>
  <c r="CP828" i="11"/>
  <c r="CP824" i="11"/>
  <c r="CP830" i="11"/>
  <c r="CP827" i="11"/>
  <c r="CP831" i="11"/>
  <c r="CP819" i="11"/>
  <c r="CP820" i="11"/>
  <c r="CP812" i="11"/>
  <c r="CP808" i="11"/>
  <c r="CP803" i="11"/>
  <c r="CP799" i="11"/>
  <c r="CP816" i="11"/>
  <c r="CP807" i="11"/>
  <c r="CP802" i="11"/>
  <c r="CP798" i="11"/>
  <c r="CP815" i="11"/>
  <c r="CP810" i="11"/>
  <c r="CP806" i="11"/>
  <c r="CP801" i="11"/>
  <c r="CP823" i="11"/>
  <c r="CP814" i="11"/>
  <c r="CP813" i="11"/>
  <c r="CP809" i="11"/>
  <c r="CP805" i="11"/>
  <c r="CP800" i="11"/>
  <c r="CP794" i="11"/>
  <c r="CP792" i="11"/>
  <c r="CP784" i="11"/>
  <c r="CP779" i="11"/>
  <c r="CP775" i="11"/>
  <c r="CP797" i="11"/>
  <c r="CP790" i="11"/>
  <c r="CP787" i="11"/>
  <c r="CP804" i="11"/>
  <c r="CP783" i="11"/>
  <c r="CP778" i="11"/>
  <c r="CP818" i="11"/>
  <c r="CP795" i="11"/>
  <c r="CP793" i="11"/>
  <c r="CP782" i="11"/>
  <c r="CP817" i="11"/>
  <c r="CP791" i="11"/>
  <c r="CP789" i="11"/>
  <c r="CP796" i="11"/>
  <c r="CP785" i="11"/>
  <c r="CP780" i="11"/>
  <c r="CP776" i="11"/>
  <c r="CP773" i="11"/>
  <c r="CP769" i="11"/>
  <c r="CP764" i="11"/>
  <c r="CP760" i="11"/>
  <c r="CP756" i="11"/>
  <c r="CP747" i="11"/>
  <c r="CP742" i="11"/>
  <c r="CP786" i="11"/>
  <c r="CP772" i="11"/>
  <c r="CP768" i="11"/>
  <c r="CP763" i="11"/>
  <c r="CP759" i="11"/>
  <c r="CP755" i="11"/>
  <c r="CP751" i="11"/>
  <c r="CP737" i="11"/>
  <c r="CP733" i="11"/>
  <c r="CP781" i="11"/>
  <c r="CP777" i="11"/>
  <c r="CP771" i="11"/>
  <c r="CP767" i="11"/>
  <c r="CP766" i="11"/>
  <c r="CP749" i="11"/>
  <c r="CP774" i="11"/>
  <c r="CP770" i="11"/>
  <c r="CP765" i="11"/>
  <c r="CP761" i="11"/>
  <c r="CP757" i="11"/>
  <c r="CP753" i="11"/>
  <c r="CP741" i="11"/>
  <c r="CP725" i="11"/>
  <c r="CP712" i="11"/>
  <c r="CP708" i="11"/>
  <c r="CP704" i="11"/>
  <c r="CP700" i="11"/>
  <c r="CP696" i="11"/>
  <c r="CP739" i="11"/>
  <c r="CP729" i="11"/>
  <c r="CP720" i="11"/>
  <c r="CP716" i="11"/>
  <c r="CP743" i="11"/>
  <c r="CP735" i="11"/>
  <c r="CP724" i="11"/>
  <c r="CP699" i="11"/>
  <c r="CP695" i="11"/>
  <c r="CP750" i="11"/>
  <c r="CP728" i="11"/>
  <c r="CP723" i="11"/>
  <c r="CP719" i="11"/>
  <c r="CP762" i="11"/>
  <c r="CP746" i="11"/>
  <c r="CP736" i="11"/>
  <c r="CP727" i="11"/>
  <c r="CP710" i="11"/>
  <c r="CP706" i="11"/>
  <c r="CP702" i="11"/>
  <c r="CP698" i="11"/>
  <c r="CP694" i="11"/>
  <c r="CP740" i="11"/>
  <c r="CP738" i="11"/>
  <c r="CP732" i="11"/>
  <c r="CP731" i="11"/>
  <c r="CP722" i="11"/>
  <c r="CP714" i="11"/>
  <c r="CP752" i="11"/>
  <c r="CP734" i="11"/>
  <c r="CP726" i="11"/>
  <c r="CP713" i="11"/>
  <c r="CP709" i="11"/>
  <c r="CP705" i="11"/>
  <c r="CP701" i="11"/>
  <c r="CP697" i="11"/>
  <c r="CP693" i="11"/>
  <c r="CP688" i="11"/>
  <c r="CP684" i="11"/>
  <c r="CP680" i="11"/>
  <c r="CP676" i="11"/>
  <c r="CP672" i="11"/>
  <c r="CP668" i="11"/>
  <c r="CP692" i="11"/>
  <c r="CP748" i="11"/>
  <c r="CP691" i="11"/>
  <c r="CP654" i="11"/>
  <c r="CP717" i="11"/>
  <c r="CP690" i="11"/>
  <c r="CP686" i="11"/>
  <c r="CP682" i="11"/>
  <c r="CP678" i="11"/>
  <c r="CP674" i="11"/>
  <c r="CP670" i="11"/>
  <c r="CP666" i="11"/>
  <c r="CP662" i="11"/>
  <c r="CP658" i="11"/>
  <c r="CP721" i="11"/>
  <c r="CP730" i="11"/>
  <c r="CP689" i="11"/>
  <c r="CP685" i="11"/>
  <c r="CP681" i="11"/>
  <c r="CP677" i="11"/>
  <c r="CP671" i="11"/>
  <c r="CP660" i="11"/>
  <c r="CP652" i="11"/>
  <c r="CP651" i="11"/>
  <c r="CP673" i="11"/>
  <c r="CP667" i="11"/>
  <c r="CP661" i="11"/>
  <c r="CP650" i="11"/>
  <c r="CP758" i="11"/>
  <c r="CP687" i="11"/>
  <c r="CP683" i="11"/>
  <c r="CP679" i="11"/>
  <c r="CP675" i="11"/>
  <c r="CP657" i="11"/>
  <c r="CP653" i="11"/>
  <c r="CP620" i="11"/>
  <c r="CP659" i="11"/>
  <c r="CP655" i="11"/>
  <c r="CP649" i="11"/>
  <c r="CP644" i="11"/>
  <c r="CP640" i="11"/>
  <c r="CP636" i="11"/>
  <c r="CP632" i="11"/>
  <c r="CP628" i="11"/>
  <c r="CP624" i="11"/>
  <c r="CP669" i="11"/>
  <c r="CP664" i="11"/>
  <c r="CP648" i="11"/>
  <c r="CP665" i="11"/>
  <c r="CP656" i="11"/>
  <c r="CP647" i="11"/>
  <c r="CP641" i="11"/>
  <c r="CP635" i="11"/>
  <c r="CP626" i="11"/>
  <c r="CP637" i="11"/>
  <c r="CP631" i="11"/>
  <c r="CP621" i="11"/>
  <c r="CP633" i="11"/>
  <c r="CP627" i="11"/>
  <c r="CP616" i="11"/>
  <c r="CP607" i="11"/>
  <c r="CP586" i="11"/>
  <c r="CP629" i="11"/>
  <c r="CP623" i="11"/>
  <c r="CP642" i="11"/>
  <c r="CP625" i="11"/>
  <c r="CP646" i="11"/>
  <c r="CP638" i="11"/>
  <c r="CP643" i="11"/>
  <c r="CP634" i="11"/>
  <c r="CP614" i="11"/>
  <c r="CP619" i="11"/>
  <c r="CP615" i="11"/>
  <c r="CP612" i="11"/>
  <c r="CP587" i="11"/>
  <c r="CP579" i="11"/>
  <c r="CP575" i="11"/>
  <c r="CP567" i="11"/>
  <c r="CP563" i="11"/>
  <c r="CP604" i="11"/>
  <c r="CP595" i="11"/>
  <c r="CP590" i="11"/>
  <c r="CP618" i="11"/>
  <c r="CP597" i="11"/>
  <c r="CP609" i="11"/>
  <c r="CP606" i="11"/>
  <c r="CP592" i="11"/>
  <c r="CP589" i="11"/>
  <c r="CP582" i="11"/>
  <c r="CP645" i="11"/>
  <c r="CP603" i="11"/>
  <c r="CP599" i="11"/>
  <c r="CP594" i="11"/>
  <c r="CP639" i="11"/>
  <c r="CP610" i="11"/>
  <c r="CP605" i="11"/>
  <c r="CP581" i="11"/>
  <c r="CP630" i="11"/>
  <c r="CP611" i="11"/>
  <c r="CP608" i="11"/>
  <c r="CP596" i="11"/>
  <c r="CP591" i="11"/>
  <c r="CP585" i="11"/>
  <c r="CP602" i="11"/>
  <c r="CP598" i="11"/>
  <c r="CP593" i="11"/>
  <c r="CP584" i="11"/>
  <c r="CP576" i="11"/>
  <c r="CP574" i="11"/>
  <c r="CP572" i="11"/>
  <c r="CP569" i="11"/>
  <c r="CP560" i="11"/>
  <c r="CP556" i="11"/>
  <c r="CP551" i="11"/>
  <c r="CP542" i="11"/>
  <c r="CP538" i="11"/>
  <c r="CP534" i="11"/>
  <c r="CP530" i="11"/>
  <c r="CP565" i="11"/>
  <c r="CP555" i="11"/>
  <c r="CP546" i="11"/>
  <c r="CP559" i="11"/>
  <c r="CP550" i="11"/>
  <c r="CP577" i="11"/>
  <c r="CP570" i="11"/>
  <c r="CP554" i="11"/>
  <c r="CP545" i="11"/>
  <c r="CP573" i="11"/>
  <c r="CP568" i="11"/>
  <c r="CP566" i="11"/>
  <c r="CP558" i="11"/>
  <c r="CP549" i="11"/>
  <c r="CP540" i="11"/>
  <c r="CP536" i="11"/>
  <c r="CP532" i="11"/>
  <c r="CP583" i="11"/>
  <c r="CP564" i="11"/>
  <c r="CP553" i="11"/>
  <c r="CP548" i="11"/>
  <c r="CP544" i="11"/>
  <c r="CP578" i="11"/>
  <c r="CP539" i="11"/>
  <c r="CP523" i="11"/>
  <c r="CP519" i="11"/>
  <c r="CP515" i="11"/>
  <c r="CP506" i="11"/>
  <c r="CP502" i="11"/>
  <c r="CP498" i="11"/>
  <c r="CP494" i="11"/>
  <c r="CP473" i="11"/>
  <c r="CP469" i="11"/>
  <c r="CP529" i="11"/>
  <c r="CP514" i="11"/>
  <c r="CP510" i="11"/>
  <c r="CP489" i="11"/>
  <c r="CP552" i="11"/>
  <c r="CP535" i="11"/>
  <c r="CP522" i="11"/>
  <c r="CP518" i="11"/>
  <c r="CP505" i="11"/>
  <c r="CP501" i="11"/>
  <c r="CP562" i="11"/>
  <c r="CP541" i="11"/>
  <c r="CP513" i="11"/>
  <c r="CP561" i="11"/>
  <c r="CP531" i="11"/>
  <c r="CP526" i="11"/>
  <c r="CP525" i="11"/>
  <c r="CP521" i="11"/>
  <c r="CP517" i="11"/>
  <c r="CP504" i="11"/>
  <c r="CP500" i="11"/>
  <c r="CP543" i="11"/>
  <c r="CP537" i="11"/>
  <c r="CP512" i="11"/>
  <c r="CP508" i="11"/>
  <c r="CP487" i="11"/>
  <c r="CP483" i="11"/>
  <c r="CP479" i="11"/>
  <c r="CP475" i="11"/>
  <c r="CP557" i="11"/>
  <c r="CP533" i="11"/>
  <c r="CP527" i="11"/>
  <c r="CP511" i="11"/>
  <c r="CP507" i="11"/>
  <c r="CP490" i="11"/>
  <c r="CP496" i="11"/>
  <c r="CP495" i="11"/>
  <c r="CP485" i="11"/>
  <c r="CP462" i="11"/>
  <c r="CP481" i="11"/>
  <c r="CP457" i="11"/>
  <c r="CP452" i="11"/>
  <c r="CP448" i="11"/>
  <c r="CP444" i="11"/>
  <c r="CP440" i="11"/>
  <c r="CP436" i="11"/>
  <c r="CP432" i="11"/>
  <c r="CP428" i="11"/>
  <c r="CP424" i="11"/>
  <c r="CP477" i="11"/>
  <c r="CP471" i="11"/>
  <c r="CP465" i="11"/>
  <c r="CP461" i="11"/>
  <c r="CP503" i="11"/>
  <c r="CP499" i="11"/>
  <c r="CP486" i="11"/>
  <c r="CP467" i="11"/>
  <c r="CP460" i="11"/>
  <c r="CP456" i="11"/>
  <c r="CP451" i="11"/>
  <c r="CP447" i="11"/>
  <c r="CP443" i="11"/>
  <c r="CP439" i="11"/>
  <c r="CP435" i="11"/>
  <c r="CP431" i="11"/>
  <c r="CP488" i="11"/>
  <c r="CP484" i="11"/>
  <c r="CP482" i="11"/>
  <c r="CP464" i="11"/>
  <c r="CP455" i="11"/>
  <c r="CP480" i="11"/>
  <c r="CP478" i="11"/>
  <c r="CP472" i="11"/>
  <c r="CP459" i="11"/>
  <c r="CP454" i="11"/>
  <c r="CP450" i="11"/>
  <c r="CP446" i="11"/>
  <c r="CP442" i="11"/>
  <c r="CP438" i="11"/>
  <c r="CP434" i="11"/>
  <c r="CP476" i="11"/>
  <c r="CP474" i="11"/>
  <c r="CP470" i="11"/>
  <c r="CP468" i="11"/>
  <c r="CP463" i="11"/>
  <c r="CP524" i="11"/>
  <c r="CP422" i="11"/>
  <c r="CP420" i="11"/>
  <c r="CP416" i="11"/>
  <c r="CP412" i="11"/>
  <c r="CP408" i="11"/>
  <c r="CP404" i="11"/>
  <c r="CP400" i="11"/>
  <c r="CP379" i="11"/>
  <c r="CP375" i="11"/>
  <c r="CP371" i="11"/>
  <c r="CP343" i="11"/>
  <c r="CP338" i="11"/>
  <c r="CP329" i="11"/>
  <c r="CP466" i="11"/>
  <c r="CP399" i="11"/>
  <c r="CP395" i="11"/>
  <c r="CP391" i="11"/>
  <c r="CP387" i="11"/>
  <c r="CP362" i="11"/>
  <c r="CP357" i="11"/>
  <c r="CP347" i="11"/>
  <c r="CP427" i="11"/>
  <c r="CP419" i="11"/>
  <c r="CP415" i="11"/>
  <c r="CP411" i="11"/>
  <c r="CP407" i="11"/>
  <c r="CP403" i="11"/>
  <c r="CP382" i="11"/>
  <c r="CP378" i="11"/>
  <c r="CP374" i="11"/>
  <c r="CP370" i="11"/>
  <c r="CP351" i="11"/>
  <c r="CP433" i="11"/>
  <c r="CP429" i="11"/>
  <c r="CP423" i="11"/>
  <c r="CP398" i="11"/>
  <c r="CP394" i="11"/>
  <c r="CP390" i="11"/>
  <c r="CP386" i="11"/>
  <c r="CP365" i="11"/>
  <c r="CP361" i="11"/>
  <c r="CP356" i="11"/>
  <c r="CP425" i="11"/>
  <c r="CP418" i="11"/>
  <c r="CP414" i="11"/>
  <c r="CP410" i="11"/>
  <c r="CP406" i="11"/>
  <c r="CP402" i="11"/>
  <c r="CP381" i="11"/>
  <c r="CP369" i="11"/>
  <c r="CP385" i="11"/>
  <c r="CP364" i="11"/>
  <c r="CP360" i="11"/>
  <c r="CP354" i="11"/>
  <c r="CP349" i="11"/>
  <c r="CP335" i="11"/>
  <c r="CP516" i="11"/>
  <c r="CP493" i="11"/>
  <c r="CP458" i="11"/>
  <c r="CP453" i="11"/>
  <c r="CP449" i="11"/>
  <c r="CP445" i="11"/>
  <c r="CP441" i="11"/>
  <c r="CP430" i="11"/>
  <c r="CP417" i="11"/>
  <c r="CP413" i="11"/>
  <c r="CP409" i="11"/>
  <c r="CP401" i="11"/>
  <c r="CP380" i="11"/>
  <c r="CP368" i="11"/>
  <c r="CP344" i="11"/>
  <c r="CP340" i="11"/>
  <c r="CP334" i="11"/>
  <c r="CP330" i="11"/>
  <c r="CP520" i="11"/>
  <c r="CP426" i="11"/>
  <c r="CP384" i="11"/>
  <c r="CP367" i="11"/>
  <c r="CP363" i="11"/>
  <c r="CP358" i="11"/>
  <c r="CP353" i="11"/>
  <c r="CP348" i="11"/>
  <c r="CP325" i="11"/>
  <c r="CP355" i="11"/>
  <c r="CP328" i="11"/>
  <c r="CP321" i="11"/>
  <c r="CP317" i="11"/>
  <c r="CP304" i="11"/>
  <c r="CP295" i="11"/>
  <c r="CP282" i="11"/>
  <c r="CP274" i="11"/>
  <c r="CP265" i="11"/>
  <c r="CP261" i="11"/>
  <c r="CP257" i="11"/>
  <c r="CP253" i="11"/>
  <c r="CP249" i="11"/>
  <c r="CP240" i="11"/>
  <c r="CP312" i="11"/>
  <c r="CP308" i="11"/>
  <c r="CP299" i="11"/>
  <c r="CP294" i="11"/>
  <c r="CP290" i="11"/>
  <c r="CP286" i="11"/>
  <c r="CP269" i="11"/>
  <c r="CP244" i="11"/>
  <c r="CP346" i="11"/>
  <c r="CP337" i="11"/>
  <c r="CP336" i="11"/>
  <c r="CP316" i="11"/>
  <c r="CP307" i="11"/>
  <c r="CP303" i="11"/>
  <c r="CP281" i="11"/>
  <c r="CP277" i="11"/>
  <c r="CP273" i="11"/>
  <c r="CP264" i="11"/>
  <c r="CP260" i="11"/>
  <c r="CP256" i="11"/>
  <c r="CP311" i="11"/>
  <c r="CP298" i="11"/>
  <c r="CP293" i="11"/>
  <c r="CP289" i="11"/>
  <c r="CP272" i="11"/>
  <c r="CP268" i="11"/>
  <c r="CP243" i="11"/>
  <c r="CP238" i="11"/>
  <c r="CP234" i="11"/>
  <c r="CP331" i="11"/>
  <c r="CP319" i="11"/>
  <c r="CP315" i="11"/>
  <c r="CP306" i="11"/>
  <c r="CP302" i="11"/>
  <c r="CP280" i="11"/>
  <c r="CP267" i="11"/>
  <c r="CP263" i="11"/>
  <c r="CP259" i="11"/>
  <c r="CP255" i="11"/>
  <c r="CP251" i="11"/>
  <c r="CP326" i="11"/>
  <c r="CP314" i="11"/>
  <c r="CP301" i="11"/>
  <c r="CP297" i="11"/>
  <c r="CP292" i="11"/>
  <c r="CP288" i="11"/>
  <c r="CP284" i="11"/>
  <c r="CP246" i="11"/>
  <c r="CP242" i="11"/>
  <c r="CP237" i="11"/>
  <c r="CP350" i="11"/>
  <c r="CP327" i="11"/>
  <c r="CP323" i="11"/>
  <c r="CP322" i="11"/>
  <c r="CP313" i="11"/>
  <c r="CP309" i="11"/>
  <c r="CP300" i="11"/>
  <c r="CP296" i="11"/>
  <c r="CP291" i="11"/>
  <c r="CP287" i="11"/>
  <c r="CP283" i="11"/>
  <c r="CP270" i="11"/>
  <c r="CP245" i="11"/>
  <c r="CP241" i="11"/>
  <c r="CP236" i="11"/>
  <c r="CP239" i="11"/>
  <c r="CP235" i="11"/>
  <c r="CP225" i="11"/>
  <c r="CP217" i="11"/>
  <c r="CP213" i="11"/>
  <c r="CP182" i="11"/>
  <c r="CP178" i="11"/>
  <c r="CP173" i="11"/>
  <c r="CP169" i="11"/>
  <c r="CP164" i="11"/>
  <c r="CP155" i="11"/>
  <c r="CP151" i="11"/>
  <c r="CP146" i="11"/>
  <c r="CP141" i="11"/>
  <c r="CP137" i="11"/>
  <c r="CP133" i="11"/>
  <c r="CP324" i="11"/>
  <c r="CP275" i="11"/>
  <c r="CP252" i="11"/>
  <c r="CP229" i="11"/>
  <c r="CP200" i="11"/>
  <c r="CP191" i="11"/>
  <c r="CP177" i="11"/>
  <c r="CP168" i="11"/>
  <c r="CP163" i="11"/>
  <c r="CP159" i="11"/>
  <c r="CP228" i="11"/>
  <c r="CP224" i="11"/>
  <c r="CP220" i="11"/>
  <c r="CP212" i="11"/>
  <c r="CP199" i="11"/>
  <c r="CP181" i="11"/>
  <c r="CP172" i="11"/>
  <c r="CP158" i="11"/>
  <c r="CP279" i="11"/>
  <c r="CP250" i="11"/>
  <c r="CP232" i="11"/>
  <c r="CP207" i="11"/>
  <c r="CP203" i="11"/>
  <c r="CP194" i="11"/>
  <c r="CP190" i="11"/>
  <c r="CP185" i="11"/>
  <c r="CP176" i="11"/>
  <c r="CP227" i="11"/>
  <c r="CP223" i="11"/>
  <c r="CP219" i="11"/>
  <c r="CP215" i="11"/>
  <c r="CP211" i="11"/>
  <c r="CP180" i="11"/>
  <c r="CP341" i="11"/>
  <c r="CP262" i="11"/>
  <c r="CP258" i="11"/>
  <c r="CP248" i="11"/>
  <c r="CP206" i="11"/>
  <c r="CP202" i="11"/>
  <c r="CP193" i="11"/>
  <c r="CP188" i="11"/>
  <c r="CP175" i="11"/>
  <c r="CP166" i="11"/>
  <c r="CP130" i="11"/>
  <c r="CP126" i="11"/>
  <c r="CP108" i="11"/>
  <c r="CP233" i="11"/>
  <c r="CP226" i="11"/>
  <c r="CP222" i="11"/>
  <c r="CP214" i="11"/>
  <c r="CP210" i="11"/>
  <c r="CP197" i="11"/>
  <c r="CP183" i="11"/>
  <c r="CP174" i="11"/>
  <c r="CP165" i="11"/>
  <c r="CP156" i="11"/>
  <c r="CP152" i="11"/>
  <c r="CP147" i="11"/>
  <c r="CP138" i="11"/>
  <c r="CP134" i="11"/>
  <c r="CP121" i="11"/>
  <c r="CP117" i="11"/>
  <c r="CP112" i="11"/>
  <c r="CP342" i="11"/>
  <c r="CP318" i="11"/>
  <c r="CP254" i="11"/>
  <c r="CP230" i="11"/>
  <c r="CP205" i="11"/>
  <c r="CP196" i="11"/>
  <c r="CP150" i="11"/>
  <c r="CP114" i="11"/>
  <c r="CP157" i="11"/>
  <c r="CP144" i="11"/>
  <c r="CP136" i="11"/>
  <c r="CP120" i="11"/>
  <c r="CP106" i="11"/>
  <c r="CP102" i="11"/>
  <c r="CP98" i="11"/>
  <c r="CP94" i="11"/>
  <c r="CP86" i="11"/>
  <c r="CP82" i="11"/>
  <c r="CP78" i="11"/>
  <c r="CP74" i="11"/>
  <c r="CP66" i="11"/>
  <c r="CP58" i="11"/>
  <c r="CP54" i="11"/>
  <c r="CP46" i="11"/>
  <c r="CP42" i="11"/>
  <c r="CP38" i="11"/>
  <c r="CP201" i="11"/>
  <c r="CP153" i="11"/>
  <c r="CP139" i="11"/>
  <c r="CP129" i="11"/>
  <c r="CP122" i="11"/>
  <c r="CP167" i="11"/>
  <c r="CP160" i="11"/>
  <c r="CP145" i="11"/>
  <c r="CP125" i="11"/>
  <c r="CP118" i="11"/>
  <c r="CP111" i="11"/>
  <c r="CP93" i="11"/>
  <c r="CP89" i="11"/>
  <c r="CP81" i="11"/>
  <c r="CP77" i="11"/>
  <c r="CP73" i="11"/>
  <c r="CP69" i="11"/>
  <c r="CP63" i="11"/>
  <c r="CP148" i="11"/>
  <c r="CP140" i="11"/>
  <c r="CP127" i="11"/>
  <c r="CP113" i="11"/>
  <c r="CP187" i="11"/>
  <c r="CP192" i="11"/>
  <c r="CP162" i="11"/>
  <c r="CP135" i="11"/>
  <c r="CP128" i="11"/>
  <c r="CP119" i="11"/>
  <c r="CP109" i="11"/>
  <c r="CP103" i="11"/>
  <c r="CP99" i="11"/>
  <c r="CP95" i="11"/>
  <c r="CP87" i="11"/>
  <c r="CP83" i="11"/>
  <c r="CP79" i="11"/>
  <c r="CP75" i="11"/>
  <c r="CP71" i="11"/>
  <c r="CP67" i="11"/>
  <c r="CP65" i="11"/>
  <c r="CP61" i="11"/>
  <c r="CP57" i="11"/>
  <c r="CP53" i="11"/>
  <c r="CP49" i="11"/>
  <c r="CP45" i="11"/>
  <c r="CP41" i="11"/>
  <c r="CP100" i="11"/>
  <c r="CP84" i="11"/>
  <c r="CP68" i="11"/>
  <c r="CP132" i="11"/>
  <c r="CP35" i="11"/>
  <c r="CP31" i="11"/>
  <c r="CP27" i="11"/>
  <c r="CP21" i="11"/>
  <c r="CP11" i="11"/>
  <c r="CP10" i="11"/>
  <c r="CP60" i="11"/>
  <c r="CP59" i="11"/>
  <c r="CP55" i="11"/>
  <c r="CP20" i="11"/>
  <c r="CP123" i="11"/>
  <c r="CP107" i="11"/>
  <c r="CP39" i="11"/>
  <c r="CP37" i="11"/>
  <c r="CP36" i="11"/>
  <c r="CP32" i="11"/>
  <c r="CP19" i="11"/>
  <c r="CP9" i="11"/>
  <c r="CP104" i="11"/>
  <c r="CP96" i="11"/>
  <c r="CP88" i="11"/>
  <c r="CP64" i="11"/>
  <c r="CP52" i="11"/>
  <c r="CP51" i="11"/>
  <c r="CP23" i="11"/>
  <c r="CP18" i="11"/>
  <c r="CP13" i="11"/>
  <c r="CP47" i="11"/>
  <c r="CP40" i="11"/>
  <c r="CP33" i="11"/>
  <c r="CP29" i="11"/>
  <c r="CP24" i="11"/>
  <c r="CP15" i="11"/>
  <c r="CP12" i="11"/>
  <c r="CP48" i="11"/>
  <c r="CP25" i="11"/>
  <c r="CP14" i="11"/>
  <c r="CP8" i="11"/>
  <c r="CP92" i="11"/>
  <c r="CP30" i="11"/>
  <c r="CP26" i="11"/>
  <c r="CK972" i="11"/>
  <c r="CK971" i="11"/>
  <c r="CK970" i="11"/>
  <c r="CK969" i="11"/>
  <c r="CK968" i="11"/>
  <c r="CK967" i="11"/>
  <c r="CK966" i="11"/>
  <c r="CK965" i="11"/>
  <c r="CK963" i="11"/>
  <c r="CK962" i="11"/>
  <c r="CK961" i="11"/>
  <c r="CK960" i="11"/>
  <c r="CK959" i="11"/>
  <c r="CK958" i="11"/>
  <c r="CK957" i="11"/>
  <c r="CK956" i="11"/>
  <c r="CK954" i="11"/>
  <c r="CK947" i="11"/>
  <c r="CK953" i="11"/>
  <c r="CK951" i="11"/>
  <c r="CK942" i="11"/>
  <c r="CK952" i="11"/>
  <c r="CK950" i="11"/>
  <c r="CK941" i="11"/>
  <c r="CK943" i="11"/>
  <c r="CK940" i="11"/>
  <c r="CK944" i="11"/>
  <c r="CK948" i="11"/>
  <c r="CK945" i="11"/>
  <c r="CK949" i="11"/>
  <c r="CK936" i="11"/>
  <c r="CK934" i="11"/>
  <c r="CK938" i="11"/>
  <c r="CK930" i="11"/>
  <c r="CK927" i="11"/>
  <c r="CK939" i="11"/>
  <c r="CK926" i="11"/>
  <c r="CK925" i="11"/>
  <c r="CK924" i="11"/>
  <c r="CK931" i="11"/>
  <c r="CK929" i="11"/>
  <c r="CK933" i="11"/>
  <c r="CK917" i="11"/>
  <c r="CK916" i="11"/>
  <c r="CK915" i="11"/>
  <c r="CK914" i="11"/>
  <c r="CK913" i="11"/>
  <c r="CK912" i="11"/>
  <c r="CK911" i="11"/>
  <c r="CK909" i="11"/>
  <c r="CK908" i="11"/>
  <c r="CK907" i="11"/>
  <c r="CK906" i="11"/>
  <c r="CK905" i="11"/>
  <c r="CK904" i="11"/>
  <c r="CK903" i="11"/>
  <c r="CK902" i="11"/>
  <c r="CK935" i="11"/>
  <c r="CK923" i="11"/>
  <c r="CK921" i="11"/>
  <c r="CK920" i="11"/>
  <c r="CK918" i="11"/>
  <c r="CK897" i="11"/>
  <c r="CK887" i="11"/>
  <c r="CK932" i="11"/>
  <c r="CK899" i="11"/>
  <c r="CK886" i="11"/>
  <c r="CK882" i="11"/>
  <c r="CK896" i="11"/>
  <c r="CK895" i="11"/>
  <c r="CK894" i="11"/>
  <c r="CK893" i="11"/>
  <c r="CK892" i="11"/>
  <c r="CK891" i="11"/>
  <c r="CK890" i="11"/>
  <c r="CK889" i="11"/>
  <c r="CK898" i="11"/>
  <c r="CK922" i="11"/>
  <c r="CK888" i="11"/>
  <c r="CK883" i="11"/>
  <c r="CK878" i="11"/>
  <c r="CK875" i="11"/>
  <c r="CK871" i="11"/>
  <c r="CK858" i="11"/>
  <c r="CK865" i="11"/>
  <c r="CK881" i="11"/>
  <c r="CK877" i="11"/>
  <c r="CK873" i="11"/>
  <c r="CK869" i="11"/>
  <c r="CK856" i="11"/>
  <c r="CK874" i="11"/>
  <c r="CK862" i="11"/>
  <c r="CK860" i="11"/>
  <c r="CK854" i="11"/>
  <c r="CK876" i="11"/>
  <c r="CK870" i="11"/>
  <c r="CK853" i="11"/>
  <c r="CK866" i="11"/>
  <c r="CK848" i="11"/>
  <c r="CK844" i="11"/>
  <c r="CK900" i="11"/>
  <c r="CK867" i="11"/>
  <c r="CK861" i="11"/>
  <c r="CK859" i="11"/>
  <c r="CK857" i="11"/>
  <c r="CK855" i="11"/>
  <c r="CK851" i="11"/>
  <c r="CK830" i="11"/>
  <c r="CK850" i="11"/>
  <c r="CK839" i="11"/>
  <c r="CK838" i="11"/>
  <c r="CK834" i="11"/>
  <c r="CK845" i="11"/>
  <c r="CK841" i="11"/>
  <c r="CK833" i="11"/>
  <c r="CK852" i="11"/>
  <c r="CK828" i="11"/>
  <c r="CK868" i="11"/>
  <c r="CK831" i="11"/>
  <c r="CK827" i="11"/>
  <c r="CK823" i="11"/>
  <c r="CK824" i="11"/>
  <c r="CK835" i="11"/>
  <c r="CK849" i="11"/>
  <c r="CK832" i="11"/>
  <c r="CK826" i="11"/>
  <c r="CK840" i="11"/>
  <c r="CK846" i="11"/>
  <c r="CK836" i="11"/>
  <c r="CK815" i="11"/>
  <c r="CK810" i="11"/>
  <c r="CK806" i="11"/>
  <c r="CK801" i="11"/>
  <c r="CK797" i="11"/>
  <c r="CK793" i="11"/>
  <c r="CK789" i="11"/>
  <c r="CK819" i="11"/>
  <c r="CK814" i="11"/>
  <c r="CK820" i="11"/>
  <c r="CK813" i="11"/>
  <c r="CK809" i="11"/>
  <c r="CK805" i="11"/>
  <c r="CK800" i="11"/>
  <c r="CK796" i="11"/>
  <c r="CK792" i="11"/>
  <c r="CK818" i="11"/>
  <c r="CK817" i="11"/>
  <c r="CK804" i="11"/>
  <c r="CK812" i="11"/>
  <c r="CK808" i="11"/>
  <c r="CK803" i="11"/>
  <c r="CK816" i="11"/>
  <c r="CK783" i="11"/>
  <c r="CK791" i="11"/>
  <c r="CK782" i="11"/>
  <c r="CK786" i="11"/>
  <c r="CK794" i="11"/>
  <c r="CK785" i="11"/>
  <c r="CK822" i="11"/>
  <c r="CK802" i="11"/>
  <c r="CK799" i="11"/>
  <c r="CK798" i="11"/>
  <c r="CK790" i="11"/>
  <c r="CK784" i="11"/>
  <c r="CK779" i="11"/>
  <c r="CK775" i="11"/>
  <c r="CK807" i="11"/>
  <c r="CK795" i="11"/>
  <c r="CK774" i="11"/>
  <c r="CK778" i="11"/>
  <c r="CK771" i="11"/>
  <c r="CK767" i="11"/>
  <c r="CK762" i="11"/>
  <c r="CK758" i="11"/>
  <c r="CK750" i="11"/>
  <c r="CK736" i="11"/>
  <c r="CK766" i="11"/>
  <c r="CK749" i="11"/>
  <c r="CK740" i="11"/>
  <c r="CK787" i="11"/>
  <c r="CK780" i="11"/>
  <c r="CK770" i="11"/>
  <c r="CK765" i="11"/>
  <c r="CK781" i="11"/>
  <c r="CK776" i="11"/>
  <c r="CK773" i="11"/>
  <c r="CK769" i="11"/>
  <c r="CK764" i="11"/>
  <c r="CK760" i="11"/>
  <c r="CK756" i="11"/>
  <c r="CK752" i="11"/>
  <c r="CK777" i="11"/>
  <c r="CK747" i="11"/>
  <c r="CK772" i="11"/>
  <c r="CK768" i="11"/>
  <c r="CK763" i="11"/>
  <c r="CK759" i="11"/>
  <c r="CK751" i="11"/>
  <c r="CK742" i="11"/>
  <c r="CK738" i="11"/>
  <c r="CK728" i="11"/>
  <c r="CK723" i="11"/>
  <c r="CK719" i="11"/>
  <c r="CK757" i="11"/>
  <c r="CK734" i="11"/>
  <c r="CK727" i="11"/>
  <c r="CK710" i="11"/>
  <c r="CK706" i="11"/>
  <c r="CK702" i="11"/>
  <c r="CK698" i="11"/>
  <c r="CK748" i="11"/>
  <c r="CK732" i="11"/>
  <c r="CK731" i="11"/>
  <c r="CK722" i="11"/>
  <c r="CK714" i="11"/>
  <c r="CK753" i="11"/>
  <c r="CK726" i="11"/>
  <c r="CK713" i="11"/>
  <c r="CK709" i="11"/>
  <c r="CK705" i="11"/>
  <c r="CK701" i="11"/>
  <c r="CK697" i="11"/>
  <c r="CK739" i="11"/>
  <c r="CK730" i="11"/>
  <c r="CK721" i="11"/>
  <c r="CK717" i="11"/>
  <c r="CK743" i="11"/>
  <c r="CK741" i="11"/>
  <c r="CK737" i="11"/>
  <c r="CK735" i="11"/>
  <c r="CK725" i="11"/>
  <c r="CK712" i="11"/>
  <c r="CK708" i="11"/>
  <c r="CK704" i="11"/>
  <c r="CK700" i="11"/>
  <c r="CK761" i="11"/>
  <c r="CK755" i="11"/>
  <c r="CK733" i="11"/>
  <c r="CK729" i="11"/>
  <c r="CK720" i="11"/>
  <c r="CK716" i="11"/>
  <c r="CK699" i="11"/>
  <c r="CK687" i="11"/>
  <c r="CK683" i="11"/>
  <c r="CK679" i="11"/>
  <c r="CK675" i="11"/>
  <c r="CK671" i="11"/>
  <c r="CK667" i="11"/>
  <c r="CK746" i="11"/>
  <c r="CK691" i="11"/>
  <c r="CK724" i="11"/>
  <c r="CK695" i="11"/>
  <c r="CK694" i="11"/>
  <c r="CK690" i="11"/>
  <c r="CK686" i="11"/>
  <c r="CK682" i="11"/>
  <c r="CK678" i="11"/>
  <c r="CK674" i="11"/>
  <c r="CK689" i="11"/>
  <c r="CK685" i="11"/>
  <c r="CK681" i="11"/>
  <c r="CK677" i="11"/>
  <c r="CK673" i="11"/>
  <c r="CK669" i="11"/>
  <c r="CK665" i="11"/>
  <c r="CK661" i="11"/>
  <c r="CK657" i="11"/>
  <c r="CK696" i="11"/>
  <c r="CK693" i="11"/>
  <c r="CK656" i="11"/>
  <c r="CK652" i="11"/>
  <c r="CK688" i="11"/>
  <c r="CK684" i="11"/>
  <c r="CK680" i="11"/>
  <c r="CK676" i="11"/>
  <c r="CK692" i="11"/>
  <c r="CK664" i="11"/>
  <c r="CK653" i="11"/>
  <c r="CK649" i="11"/>
  <c r="CK670" i="11"/>
  <c r="CK662" i="11"/>
  <c r="CK660" i="11"/>
  <c r="CK654" i="11"/>
  <c r="CK648" i="11"/>
  <c r="CK643" i="11"/>
  <c r="CK639" i="11"/>
  <c r="CK635" i="11"/>
  <c r="CK631" i="11"/>
  <c r="CK627" i="11"/>
  <c r="CK623" i="11"/>
  <c r="CK666" i="11"/>
  <c r="CK658" i="11"/>
  <c r="CK647" i="11"/>
  <c r="CK672" i="11"/>
  <c r="CK651" i="11"/>
  <c r="CK668" i="11"/>
  <c r="CK659" i="11"/>
  <c r="CK655" i="11"/>
  <c r="CK650" i="11"/>
  <c r="CK640" i="11"/>
  <c r="CK638" i="11"/>
  <c r="CK611" i="11"/>
  <c r="CK636" i="11"/>
  <c r="CK634" i="11"/>
  <c r="CK645" i="11"/>
  <c r="CK632" i="11"/>
  <c r="CK630" i="11"/>
  <c r="CK619" i="11"/>
  <c r="CK610" i="11"/>
  <c r="CK605" i="11"/>
  <c r="CK597" i="11"/>
  <c r="CK593" i="11"/>
  <c r="CK641" i="11"/>
  <c r="CK628" i="11"/>
  <c r="CK626" i="11"/>
  <c r="CK637" i="11"/>
  <c r="CK624" i="11"/>
  <c r="CK621" i="11"/>
  <c r="CK633" i="11"/>
  <c r="CK646" i="11"/>
  <c r="CK629" i="11"/>
  <c r="CK612" i="11"/>
  <c r="CK625" i="11"/>
  <c r="CK614" i="11"/>
  <c r="CK606" i="11"/>
  <c r="CK603" i="11"/>
  <c r="CK599" i="11"/>
  <c r="CK589" i="11"/>
  <c r="CK582" i="11"/>
  <c r="CK594" i="11"/>
  <c r="CK608" i="11"/>
  <c r="CK596" i="11"/>
  <c r="CK591" i="11"/>
  <c r="CK581" i="11"/>
  <c r="CK615" i="11"/>
  <c r="CK585" i="11"/>
  <c r="CK602" i="11"/>
  <c r="CK598" i="11"/>
  <c r="CK644" i="11"/>
  <c r="CK618" i="11"/>
  <c r="CK607" i="11"/>
  <c r="CK604" i="11"/>
  <c r="CK595" i="11"/>
  <c r="CK579" i="11"/>
  <c r="CK575" i="11"/>
  <c r="CK567" i="11"/>
  <c r="CK563" i="11"/>
  <c r="CK642" i="11"/>
  <c r="CK620" i="11"/>
  <c r="CK616" i="11"/>
  <c r="CK590" i="11"/>
  <c r="CK583" i="11"/>
  <c r="CK609" i="11"/>
  <c r="CK592" i="11"/>
  <c r="CK586" i="11"/>
  <c r="CK587" i="11"/>
  <c r="CK573" i="11"/>
  <c r="CK570" i="11"/>
  <c r="CK568" i="11"/>
  <c r="CK566" i="11"/>
  <c r="CK554" i="11"/>
  <c r="CK545" i="11"/>
  <c r="CK564" i="11"/>
  <c r="CK558" i="11"/>
  <c r="CK549" i="11"/>
  <c r="CK540" i="11"/>
  <c r="CK536" i="11"/>
  <c r="CK532" i="11"/>
  <c r="CK578" i="11"/>
  <c r="CK553" i="11"/>
  <c r="CK548" i="11"/>
  <c r="CK544" i="11"/>
  <c r="CK576" i="11"/>
  <c r="CK574" i="11"/>
  <c r="CK569" i="11"/>
  <c r="CK562" i="11"/>
  <c r="CK561" i="11"/>
  <c r="CK557" i="11"/>
  <c r="CK543" i="11"/>
  <c r="CK572" i="11"/>
  <c r="CK565" i="11"/>
  <c r="CK552" i="11"/>
  <c r="CK560" i="11"/>
  <c r="CK556" i="11"/>
  <c r="CK551" i="11"/>
  <c r="CK542" i="11"/>
  <c r="CK538" i="11"/>
  <c r="CK534" i="11"/>
  <c r="CK530" i="11"/>
  <c r="CK526" i="11"/>
  <c r="CK584" i="11"/>
  <c r="CK577" i="11"/>
  <c r="CK537" i="11"/>
  <c r="CK513" i="11"/>
  <c r="CK488" i="11"/>
  <c r="CK484" i="11"/>
  <c r="CK480" i="11"/>
  <c r="CK476" i="11"/>
  <c r="CK555" i="11"/>
  <c r="CK525" i="11"/>
  <c r="CK521" i="11"/>
  <c r="CK517" i="11"/>
  <c r="CK504" i="11"/>
  <c r="CK500" i="11"/>
  <c r="CK496" i="11"/>
  <c r="CK533" i="11"/>
  <c r="CK512" i="11"/>
  <c r="CK508" i="11"/>
  <c r="CK550" i="11"/>
  <c r="CK539" i="11"/>
  <c r="CK524" i="11"/>
  <c r="CK520" i="11"/>
  <c r="CK516" i="11"/>
  <c r="CK503" i="11"/>
  <c r="CK499" i="11"/>
  <c r="CK495" i="11"/>
  <c r="CK529" i="11"/>
  <c r="CK527" i="11"/>
  <c r="CK511" i="11"/>
  <c r="CK507" i="11"/>
  <c r="CK546" i="11"/>
  <c r="CK535" i="11"/>
  <c r="CK523" i="11"/>
  <c r="CK519" i="11"/>
  <c r="CK515" i="11"/>
  <c r="CK506" i="11"/>
  <c r="CK502" i="11"/>
  <c r="CK498" i="11"/>
  <c r="CK494" i="11"/>
  <c r="CK473" i="11"/>
  <c r="CK469" i="11"/>
  <c r="CK559" i="11"/>
  <c r="CK531" i="11"/>
  <c r="CK522" i="11"/>
  <c r="CK518" i="11"/>
  <c r="CK505" i="11"/>
  <c r="CK501" i="11"/>
  <c r="CK493" i="11"/>
  <c r="CK482" i="11"/>
  <c r="CK460" i="11"/>
  <c r="CK456" i="11"/>
  <c r="CK451" i="11"/>
  <c r="CK447" i="11"/>
  <c r="CK443" i="11"/>
  <c r="CK439" i="11"/>
  <c r="CK435" i="11"/>
  <c r="CK431" i="11"/>
  <c r="CK541" i="11"/>
  <c r="CK489" i="11"/>
  <c r="CK478" i="11"/>
  <c r="CK472" i="11"/>
  <c r="CK464" i="11"/>
  <c r="CK455" i="11"/>
  <c r="CK510" i="11"/>
  <c r="CK490" i="11"/>
  <c r="CK474" i="11"/>
  <c r="CK470" i="11"/>
  <c r="CK468" i="11"/>
  <c r="CK459" i="11"/>
  <c r="CK454" i="11"/>
  <c r="CK450" i="11"/>
  <c r="CK446" i="11"/>
  <c r="CK442" i="11"/>
  <c r="CK438" i="11"/>
  <c r="CK434" i="11"/>
  <c r="CK430" i="11"/>
  <c r="CK426" i="11"/>
  <c r="CK422" i="11"/>
  <c r="CK514" i="11"/>
  <c r="CK466" i="11"/>
  <c r="CK463" i="11"/>
  <c r="CK485" i="11"/>
  <c r="CK483" i="11"/>
  <c r="CK458" i="11"/>
  <c r="CK453" i="11"/>
  <c r="CK449" i="11"/>
  <c r="CK445" i="11"/>
  <c r="CK441" i="11"/>
  <c r="CK487" i="11"/>
  <c r="CK481" i="11"/>
  <c r="CK479" i="11"/>
  <c r="CK471" i="11"/>
  <c r="CK462" i="11"/>
  <c r="CK477" i="11"/>
  <c r="CK475" i="11"/>
  <c r="CK467" i="11"/>
  <c r="CK457" i="11"/>
  <c r="CK452" i="11"/>
  <c r="CK448" i="11"/>
  <c r="CK444" i="11"/>
  <c r="CK440" i="11"/>
  <c r="CK423" i="11"/>
  <c r="CK398" i="11"/>
  <c r="CK394" i="11"/>
  <c r="CK390" i="11"/>
  <c r="CK386" i="11"/>
  <c r="CK365" i="11"/>
  <c r="CK361" i="11"/>
  <c r="CK356" i="11"/>
  <c r="CK350" i="11"/>
  <c r="CK346" i="11"/>
  <c r="CK327" i="11"/>
  <c r="CK323" i="11"/>
  <c r="CK418" i="11"/>
  <c r="CK414" i="11"/>
  <c r="CK410" i="11"/>
  <c r="CK406" i="11"/>
  <c r="CK402" i="11"/>
  <c r="CK381" i="11"/>
  <c r="CK369" i="11"/>
  <c r="CK355" i="11"/>
  <c r="CK461" i="11"/>
  <c r="CK428" i="11"/>
  <c r="CK385" i="11"/>
  <c r="CK364" i="11"/>
  <c r="CK360" i="11"/>
  <c r="CK354" i="11"/>
  <c r="CK349" i="11"/>
  <c r="CK465" i="11"/>
  <c r="CK424" i="11"/>
  <c r="CK417" i="11"/>
  <c r="CK413" i="11"/>
  <c r="CK409" i="11"/>
  <c r="CK401" i="11"/>
  <c r="CK380" i="11"/>
  <c r="CK368" i="11"/>
  <c r="CK433" i="11"/>
  <c r="CK432" i="11"/>
  <c r="CK384" i="11"/>
  <c r="CK367" i="11"/>
  <c r="CK363" i="11"/>
  <c r="CK420" i="11"/>
  <c r="CK416" i="11"/>
  <c r="CK412" i="11"/>
  <c r="CK408" i="11"/>
  <c r="CK404" i="11"/>
  <c r="CK400" i="11"/>
  <c r="CK379" i="11"/>
  <c r="CK375" i="11"/>
  <c r="CK371" i="11"/>
  <c r="CK343" i="11"/>
  <c r="CK338" i="11"/>
  <c r="CK436" i="11"/>
  <c r="CK429" i="11"/>
  <c r="CK399" i="11"/>
  <c r="CK395" i="11"/>
  <c r="CK391" i="11"/>
  <c r="CK387" i="11"/>
  <c r="CK362" i="11"/>
  <c r="CK357" i="11"/>
  <c r="CK347" i="11"/>
  <c r="CK328" i="11"/>
  <c r="CK324" i="11"/>
  <c r="CK486" i="11"/>
  <c r="CK427" i="11"/>
  <c r="CK425" i="11"/>
  <c r="CK419" i="11"/>
  <c r="CK415" i="11"/>
  <c r="CK411" i="11"/>
  <c r="CK407" i="11"/>
  <c r="CK403" i="11"/>
  <c r="CK382" i="11"/>
  <c r="CK378" i="11"/>
  <c r="CK374" i="11"/>
  <c r="CK370" i="11"/>
  <c r="CK351" i="11"/>
  <c r="CK342" i="11"/>
  <c r="CK337" i="11"/>
  <c r="CK335" i="11"/>
  <c r="CK329" i="11"/>
  <c r="CK311" i="11"/>
  <c r="CK298" i="11"/>
  <c r="CK293" i="11"/>
  <c r="CK289" i="11"/>
  <c r="CK272" i="11"/>
  <c r="CK268" i="11"/>
  <c r="CK243" i="11"/>
  <c r="CK238" i="11"/>
  <c r="CK234" i="11"/>
  <c r="CK319" i="11"/>
  <c r="CK315" i="11"/>
  <c r="CK306" i="11"/>
  <c r="CK302" i="11"/>
  <c r="CK280" i="11"/>
  <c r="CK267" i="11"/>
  <c r="CK263" i="11"/>
  <c r="CK259" i="11"/>
  <c r="CK255" i="11"/>
  <c r="CK251" i="11"/>
  <c r="CK348" i="11"/>
  <c r="CK330" i="11"/>
  <c r="CK314" i="11"/>
  <c r="CK301" i="11"/>
  <c r="CK297" i="11"/>
  <c r="CK292" i="11"/>
  <c r="CK288" i="11"/>
  <c r="CK284" i="11"/>
  <c r="CK353" i="11"/>
  <c r="CK336" i="11"/>
  <c r="CK318" i="11"/>
  <c r="CK279" i="11"/>
  <c r="CK275" i="11"/>
  <c r="CK262" i="11"/>
  <c r="CK258" i="11"/>
  <c r="CK254" i="11"/>
  <c r="CK250" i="11"/>
  <c r="CK232" i="11"/>
  <c r="CK358" i="11"/>
  <c r="CK322" i="11"/>
  <c r="CK313" i="11"/>
  <c r="CK309" i="11"/>
  <c r="CK300" i="11"/>
  <c r="CK296" i="11"/>
  <c r="CK291" i="11"/>
  <c r="CK287" i="11"/>
  <c r="CK283" i="11"/>
  <c r="CK270" i="11"/>
  <c r="CK245" i="11"/>
  <c r="CK241" i="11"/>
  <c r="CK236" i="11"/>
  <c r="CK331" i="11"/>
  <c r="CK325" i="11"/>
  <c r="CK321" i="11"/>
  <c r="CK317" i="11"/>
  <c r="CK304" i="11"/>
  <c r="CK295" i="11"/>
  <c r="CK282" i="11"/>
  <c r="CK274" i="11"/>
  <c r="CK265" i="11"/>
  <c r="CK261" i="11"/>
  <c r="CK257" i="11"/>
  <c r="CK253" i="11"/>
  <c r="CK249" i="11"/>
  <c r="CK240" i="11"/>
  <c r="CK341" i="11"/>
  <c r="CK326" i="11"/>
  <c r="CK316" i="11"/>
  <c r="CK307" i="11"/>
  <c r="CK303" i="11"/>
  <c r="CK281" i="11"/>
  <c r="CK277" i="11"/>
  <c r="CK273" i="11"/>
  <c r="CK264" i="11"/>
  <c r="CK260" i="11"/>
  <c r="CK256" i="11"/>
  <c r="CK252" i="11"/>
  <c r="CK248" i="11"/>
  <c r="CK239" i="11"/>
  <c r="CK308" i="11"/>
  <c r="CK244" i="11"/>
  <c r="CK207" i="11"/>
  <c r="CK203" i="11"/>
  <c r="CK194" i="11"/>
  <c r="CK190" i="11"/>
  <c r="CK185" i="11"/>
  <c r="CK176" i="11"/>
  <c r="CK167" i="11"/>
  <c r="CK162" i="11"/>
  <c r="CK242" i="11"/>
  <c r="CK233" i="11"/>
  <c r="CK227" i="11"/>
  <c r="CK223" i="11"/>
  <c r="CK219" i="11"/>
  <c r="CK215" i="11"/>
  <c r="CK211" i="11"/>
  <c r="CK180" i="11"/>
  <c r="CK157" i="11"/>
  <c r="CK312" i="11"/>
  <c r="CK286" i="11"/>
  <c r="CK237" i="11"/>
  <c r="CK230" i="11"/>
  <c r="CK206" i="11"/>
  <c r="CK202" i="11"/>
  <c r="CK193" i="11"/>
  <c r="CK188" i="11"/>
  <c r="CK175" i="11"/>
  <c r="CK166" i="11"/>
  <c r="CK344" i="11"/>
  <c r="CK290" i="11"/>
  <c r="CK269" i="11"/>
  <c r="CK235" i="11"/>
  <c r="CK226" i="11"/>
  <c r="CK222" i="11"/>
  <c r="CK214" i="11"/>
  <c r="CK210" i="11"/>
  <c r="CK197" i="11"/>
  <c r="CK183" i="11"/>
  <c r="CK340" i="11"/>
  <c r="CK294" i="11"/>
  <c r="CK205" i="11"/>
  <c r="CK201" i="11"/>
  <c r="CK196" i="11"/>
  <c r="CK192" i="11"/>
  <c r="CK187" i="11"/>
  <c r="CK299" i="11"/>
  <c r="CK225" i="11"/>
  <c r="CK217" i="11"/>
  <c r="CK213" i="11"/>
  <c r="CK182" i="11"/>
  <c r="CK178" i="11"/>
  <c r="CK173" i="11"/>
  <c r="CK169" i="11"/>
  <c r="CK164" i="11"/>
  <c r="CK155" i="11"/>
  <c r="CK151" i="11"/>
  <c r="CK146" i="11"/>
  <c r="CK141" i="11"/>
  <c r="CK137" i="11"/>
  <c r="CK133" i="11"/>
  <c r="CK120" i="11"/>
  <c r="CK111" i="11"/>
  <c r="CK229" i="11"/>
  <c r="CK200" i="11"/>
  <c r="CK191" i="11"/>
  <c r="CK177" i="11"/>
  <c r="CK168" i="11"/>
  <c r="CK163" i="11"/>
  <c r="CK159" i="11"/>
  <c r="CK150" i="11"/>
  <c r="CK128" i="11"/>
  <c r="CK334" i="11"/>
  <c r="CK246" i="11"/>
  <c r="CK228" i="11"/>
  <c r="CK224" i="11"/>
  <c r="CK220" i="11"/>
  <c r="CK212" i="11"/>
  <c r="CK132" i="11"/>
  <c r="CK125" i="11"/>
  <c r="CK93" i="11"/>
  <c r="CK89" i="11"/>
  <c r="CK81" i="11"/>
  <c r="CK77" i="11"/>
  <c r="CK73" i="11"/>
  <c r="CK69" i="11"/>
  <c r="CK63" i="11"/>
  <c r="CK156" i="11"/>
  <c r="CK135" i="11"/>
  <c r="CK123" i="11"/>
  <c r="CK172" i="11"/>
  <c r="CK152" i="11"/>
  <c r="CK138" i="11"/>
  <c r="CK130" i="11"/>
  <c r="CK121" i="11"/>
  <c r="CK119" i="11"/>
  <c r="CK109" i="11"/>
  <c r="CK104" i="11"/>
  <c r="CK100" i="11"/>
  <c r="CK96" i="11"/>
  <c r="CK92" i="11"/>
  <c r="CK88" i="11"/>
  <c r="CK84" i="11"/>
  <c r="CK68" i="11"/>
  <c r="CK64" i="11"/>
  <c r="CK60" i="11"/>
  <c r="CK52" i="11"/>
  <c r="CK48" i="11"/>
  <c r="CK40" i="11"/>
  <c r="CK174" i="11"/>
  <c r="CK144" i="11"/>
  <c r="CK126" i="11"/>
  <c r="CK117" i="11"/>
  <c r="CK114" i="11"/>
  <c r="CK107" i="11"/>
  <c r="CK165" i="11"/>
  <c r="CK158" i="11"/>
  <c r="CK153" i="11"/>
  <c r="CK147" i="11"/>
  <c r="CK139" i="11"/>
  <c r="CK136" i="11"/>
  <c r="CK112" i="11"/>
  <c r="CK103" i="11"/>
  <c r="CK99" i="11"/>
  <c r="CK95" i="11"/>
  <c r="CK87" i="11"/>
  <c r="CK83" i="11"/>
  <c r="CK79" i="11"/>
  <c r="CK75" i="11"/>
  <c r="CK71" i="11"/>
  <c r="CK67" i="11"/>
  <c r="CK65" i="11"/>
  <c r="CK61" i="11"/>
  <c r="CK57" i="11"/>
  <c r="CK53" i="11"/>
  <c r="CK181" i="11"/>
  <c r="CK160" i="11"/>
  <c r="CK199" i="11"/>
  <c r="CK140" i="11"/>
  <c r="CK134" i="11"/>
  <c r="CK129" i="11"/>
  <c r="CK127" i="11"/>
  <c r="CK113" i="11"/>
  <c r="CK122" i="11"/>
  <c r="CK39" i="11"/>
  <c r="CK36" i="11"/>
  <c r="CK32" i="11"/>
  <c r="CK19" i="11"/>
  <c r="CK145" i="11"/>
  <c r="CK47" i="11"/>
  <c r="CK46" i="11"/>
  <c r="CK45" i="11"/>
  <c r="CK42" i="11"/>
  <c r="CK41" i="11"/>
  <c r="CK23" i="11"/>
  <c r="CK18" i="11"/>
  <c r="CK49" i="11"/>
  <c r="CK33" i="11"/>
  <c r="CK29" i="11"/>
  <c r="CK24" i="11"/>
  <c r="CK15" i="11"/>
  <c r="CK106" i="11"/>
  <c r="CK98" i="11"/>
  <c r="CK82" i="11"/>
  <c r="CK74" i="11"/>
  <c r="CK66" i="11"/>
  <c r="CK25" i="11"/>
  <c r="CK14" i="11"/>
  <c r="CK8" i="11"/>
  <c r="CK30" i="11"/>
  <c r="CK26" i="11"/>
  <c r="CK13" i="11"/>
  <c r="CK10" i="11"/>
  <c r="CK148" i="11"/>
  <c r="CK59" i="11"/>
  <c r="CK55" i="11"/>
  <c r="CK12" i="11"/>
  <c r="CK118" i="11"/>
  <c r="CK58" i="11"/>
  <c r="CK54" i="11"/>
  <c r="CK37" i="11"/>
  <c r="CK35" i="11"/>
  <c r="CK31" i="11"/>
  <c r="CK27" i="11"/>
  <c r="CK21" i="11"/>
  <c r="CK11" i="11"/>
  <c r="CK20" i="11"/>
  <c r="CK9" i="11"/>
  <c r="CK108" i="11"/>
  <c r="CK102" i="11"/>
  <c r="CK94" i="11"/>
  <c r="CK86" i="11"/>
  <c r="CK78" i="11"/>
  <c r="CK51" i="11"/>
  <c r="CK38" i="11"/>
  <c r="CU972" i="11"/>
  <c r="CU971" i="11"/>
  <c r="CU970" i="11"/>
  <c r="CU969" i="11"/>
  <c r="CU968" i="11"/>
  <c r="CU967" i="11"/>
  <c r="CU966" i="11"/>
  <c r="CU965" i="11"/>
  <c r="CU957" i="11"/>
  <c r="CU956" i="11"/>
  <c r="CU954" i="11"/>
  <c r="CU953" i="11"/>
  <c r="CU952" i="11"/>
  <c r="CU962" i="11"/>
  <c r="CU961" i="11"/>
  <c r="CU963" i="11"/>
  <c r="CU950" i="11"/>
  <c r="CU949" i="11"/>
  <c r="CU948" i="11"/>
  <c r="CU947" i="11"/>
  <c r="CU945" i="11"/>
  <c r="CU944" i="11"/>
  <c r="CU958" i="11"/>
  <c r="CU959" i="11"/>
  <c r="CU960" i="11"/>
  <c r="CU951" i="11"/>
  <c r="CU943" i="11"/>
  <c r="CU942" i="11"/>
  <c r="CU941" i="11"/>
  <c r="CU940" i="11"/>
  <c r="CU939" i="11"/>
  <c r="CU936" i="11"/>
  <c r="CU935" i="11"/>
  <c r="CU933" i="11"/>
  <c r="CU925" i="11"/>
  <c r="CU924" i="11"/>
  <c r="CU923" i="11"/>
  <c r="CU922" i="11"/>
  <c r="CU921" i="11"/>
  <c r="CU920" i="11"/>
  <c r="CU918" i="11"/>
  <c r="CU934" i="11"/>
  <c r="CU932" i="11"/>
  <c r="CU926" i="11"/>
  <c r="CU930" i="11"/>
  <c r="CU927" i="11"/>
  <c r="CU938" i="11"/>
  <c r="CU931" i="11"/>
  <c r="CU929" i="11"/>
  <c r="CU914" i="11"/>
  <c r="CU897" i="11"/>
  <c r="CU886" i="11"/>
  <c r="CU917" i="11"/>
  <c r="CU913" i="11"/>
  <c r="CU904" i="11"/>
  <c r="CU899" i="11"/>
  <c r="CU895" i="11"/>
  <c r="CU894" i="11"/>
  <c r="CU893" i="11"/>
  <c r="CU892" i="11"/>
  <c r="CU891" i="11"/>
  <c r="CU890" i="11"/>
  <c r="CU889" i="11"/>
  <c r="CU881" i="11"/>
  <c r="CU905" i="11"/>
  <c r="CU896" i="11"/>
  <c r="CU916" i="11"/>
  <c r="CU912" i="11"/>
  <c r="CU906" i="11"/>
  <c r="CU902" i="11"/>
  <c r="CU888" i="11"/>
  <c r="CU907" i="11"/>
  <c r="CU898" i="11"/>
  <c r="CU915" i="11"/>
  <c r="CU911" i="11"/>
  <c r="CU908" i="11"/>
  <c r="CU887" i="11"/>
  <c r="CU883" i="11"/>
  <c r="CU878" i="11"/>
  <c r="CU874" i="11"/>
  <c r="CU870" i="11"/>
  <c r="CU857" i="11"/>
  <c r="CU882" i="11"/>
  <c r="CU877" i="11"/>
  <c r="CU903" i="11"/>
  <c r="CU876" i="11"/>
  <c r="CU868" i="11"/>
  <c r="CU855" i="11"/>
  <c r="CU909" i="11"/>
  <c r="CU900" i="11"/>
  <c r="CU867" i="11"/>
  <c r="CU856" i="11"/>
  <c r="CU853" i="11"/>
  <c r="CU862" i="11"/>
  <c r="CU860" i="11"/>
  <c r="CU852" i="11"/>
  <c r="CU873" i="11"/>
  <c r="CU875" i="11"/>
  <c r="CU865" i="11"/>
  <c r="CU861" i="11"/>
  <c r="CU859" i="11"/>
  <c r="CU869" i="11"/>
  <c r="CU846" i="11"/>
  <c r="CU871" i="11"/>
  <c r="CU866" i="11"/>
  <c r="CU854" i="11"/>
  <c r="CU851" i="11"/>
  <c r="CU850" i="11"/>
  <c r="CU833" i="11"/>
  <c r="CU858" i="11"/>
  <c r="CU848" i="11"/>
  <c r="CU845" i="11"/>
  <c r="CU841" i="11"/>
  <c r="CU839" i="11"/>
  <c r="CU836" i="11"/>
  <c r="CU832" i="11"/>
  <c r="CU831" i="11"/>
  <c r="CU830" i="11"/>
  <c r="CU826" i="11"/>
  <c r="CU844" i="11"/>
  <c r="CU835" i="11"/>
  <c r="CU828" i="11"/>
  <c r="CU827" i="11"/>
  <c r="CU820" i="11"/>
  <c r="CU834" i="11"/>
  <c r="CU849" i="11"/>
  <c r="CU840" i="11"/>
  <c r="CU824" i="11"/>
  <c r="CU814" i="11"/>
  <c r="CU813" i="11"/>
  <c r="CU809" i="11"/>
  <c r="CU805" i="11"/>
  <c r="CU800" i="11"/>
  <c r="CU796" i="11"/>
  <c r="CU792" i="11"/>
  <c r="CU822" i="11"/>
  <c r="CU819" i="11"/>
  <c r="CU817" i="11"/>
  <c r="CU804" i="11"/>
  <c r="CU838" i="11"/>
  <c r="CU823" i="11"/>
  <c r="CU818" i="11"/>
  <c r="CU812" i="11"/>
  <c r="CU808" i="11"/>
  <c r="CU803" i="11"/>
  <c r="CU799" i="11"/>
  <c r="CU795" i="11"/>
  <c r="CU791" i="11"/>
  <c r="CU786" i="11"/>
  <c r="CU816" i="11"/>
  <c r="CU807" i="11"/>
  <c r="CU802" i="11"/>
  <c r="CU815" i="11"/>
  <c r="CU810" i="11"/>
  <c r="CU781" i="11"/>
  <c r="CU793" i="11"/>
  <c r="CU798" i="11"/>
  <c r="CU785" i="11"/>
  <c r="CU789" i="11"/>
  <c r="CU794" i="11"/>
  <c r="CU784" i="11"/>
  <c r="CU801" i="11"/>
  <c r="CU790" i="11"/>
  <c r="CU787" i="11"/>
  <c r="CU783" i="11"/>
  <c r="CU778" i="11"/>
  <c r="CU806" i="11"/>
  <c r="CU797" i="11"/>
  <c r="CU782" i="11"/>
  <c r="CU773" i="11"/>
  <c r="CU776" i="11"/>
  <c r="CU766" i="11"/>
  <c r="CU777" i="11"/>
  <c r="CU770" i="11"/>
  <c r="CU765" i="11"/>
  <c r="CU761" i="11"/>
  <c r="CU757" i="11"/>
  <c r="CU753" i="11"/>
  <c r="CU739" i="11"/>
  <c r="CU735" i="11"/>
  <c r="CU748" i="11"/>
  <c r="CU743" i="11"/>
  <c r="CU769" i="11"/>
  <c r="CU764" i="11"/>
  <c r="CU774" i="11"/>
  <c r="CU775" i="11"/>
  <c r="CU772" i="11"/>
  <c r="CU768" i="11"/>
  <c r="CU763" i="11"/>
  <c r="CU759" i="11"/>
  <c r="CU755" i="11"/>
  <c r="CU751" i="11"/>
  <c r="CU779" i="11"/>
  <c r="CU746" i="11"/>
  <c r="CU780" i="11"/>
  <c r="CU771" i="11"/>
  <c r="CU767" i="11"/>
  <c r="CU762" i="11"/>
  <c r="CU758" i="11"/>
  <c r="CU750" i="11"/>
  <c r="CU742" i="11"/>
  <c r="CU738" i="11"/>
  <c r="CU731" i="11"/>
  <c r="CU722" i="11"/>
  <c r="CU714" i="11"/>
  <c r="CU736" i="11"/>
  <c r="CU734" i="11"/>
  <c r="CU726" i="11"/>
  <c r="CU713" i="11"/>
  <c r="CU709" i="11"/>
  <c r="CU705" i="11"/>
  <c r="CU701" i="11"/>
  <c r="CU697" i="11"/>
  <c r="CU740" i="11"/>
  <c r="CU732" i="11"/>
  <c r="CU730" i="11"/>
  <c r="CU721" i="11"/>
  <c r="CU717" i="11"/>
  <c r="CU760" i="11"/>
  <c r="CU752" i="11"/>
  <c r="CU747" i="11"/>
  <c r="CU725" i="11"/>
  <c r="CU712" i="11"/>
  <c r="CU708" i="11"/>
  <c r="CU704" i="11"/>
  <c r="CU700" i="11"/>
  <c r="CU696" i="11"/>
  <c r="CU729" i="11"/>
  <c r="CU720" i="11"/>
  <c r="CU716" i="11"/>
  <c r="CU741" i="11"/>
  <c r="CU737" i="11"/>
  <c r="CU724" i="11"/>
  <c r="CU699" i="11"/>
  <c r="CU756" i="11"/>
  <c r="CU749" i="11"/>
  <c r="CU733" i="11"/>
  <c r="CU728" i="11"/>
  <c r="CU723" i="11"/>
  <c r="CU719" i="11"/>
  <c r="CU698" i="11"/>
  <c r="CU690" i="11"/>
  <c r="CU686" i="11"/>
  <c r="CU682" i="11"/>
  <c r="CU678" i="11"/>
  <c r="CU674" i="11"/>
  <c r="CU670" i="11"/>
  <c r="CU666" i="11"/>
  <c r="CU702" i="11"/>
  <c r="CU694" i="11"/>
  <c r="CU689" i="11"/>
  <c r="CU685" i="11"/>
  <c r="CU681" i="11"/>
  <c r="CU677" i="11"/>
  <c r="CU673" i="11"/>
  <c r="CU688" i="11"/>
  <c r="CU684" i="11"/>
  <c r="CU680" i="11"/>
  <c r="CU676" i="11"/>
  <c r="CU672" i="11"/>
  <c r="CU668" i="11"/>
  <c r="CU664" i="11"/>
  <c r="CU660" i="11"/>
  <c r="CU710" i="11"/>
  <c r="CU695" i="11"/>
  <c r="CU692" i="11"/>
  <c r="CU655" i="11"/>
  <c r="CU687" i="11"/>
  <c r="CU683" i="11"/>
  <c r="CU679" i="11"/>
  <c r="CU675" i="11"/>
  <c r="CU691" i="11"/>
  <c r="CU693" i="11"/>
  <c r="CU657" i="11"/>
  <c r="CU653" i="11"/>
  <c r="CU648" i="11"/>
  <c r="CU669" i="11"/>
  <c r="CU647" i="11"/>
  <c r="CU662" i="11"/>
  <c r="CU654" i="11"/>
  <c r="CU651" i="11"/>
  <c r="CU646" i="11"/>
  <c r="CU642" i="11"/>
  <c r="CU638" i="11"/>
  <c r="CU634" i="11"/>
  <c r="CU630" i="11"/>
  <c r="CU626" i="11"/>
  <c r="CU665" i="11"/>
  <c r="CU658" i="11"/>
  <c r="CU656" i="11"/>
  <c r="CU671" i="11"/>
  <c r="CU652" i="11"/>
  <c r="CU650" i="11"/>
  <c r="CU727" i="11"/>
  <c r="CU706" i="11"/>
  <c r="CU667" i="11"/>
  <c r="CU661" i="11"/>
  <c r="CU659" i="11"/>
  <c r="CU649" i="11"/>
  <c r="CU640" i="11"/>
  <c r="CU623" i="11"/>
  <c r="CU619" i="11"/>
  <c r="CU610" i="11"/>
  <c r="CU636" i="11"/>
  <c r="CU645" i="11"/>
  <c r="CU632" i="11"/>
  <c r="CU618" i="11"/>
  <c r="CU604" i="11"/>
  <c r="CU596" i="11"/>
  <c r="CU592" i="11"/>
  <c r="CU643" i="11"/>
  <c r="CU641" i="11"/>
  <c r="CU628" i="11"/>
  <c r="CU639" i="11"/>
  <c r="CU637" i="11"/>
  <c r="CU624" i="11"/>
  <c r="CU621" i="11"/>
  <c r="CU635" i="11"/>
  <c r="CU633" i="11"/>
  <c r="CU631" i="11"/>
  <c r="CU629" i="11"/>
  <c r="CU611" i="11"/>
  <c r="CU616" i="11"/>
  <c r="CU594" i="11"/>
  <c r="CU581" i="11"/>
  <c r="CU608" i="11"/>
  <c r="CU605" i="11"/>
  <c r="CU591" i="11"/>
  <c r="CU614" i="11"/>
  <c r="CU584" i="11"/>
  <c r="CU620" i="11"/>
  <c r="CU602" i="11"/>
  <c r="CU598" i="11"/>
  <c r="CU593" i="11"/>
  <c r="CU587" i="11"/>
  <c r="CU579" i="11"/>
  <c r="CU644" i="11"/>
  <c r="CU607" i="11"/>
  <c r="CU595" i="11"/>
  <c r="CU615" i="11"/>
  <c r="CU612" i="11"/>
  <c r="CU590" i="11"/>
  <c r="CU578" i="11"/>
  <c r="CU574" i="11"/>
  <c r="CU570" i="11"/>
  <c r="CU566" i="11"/>
  <c r="CU597" i="11"/>
  <c r="CU586" i="11"/>
  <c r="CU627" i="11"/>
  <c r="CU625" i="11"/>
  <c r="CU609" i="11"/>
  <c r="CU606" i="11"/>
  <c r="CU603" i="11"/>
  <c r="CU599" i="11"/>
  <c r="CU589" i="11"/>
  <c r="CU577" i="11"/>
  <c r="CU575" i="11"/>
  <c r="CU573" i="11"/>
  <c r="CU568" i="11"/>
  <c r="CU553" i="11"/>
  <c r="CU548" i="11"/>
  <c r="CU544" i="11"/>
  <c r="CU564" i="11"/>
  <c r="CU561" i="11"/>
  <c r="CU557" i="11"/>
  <c r="CU543" i="11"/>
  <c r="CU539" i="11"/>
  <c r="CU535" i="11"/>
  <c r="CU531" i="11"/>
  <c r="CU582" i="11"/>
  <c r="CU562" i="11"/>
  <c r="CU552" i="11"/>
  <c r="CU585" i="11"/>
  <c r="CU576" i="11"/>
  <c r="CU560" i="11"/>
  <c r="CU556" i="11"/>
  <c r="CU551" i="11"/>
  <c r="CU542" i="11"/>
  <c r="CU583" i="11"/>
  <c r="CU572" i="11"/>
  <c r="CU569" i="11"/>
  <c r="CU567" i="11"/>
  <c r="CU555" i="11"/>
  <c r="CU546" i="11"/>
  <c r="CU565" i="11"/>
  <c r="CU563" i="11"/>
  <c r="CU559" i="11"/>
  <c r="CU550" i="11"/>
  <c r="CU541" i="11"/>
  <c r="CU537" i="11"/>
  <c r="CU533" i="11"/>
  <c r="CU529" i="11"/>
  <c r="CU530" i="11"/>
  <c r="CU512" i="11"/>
  <c r="CU508" i="11"/>
  <c r="CU487" i="11"/>
  <c r="CU483" i="11"/>
  <c r="CU479" i="11"/>
  <c r="CU475" i="11"/>
  <c r="CU549" i="11"/>
  <c r="CU536" i="11"/>
  <c r="CU526" i="11"/>
  <c r="CU524" i="11"/>
  <c r="CU520" i="11"/>
  <c r="CU516" i="11"/>
  <c r="CU503" i="11"/>
  <c r="CU499" i="11"/>
  <c r="CU495" i="11"/>
  <c r="CU545" i="11"/>
  <c r="CU511" i="11"/>
  <c r="CU507" i="11"/>
  <c r="CU532" i="11"/>
  <c r="CU523" i="11"/>
  <c r="CU519" i="11"/>
  <c r="CU515" i="11"/>
  <c r="CU506" i="11"/>
  <c r="CU502" i="11"/>
  <c r="CU498" i="11"/>
  <c r="CU494" i="11"/>
  <c r="CU538" i="11"/>
  <c r="CU527" i="11"/>
  <c r="CU514" i="11"/>
  <c r="CU510" i="11"/>
  <c r="CU558" i="11"/>
  <c r="CU522" i="11"/>
  <c r="CU518" i="11"/>
  <c r="CU505" i="11"/>
  <c r="CU501" i="11"/>
  <c r="CU493" i="11"/>
  <c r="CU472" i="11"/>
  <c r="CU468" i="11"/>
  <c r="CU540" i="11"/>
  <c r="CU525" i="11"/>
  <c r="CU521" i="11"/>
  <c r="CU517" i="11"/>
  <c r="CU504" i="11"/>
  <c r="CU500" i="11"/>
  <c r="CU496" i="11"/>
  <c r="CU534" i="11"/>
  <c r="CU484" i="11"/>
  <c r="CU482" i="11"/>
  <c r="CU459" i="11"/>
  <c r="CU454" i="11"/>
  <c r="CU450" i="11"/>
  <c r="CU446" i="11"/>
  <c r="CU442" i="11"/>
  <c r="CU438" i="11"/>
  <c r="CU434" i="11"/>
  <c r="CU430" i="11"/>
  <c r="CU480" i="11"/>
  <c r="CU478" i="11"/>
  <c r="CU463" i="11"/>
  <c r="CU488" i="11"/>
  <c r="CU476" i="11"/>
  <c r="CU474" i="11"/>
  <c r="CU470" i="11"/>
  <c r="CU458" i="11"/>
  <c r="CU453" i="11"/>
  <c r="CU449" i="11"/>
  <c r="CU445" i="11"/>
  <c r="CU441" i="11"/>
  <c r="CU433" i="11"/>
  <c r="CU429" i="11"/>
  <c r="CU425" i="11"/>
  <c r="CU554" i="11"/>
  <c r="CU513" i="11"/>
  <c r="CU466" i="11"/>
  <c r="CU462" i="11"/>
  <c r="CU490" i="11"/>
  <c r="CU489" i="11"/>
  <c r="CU457" i="11"/>
  <c r="CU452" i="11"/>
  <c r="CU448" i="11"/>
  <c r="CU444" i="11"/>
  <c r="CU440" i="11"/>
  <c r="CU485" i="11"/>
  <c r="CU473" i="11"/>
  <c r="CU465" i="11"/>
  <c r="CU461" i="11"/>
  <c r="CU481" i="11"/>
  <c r="CU471" i="11"/>
  <c r="CU469" i="11"/>
  <c r="CU460" i="11"/>
  <c r="CU456" i="11"/>
  <c r="CU451" i="11"/>
  <c r="CU447" i="11"/>
  <c r="CU443" i="11"/>
  <c r="CU467" i="11"/>
  <c r="CU432" i="11"/>
  <c r="CU423" i="11"/>
  <c r="CU385" i="11"/>
  <c r="CU364" i="11"/>
  <c r="CU360" i="11"/>
  <c r="CU354" i="11"/>
  <c r="CU349" i="11"/>
  <c r="CU335" i="11"/>
  <c r="CU326" i="11"/>
  <c r="CU435" i="11"/>
  <c r="CU417" i="11"/>
  <c r="CU413" i="11"/>
  <c r="CU409" i="11"/>
  <c r="CU401" i="11"/>
  <c r="CU380" i="11"/>
  <c r="CU368" i="11"/>
  <c r="CU344" i="11"/>
  <c r="CU455" i="11"/>
  <c r="CU436" i="11"/>
  <c r="CU428" i="11"/>
  <c r="CU384" i="11"/>
  <c r="CU367" i="11"/>
  <c r="CU363" i="11"/>
  <c r="CU358" i="11"/>
  <c r="CU353" i="11"/>
  <c r="CU348" i="11"/>
  <c r="CU464" i="11"/>
  <c r="CU424" i="11"/>
  <c r="CU420" i="11"/>
  <c r="CU416" i="11"/>
  <c r="CU412" i="11"/>
  <c r="CU408" i="11"/>
  <c r="CU404" i="11"/>
  <c r="CU400" i="11"/>
  <c r="CU379" i="11"/>
  <c r="CU375" i="11"/>
  <c r="CU371" i="11"/>
  <c r="CU426" i="11"/>
  <c r="CU399" i="11"/>
  <c r="CU395" i="11"/>
  <c r="CU391" i="11"/>
  <c r="CU387" i="11"/>
  <c r="CU362" i="11"/>
  <c r="CU477" i="11"/>
  <c r="CU439" i="11"/>
  <c r="CU422" i="11"/>
  <c r="CU419" i="11"/>
  <c r="CU415" i="11"/>
  <c r="CU411" i="11"/>
  <c r="CU407" i="11"/>
  <c r="CU403" i="11"/>
  <c r="CU382" i="11"/>
  <c r="CU378" i="11"/>
  <c r="CU374" i="11"/>
  <c r="CU370" i="11"/>
  <c r="CU351" i="11"/>
  <c r="CU342" i="11"/>
  <c r="CU337" i="11"/>
  <c r="CU486" i="11"/>
  <c r="CU398" i="11"/>
  <c r="CU394" i="11"/>
  <c r="CU390" i="11"/>
  <c r="CU386" i="11"/>
  <c r="CU365" i="11"/>
  <c r="CU361" i="11"/>
  <c r="CU356" i="11"/>
  <c r="CU350" i="11"/>
  <c r="CU346" i="11"/>
  <c r="CU327" i="11"/>
  <c r="CU431" i="11"/>
  <c r="CU427" i="11"/>
  <c r="CU418" i="11"/>
  <c r="CU414" i="11"/>
  <c r="CU410" i="11"/>
  <c r="CU406" i="11"/>
  <c r="CU402" i="11"/>
  <c r="CU381" i="11"/>
  <c r="CU369" i="11"/>
  <c r="CU355" i="11"/>
  <c r="CU341" i="11"/>
  <c r="CU336" i="11"/>
  <c r="CU331" i="11"/>
  <c r="CU347" i="11"/>
  <c r="CU340" i="11"/>
  <c r="CU334" i="11"/>
  <c r="CU314" i="11"/>
  <c r="CU301" i="11"/>
  <c r="CU297" i="11"/>
  <c r="CU292" i="11"/>
  <c r="CU288" i="11"/>
  <c r="CU284" i="11"/>
  <c r="CU246" i="11"/>
  <c r="CU242" i="11"/>
  <c r="CU237" i="11"/>
  <c r="CU338" i="11"/>
  <c r="CU329" i="11"/>
  <c r="CU318" i="11"/>
  <c r="CU279" i="11"/>
  <c r="CU275" i="11"/>
  <c r="CU262" i="11"/>
  <c r="CU258" i="11"/>
  <c r="CU254" i="11"/>
  <c r="CU250" i="11"/>
  <c r="CU322" i="11"/>
  <c r="CU313" i="11"/>
  <c r="CU309" i="11"/>
  <c r="CU300" i="11"/>
  <c r="CU296" i="11"/>
  <c r="CU291" i="11"/>
  <c r="CU287" i="11"/>
  <c r="CU283" i="11"/>
  <c r="CU270" i="11"/>
  <c r="CU330" i="11"/>
  <c r="CU323" i="11"/>
  <c r="CU321" i="11"/>
  <c r="CU317" i="11"/>
  <c r="CU304" i="11"/>
  <c r="CU295" i="11"/>
  <c r="CU282" i="11"/>
  <c r="CU274" i="11"/>
  <c r="CU265" i="11"/>
  <c r="CU261" i="11"/>
  <c r="CU257" i="11"/>
  <c r="CU253" i="11"/>
  <c r="CU249" i="11"/>
  <c r="CU240" i="11"/>
  <c r="CU357" i="11"/>
  <c r="CU324" i="11"/>
  <c r="CU312" i="11"/>
  <c r="CU308" i="11"/>
  <c r="CU299" i="11"/>
  <c r="CU294" i="11"/>
  <c r="CU290" i="11"/>
  <c r="CU286" i="11"/>
  <c r="CU269" i="11"/>
  <c r="CU244" i="11"/>
  <c r="CU343" i="11"/>
  <c r="CU316" i="11"/>
  <c r="CU307" i="11"/>
  <c r="CU303" i="11"/>
  <c r="CU281" i="11"/>
  <c r="CU277" i="11"/>
  <c r="CU273" i="11"/>
  <c r="CU264" i="11"/>
  <c r="CU260" i="11"/>
  <c r="CU256" i="11"/>
  <c r="CU252" i="11"/>
  <c r="CU248" i="11"/>
  <c r="CU239" i="11"/>
  <c r="CU230" i="11"/>
  <c r="CU319" i="11"/>
  <c r="CU315" i="11"/>
  <c r="CU306" i="11"/>
  <c r="CU302" i="11"/>
  <c r="CU280" i="11"/>
  <c r="CU267" i="11"/>
  <c r="CU263" i="11"/>
  <c r="CU259" i="11"/>
  <c r="CU255" i="11"/>
  <c r="CU251" i="11"/>
  <c r="CU233" i="11"/>
  <c r="CU232" i="11"/>
  <c r="CU206" i="11"/>
  <c r="CU202" i="11"/>
  <c r="CU193" i="11"/>
  <c r="CU188" i="11"/>
  <c r="CU175" i="11"/>
  <c r="CU166" i="11"/>
  <c r="CU325" i="11"/>
  <c r="CU226" i="11"/>
  <c r="CU222" i="11"/>
  <c r="CU214" i="11"/>
  <c r="CU210" i="11"/>
  <c r="CU197" i="11"/>
  <c r="CU183" i="11"/>
  <c r="CU174" i="11"/>
  <c r="CU165" i="11"/>
  <c r="CU328" i="11"/>
  <c r="CU311" i="11"/>
  <c r="CU205" i="11"/>
  <c r="CU201" i="11"/>
  <c r="CU196" i="11"/>
  <c r="CU192" i="11"/>
  <c r="CU187" i="11"/>
  <c r="CU160" i="11"/>
  <c r="CU289" i="11"/>
  <c r="CU268" i="11"/>
  <c r="CU225" i="11"/>
  <c r="CU217" i="11"/>
  <c r="CU213" i="11"/>
  <c r="CU182" i="11"/>
  <c r="CU178" i="11"/>
  <c r="CU293" i="11"/>
  <c r="CU245" i="11"/>
  <c r="CU234" i="11"/>
  <c r="CU229" i="11"/>
  <c r="CU200" i="11"/>
  <c r="CU191" i="11"/>
  <c r="CU298" i="11"/>
  <c r="CU272" i="11"/>
  <c r="CU243" i="11"/>
  <c r="CU228" i="11"/>
  <c r="CU224" i="11"/>
  <c r="CU220" i="11"/>
  <c r="CU212" i="11"/>
  <c r="CU199" i="11"/>
  <c r="CU181" i="11"/>
  <c r="CU172" i="11"/>
  <c r="CU158" i="11"/>
  <c r="CU145" i="11"/>
  <c r="CU140" i="11"/>
  <c r="CU136" i="11"/>
  <c r="CU132" i="11"/>
  <c r="CU123" i="11"/>
  <c r="CU119" i="11"/>
  <c r="CU114" i="11"/>
  <c r="CU241" i="11"/>
  <c r="CU238" i="11"/>
  <c r="CU235" i="11"/>
  <c r="CU207" i="11"/>
  <c r="CU203" i="11"/>
  <c r="CU194" i="11"/>
  <c r="CU190" i="11"/>
  <c r="CU185" i="11"/>
  <c r="CU176" i="11"/>
  <c r="CU167" i="11"/>
  <c r="CU162" i="11"/>
  <c r="CU127" i="11"/>
  <c r="CU109" i="11"/>
  <c r="CU236" i="11"/>
  <c r="CU227" i="11"/>
  <c r="CU223" i="11"/>
  <c r="CU219" i="11"/>
  <c r="CU215" i="11"/>
  <c r="CU211" i="11"/>
  <c r="CU177" i="11"/>
  <c r="CU151" i="11"/>
  <c r="CU148" i="11"/>
  <c r="CU137" i="11"/>
  <c r="CU134" i="11"/>
  <c r="CU125" i="11"/>
  <c r="CU111" i="11"/>
  <c r="CU104" i="11"/>
  <c r="CU100" i="11"/>
  <c r="CU96" i="11"/>
  <c r="CU92" i="11"/>
  <c r="CU88" i="11"/>
  <c r="CU84" i="11"/>
  <c r="CU68" i="11"/>
  <c r="CU64" i="11"/>
  <c r="CU159" i="11"/>
  <c r="CU155" i="11"/>
  <c r="CU169" i="11"/>
  <c r="CU168" i="11"/>
  <c r="CU146" i="11"/>
  <c r="CU130" i="11"/>
  <c r="CU121" i="11"/>
  <c r="CU103" i="11"/>
  <c r="CU99" i="11"/>
  <c r="CU95" i="11"/>
  <c r="CU87" i="11"/>
  <c r="CU83" i="11"/>
  <c r="CU79" i="11"/>
  <c r="CU75" i="11"/>
  <c r="CU71" i="11"/>
  <c r="CU67" i="11"/>
  <c r="CU65" i="11"/>
  <c r="CU61" i="11"/>
  <c r="CU57" i="11"/>
  <c r="CU53" i="11"/>
  <c r="CU49" i="11"/>
  <c r="CU45" i="11"/>
  <c r="CU41" i="11"/>
  <c r="CU37" i="11"/>
  <c r="CU152" i="11"/>
  <c r="CU141" i="11"/>
  <c r="CU138" i="11"/>
  <c r="CU135" i="11"/>
  <c r="CU126" i="11"/>
  <c r="CU117" i="11"/>
  <c r="CU107" i="11"/>
  <c r="CU156" i="11"/>
  <c r="CU128" i="11"/>
  <c r="CU112" i="11"/>
  <c r="CU106" i="11"/>
  <c r="CU102" i="11"/>
  <c r="CU98" i="11"/>
  <c r="CU94" i="11"/>
  <c r="CU86" i="11"/>
  <c r="CU82" i="11"/>
  <c r="CU78" i="11"/>
  <c r="CU74" i="11"/>
  <c r="CU66" i="11"/>
  <c r="CU58" i="11"/>
  <c r="CU54" i="11"/>
  <c r="CU180" i="11"/>
  <c r="CU173" i="11"/>
  <c r="CU147" i="11"/>
  <c r="CU144" i="11"/>
  <c r="CU157" i="11"/>
  <c r="CU129" i="11"/>
  <c r="CU113" i="11"/>
  <c r="CU60" i="11"/>
  <c r="CU59" i="11"/>
  <c r="CU55" i="11"/>
  <c r="CU39" i="11"/>
  <c r="CU33" i="11"/>
  <c r="CU29" i="11"/>
  <c r="CU24" i="11"/>
  <c r="CU81" i="11"/>
  <c r="CU73" i="11"/>
  <c r="CU25" i="11"/>
  <c r="CU14" i="11"/>
  <c r="CU8" i="11"/>
  <c r="CU13" i="11"/>
  <c r="CU133" i="11"/>
  <c r="CU120" i="11"/>
  <c r="CU89" i="11"/>
  <c r="CU52" i="11"/>
  <c r="CU51" i="11"/>
  <c r="CU46" i="11"/>
  <c r="CU42" i="11"/>
  <c r="CU40" i="11"/>
  <c r="CU30" i="11"/>
  <c r="CU26" i="11"/>
  <c r="CU163" i="11"/>
  <c r="CU48" i="11"/>
  <c r="CU47" i="11"/>
  <c r="CU12" i="11"/>
  <c r="CU118" i="11"/>
  <c r="CU35" i="11"/>
  <c r="CU31" i="11"/>
  <c r="CU27" i="11"/>
  <c r="CU21" i="11"/>
  <c r="CU11" i="11"/>
  <c r="CU10" i="11"/>
  <c r="CU150" i="11"/>
  <c r="CU139" i="11"/>
  <c r="CU108" i="11"/>
  <c r="CU93" i="11"/>
  <c r="CU77" i="11"/>
  <c r="CU63" i="11"/>
  <c r="CU20" i="11"/>
  <c r="CU18" i="11"/>
  <c r="CU15" i="11"/>
  <c r="CU164" i="11"/>
  <c r="CU122" i="11"/>
  <c r="CU69" i="11"/>
  <c r="CU36" i="11"/>
  <c r="CU32" i="11"/>
  <c r="CU19" i="11"/>
  <c r="CU9" i="11"/>
  <c r="CU153" i="11"/>
  <c r="CU38" i="11"/>
  <c r="CU23" i="11"/>
  <c r="CG972" i="11"/>
  <c r="CG971" i="11"/>
  <c r="CG970" i="11"/>
  <c r="CG967" i="11"/>
  <c r="CG968" i="11"/>
  <c r="CG959" i="11"/>
  <c r="CG969" i="11"/>
  <c r="CG965" i="11"/>
  <c r="CG966" i="11"/>
  <c r="CG952" i="11"/>
  <c r="CG951" i="11"/>
  <c r="CG963" i="11"/>
  <c r="CG958" i="11"/>
  <c r="CG962" i="11"/>
  <c r="CG957" i="11"/>
  <c r="CG956" i="11"/>
  <c r="CG954" i="11"/>
  <c r="CG961" i="11"/>
  <c r="CG960" i="11"/>
  <c r="CG948" i="11"/>
  <c r="CG953" i="11"/>
  <c r="CG949" i="11"/>
  <c r="CG945" i="11"/>
  <c r="CG943" i="11"/>
  <c r="CG950" i="11"/>
  <c r="CG942" i="11"/>
  <c r="CG947" i="11"/>
  <c r="CG944" i="11"/>
  <c r="CG941" i="11"/>
  <c r="CG940" i="11"/>
  <c r="CG934" i="11"/>
  <c r="CG938" i="11"/>
  <c r="CG933" i="11"/>
  <c r="CG929" i="11"/>
  <c r="CG936" i="11"/>
  <c r="CG935" i="11"/>
  <c r="CG932" i="11"/>
  <c r="CG939" i="11"/>
  <c r="CG930" i="11"/>
  <c r="CG927" i="11"/>
  <c r="CG931" i="11"/>
  <c r="CG926" i="11"/>
  <c r="CG925" i="11"/>
  <c r="CG924" i="11"/>
  <c r="CG923" i="11"/>
  <c r="CG922" i="11"/>
  <c r="CG921" i="11"/>
  <c r="CG920" i="11"/>
  <c r="CG918" i="11"/>
  <c r="CG917" i="11"/>
  <c r="CG916" i="11"/>
  <c r="CG915" i="11"/>
  <c r="CG914" i="11"/>
  <c r="CG913" i="11"/>
  <c r="CG912" i="11"/>
  <c r="CG911" i="11"/>
  <c r="CG896" i="11"/>
  <c r="CG895" i="11"/>
  <c r="CG894" i="11"/>
  <c r="CG893" i="11"/>
  <c r="CG892" i="11"/>
  <c r="CG891" i="11"/>
  <c r="CG890" i="11"/>
  <c r="CG889" i="11"/>
  <c r="CG905" i="11"/>
  <c r="CG900" i="11"/>
  <c r="CG906" i="11"/>
  <c r="CG904" i="11"/>
  <c r="CG897" i="11"/>
  <c r="CG888" i="11"/>
  <c r="CG907" i="11"/>
  <c r="CG908" i="11"/>
  <c r="CG902" i="11"/>
  <c r="CG899" i="11"/>
  <c r="CG887" i="11"/>
  <c r="CG883" i="11"/>
  <c r="CG909" i="11"/>
  <c r="CG886" i="11"/>
  <c r="CG882" i="11"/>
  <c r="CG898" i="11"/>
  <c r="CG881" i="11"/>
  <c r="CG877" i="11"/>
  <c r="CG873" i="11"/>
  <c r="CG869" i="11"/>
  <c r="CG856" i="11"/>
  <c r="CG867" i="11"/>
  <c r="CG878" i="11"/>
  <c r="CG875" i="11"/>
  <c r="CG871" i="11"/>
  <c r="CG858" i="11"/>
  <c r="CG903" i="11"/>
  <c r="CG866" i="11"/>
  <c r="CG874" i="11"/>
  <c r="CG868" i="11"/>
  <c r="CG855" i="11"/>
  <c r="CG876" i="11"/>
  <c r="CG870" i="11"/>
  <c r="CG865" i="11"/>
  <c r="CG862" i="11"/>
  <c r="CG860" i="11"/>
  <c r="CG846" i="11"/>
  <c r="CG854" i="11"/>
  <c r="CG849" i="11"/>
  <c r="CG845" i="11"/>
  <c r="CG841" i="11"/>
  <c r="CG853" i="11"/>
  <c r="CG851" i="11"/>
  <c r="CG844" i="11"/>
  <c r="CG836" i="11"/>
  <c r="CG832" i="11"/>
  <c r="CG831" i="11"/>
  <c r="CG857" i="11"/>
  <c r="CG835" i="11"/>
  <c r="CG859" i="11"/>
  <c r="CG850" i="11"/>
  <c r="CG848" i="11"/>
  <c r="CG839" i="11"/>
  <c r="CG830" i="11"/>
  <c r="CG852" i="11"/>
  <c r="CG826" i="11"/>
  <c r="CG819" i="11"/>
  <c r="CG838" i="11"/>
  <c r="CG861" i="11"/>
  <c r="CG824" i="11"/>
  <c r="CG834" i="11"/>
  <c r="CG827" i="11"/>
  <c r="CG833" i="11"/>
  <c r="CG823" i="11"/>
  <c r="CG822" i="11"/>
  <c r="CG817" i="11"/>
  <c r="CG804" i="11"/>
  <c r="CG812" i="11"/>
  <c r="CG808" i="11"/>
  <c r="CG803" i="11"/>
  <c r="CG799" i="11"/>
  <c r="CG795" i="11"/>
  <c r="CG791" i="11"/>
  <c r="CG816" i="11"/>
  <c r="CG840" i="11"/>
  <c r="CG807" i="11"/>
  <c r="CG802" i="11"/>
  <c r="CG798" i="11"/>
  <c r="CG794" i="11"/>
  <c r="CG790" i="11"/>
  <c r="CG815" i="11"/>
  <c r="CG810" i="11"/>
  <c r="CG806" i="11"/>
  <c r="CG801" i="11"/>
  <c r="CG820" i="11"/>
  <c r="CG814" i="11"/>
  <c r="CG792" i="11"/>
  <c r="CG785" i="11"/>
  <c r="CG780" i="11"/>
  <c r="CG828" i="11"/>
  <c r="CG797" i="11"/>
  <c r="CG787" i="11"/>
  <c r="CG800" i="11"/>
  <c r="CG784" i="11"/>
  <c r="CG805" i="11"/>
  <c r="CG793" i="11"/>
  <c r="CG774" i="11"/>
  <c r="CG809" i="11"/>
  <c r="CG783" i="11"/>
  <c r="CG818" i="11"/>
  <c r="CG813" i="11"/>
  <c r="CG796" i="11"/>
  <c r="CG786" i="11"/>
  <c r="CG781" i="11"/>
  <c r="CG777" i="11"/>
  <c r="CG773" i="11"/>
  <c r="CG769" i="11"/>
  <c r="CG764" i="11"/>
  <c r="CG760" i="11"/>
  <c r="CG756" i="11"/>
  <c r="CG752" i="11"/>
  <c r="CG738" i="11"/>
  <c r="CG734" i="11"/>
  <c r="CG778" i="11"/>
  <c r="CG747" i="11"/>
  <c r="CG742" i="11"/>
  <c r="CG789" i="11"/>
  <c r="CG779" i="11"/>
  <c r="CG772" i="11"/>
  <c r="CG768" i="11"/>
  <c r="CG775" i="11"/>
  <c r="CG771" i="11"/>
  <c r="CG767" i="11"/>
  <c r="CG762" i="11"/>
  <c r="CG758" i="11"/>
  <c r="CG750" i="11"/>
  <c r="CG782" i="11"/>
  <c r="CG766" i="11"/>
  <c r="CG749" i="11"/>
  <c r="CG776" i="11"/>
  <c r="CG770" i="11"/>
  <c r="CG765" i="11"/>
  <c r="CG761" i="11"/>
  <c r="CG757" i="11"/>
  <c r="CG759" i="11"/>
  <c r="CG743" i="11"/>
  <c r="CG739" i="11"/>
  <c r="CG733" i="11"/>
  <c r="CG730" i="11"/>
  <c r="CG721" i="11"/>
  <c r="CG717" i="11"/>
  <c r="CG746" i="11"/>
  <c r="CG735" i="11"/>
  <c r="CG725" i="11"/>
  <c r="CG712" i="11"/>
  <c r="CG708" i="11"/>
  <c r="CG704" i="11"/>
  <c r="CG700" i="11"/>
  <c r="CG696" i="11"/>
  <c r="CG751" i="11"/>
  <c r="CG729" i="11"/>
  <c r="CG720" i="11"/>
  <c r="CG716" i="11"/>
  <c r="CG736" i="11"/>
  <c r="CG724" i="11"/>
  <c r="CG699" i="11"/>
  <c r="CG695" i="11"/>
  <c r="CG748" i="11"/>
  <c r="CG740" i="11"/>
  <c r="CG728" i="11"/>
  <c r="CG723" i="11"/>
  <c r="CG719" i="11"/>
  <c r="CG763" i="11"/>
  <c r="CG753" i="11"/>
  <c r="CG732" i="11"/>
  <c r="CG727" i="11"/>
  <c r="CG710" i="11"/>
  <c r="CG706" i="11"/>
  <c r="CG702" i="11"/>
  <c r="CG698" i="11"/>
  <c r="CG731" i="11"/>
  <c r="CG722" i="11"/>
  <c r="CG714" i="11"/>
  <c r="CG689" i="11"/>
  <c r="CG685" i="11"/>
  <c r="CG681" i="11"/>
  <c r="CG677" i="11"/>
  <c r="CG673" i="11"/>
  <c r="CG669" i="11"/>
  <c r="CG709" i="11"/>
  <c r="CG693" i="11"/>
  <c r="CG755" i="11"/>
  <c r="CG688" i="11"/>
  <c r="CG684" i="11"/>
  <c r="CG680" i="11"/>
  <c r="CG676" i="11"/>
  <c r="CG694" i="11"/>
  <c r="CG687" i="11"/>
  <c r="CG683" i="11"/>
  <c r="CG679" i="11"/>
  <c r="CG675" i="11"/>
  <c r="CG671" i="11"/>
  <c r="CG667" i="11"/>
  <c r="CG659" i="11"/>
  <c r="CG737" i="11"/>
  <c r="CG701" i="11"/>
  <c r="CG691" i="11"/>
  <c r="CG654" i="11"/>
  <c r="CG741" i="11"/>
  <c r="CG697" i="11"/>
  <c r="CG690" i="11"/>
  <c r="CG686" i="11"/>
  <c r="CG682" i="11"/>
  <c r="CG678" i="11"/>
  <c r="CG674" i="11"/>
  <c r="CG726" i="11"/>
  <c r="CG705" i="11"/>
  <c r="CG668" i="11"/>
  <c r="CG661" i="11"/>
  <c r="CG651" i="11"/>
  <c r="CG657" i="11"/>
  <c r="CG653" i="11"/>
  <c r="CG655" i="11"/>
  <c r="CG650" i="11"/>
  <c r="CG645" i="11"/>
  <c r="CG641" i="11"/>
  <c r="CG637" i="11"/>
  <c r="CG633" i="11"/>
  <c r="CG629" i="11"/>
  <c r="CG625" i="11"/>
  <c r="CG621" i="11"/>
  <c r="CG713" i="11"/>
  <c r="CG692" i="11"/>
  <c r="CG670" i="11"/>
  <c r="CG664" i="11"/>
  <c r="CG620" i="11"/>
  <c r="CG662" i="11"/>
  <c r="CG649" i="11"/>
  <c r="CG666" i="11"/>
  <c r="CG665" i="11"/>
  <c r="CG658" i="11"/>
  <c r="CG656" i="11"/>
  <c r="CG672" i="11"/>
  <c r="CG660" i="11"/>
  <c r="CG652" i="11"/>
  <c r="CG648" i="11"/>
  <c r="CG631" i="11"/>
  <c r="CG618" i="11"/>
  <c r="CG644" i="11"/>
  <c r="CG627" i="11"/>
  <c r="CG646" i="11"/>
  <c r="CG640" i="11"/>
  <c r="CG623" i="11"/>
  <c r="CG612" i="11"/>
  <c r="CG603" i="11"/>
  <c r="CG599" i="11"/>
  <c r="CG595" i="11"/>
  <c r="CG591" i="11"/>
  <c r="CG642" i="11"/>
  <c r="CG636" i="11"/>
  <c r="CG638" i="11"/>
  <c r="CG632" i="11"/>
  <c r="CG647" i="11"/>
  <c r="CG643" i="11"/>
  <c r="CG634" i="11"/>
  <c r="CG628" i="11"/>
  <c r="CG639" i="11"/>
  <c r="CG630" i="11"/>
  <c r="CG624" i="11"/>
  <c r="CG619" i="11"/>
  <c r="CG616" i="11"/>
  <c r="CG607" i="11"/>
  <c r="CG587" i="11"/>
  <c r="CG584" i="11"/>
  <c r="CG626" i="11"/>
  <c r="CG604" i="11"/>
  <c r="CG590" i="11"/>
  <c r="CG597" i="11"/>
  <c r="CG586" i="11"/>
  <c r="CG583" i="11"/>
  <c r="CG614" i="11"/>
  <c r="CG609" i="11"/>
  <c r="CG606" i="11"/>
  <c r="CG592" i="11"/>
  <c r="CG589" i="11"/>
  <c r="CG611" i="11"/>
  <c r="CG610" i="11"/>
  <c r="CG594" i="11"/>
  <c r="CG635" i="11"/>
  <c r="CG605" i="11"/>
  <c r="CG577" i="11"/>
  <c r="CG573" i="11"/>
  <c r="CG569" i="11"/>
  <c r="CG565" i="11"/>
  <c r="CG615" i="11"/>
  <c r="CG608" i="11"/>
  <c r="CG596" i="11"/>
  <c r="CG602" i="11"/>
  <c r="CG598" i="11"/>
  <c r="CG593" i="11"/>
  <c r="CG585" i="11"/>
  <c r="CG582" i="11"/>
  <c r="CG572" i="11"/>
  <c r="CG552" i="11"/>
  <c r="CG575" i="11"/>
  <c r="CG560" i="11"/>
  <c r="CG556" i="11"/>
  <c r="CG551" i="11"/>
  <c r="CG542" i="11"/>
  <c r="CG538" i="11"/>
  <c r="CG534" i="11"/>
  <c r="CG530" i="11"/>
  <c r="CG570" i="11"/>
  <c r="CG555" i="11"/>
  <c r="CG546" i="11"/>
  <c r="CG568" i="11"/>
  <c r="CG566" i="11"/>
  <c r="CG559" i="11"/>
  <c r="CG550" i="11"/>
  <c r="CG579" i="11"/>
  <c r="CG564" i="11"/>
  <c r="CG554" i="11"/>
  <c r="CG545" i="11"/>
  <c r="CG578" i="11"/>
  <c r="CG558" i="11"/>
  <c r="CG549" i="11"/>
  <c r="CG540" i="11"/>
  <c r="CG536" i="11"/>
  <c r="CG532" i="11"/>
  <c r="CG581" i="11"/>
  <c r="CG576" i="11"/>
  <c r="CG574" i="11"/>
  <c r="CG543" i="11"/>
  <c r="CG541" i="11"/>
  <c r="CG511" i="11"/>
  <c r="CG507" i="11"/>
  <c r="CG490" i="11"/>
  <c r="CG486" i="11"/>
  <c r="CG482" i="11"/>
  <c r="CG478" i="11"/>
  <c r="CG474" i="11"/>
  <c r="CG531" i="11"/>
  <c r="CG523" i="11"/>
  <c r="CG519" i="11"/>
  <c r="CG515" i="11"/>
  <c r="CG506" i="11"/>
  <c r="CG502" i="11"/>
  <c r="CG498" i="11"/>
  <c r="CG494" i="11"/>
  <c r="CG567" i="11"/>
  <c r="CG557" i="11"/>
  <c r="CG537" i="11"/>
  <c r="CG514" i="11"/>
  <c r="CG510" i="11"/>
  <c r="CG553" i="11"/>
  <c r="CG526" i="11"/>
  <c r="CG522" i="11"/>
  <c r="CG518" i="11"/>
  <c r="CG505" i="11"/>
  <c r="CG501" i="11"/>
  <c r="CG493" i="11"/>
  <c r="CG548" i="11"/>
  <c r="CG533" i="11"/>
  <c r="CG513" i="11"/>
  <c r="CG562" i="11"/>
  <c r="CG539" i="11"/>
  <c r="CG525" i="11"/>
  <c r="CG521" i="11"/>
  <c r="CG517" i="11"/>
  <c r="CG504" i="11"/>
  <c r="CG500" i="11"/>
  <c r="CG496" i="11"/>
  <c r="CG471" i="11"/>
  <c r="CG467" i="11"/>
  <c r="CG563" i="11"/>
  <c r="CG561" i="11"/>
  <c r="CG544" i="11"/>
  <c r="CG535" i="11"/>
  <c r="CG524" i="11"/>
  <c r="CG520" i="11"/>
  <c r="CG516" i="11"/>
  <c r="CG503" i="11"/>
  <c r="CG499" i="11"/>
  <c r="CG495" i="11"/>
  <c r="CG529" i="11"/>
  <c r="CG487" i="11"/>
  <c r="CG481" i="11"/>
  <c r="CG479" i="11"/>
  <c r="CG469" i="11"/>
  <c r="CG458" i="11"/>
  <c r="CG453" i="11"/>
  <c r="CG449" i="11"/>
  <c r="CG445" i="11"/>
  <c r="CG441" i="11"/>
  <c r="CG433" i="11"/>
  <c r="CG488" i="11"/>
  <c r="CG477" i="11"/>
  <c r="CG475" i="11"/>
  <c r="CG462" i="11"/>
  <c r="CG489" i="11"/>
  <c r="CG457" i="11"/>
  <c r="CG452" i="11"/>
  <c r="CG448" i="11"/>
  <c r="CG444" i="11"/>
  <c r="CG440" i="11"/>
  <c r="CG436" i="11"/>
  <c r="CG432" i="11"/>
  <c r="CG428" i="11"/>
  <c r="CG424" i="11"/>
  <c r="CG484" i="11"/>
  <c r="CG465" i="11"/>
  <c r="CG461" i="11"/>
  <c r="CG508" i="11"/>
  <c r="CG480" i="11"/>
  <c r="CG472" i="11"/>
  <c r="CG460" i="11"/>
  <c r="CG456" i="11"/>
  <c r="CG451" i="11"/>
  <c r="CG447" i="11"/>
  <c r="CG443" i="11"/>
  <c r="CG439" i="11"/>
  <c r="CG476" i="11"/>
  <c r="CG470" i="11"/>
  <c r="CG468" i="11"/>
  <c r="CG464" i="11"/>
  <c r="CG455" i="11"/>
  <c r="CG527" i="11"/>
  <c r="CG466" i="11"/>
  <c r="CG459" i="11"/>
  <c r="CG454" i="11"/>
  <c r="CG450" i="11"/>
  <c r="CG446" i="11"/>
  <c r="CG442" i="11"/>
  <c r="CG384" i="11"/>
  <c r="CG367" i="11"/>
  <c r="CG363" i="11"/>
  <c r="CG358" i="11"/>
  <c r="CG353" i="11"/>
  <c r="CG348" i="11"/>
  <c r="CG325" i="11"/>
  <c r="CG427" i="11"/>
  <c r="CG420" i="11"/>
  <c r="CG416" i="11"/>
  <c r="CG412" i="11"/>
  <c r="CG408" i="11"/>
  <c r="CG404" i="11"/>
  <c r="CG400" i="11"/>
  <c r="CG379" i="11"/>
  <c r="CG375" i="11"/>
  <c r="CG371" i="11"/>
  <c r="CG438" i="11"/>
  <c r="CG429" i="11"/>
  <c r="CG423" i="11"/>
  <c r="CG399" i="11"/>
  <c r="CG395" i="11"/>
  <c r="CG391" i="11"/>
  <c r="CG387" i="11"/>
  <c r="CG362" i="11"/>
  <c r="CG357" i="11"/>
  <c r="CG347" i="11"/>
  <c r="CG425" i="11"/>
  <c r="CG419" i="11"/>
  <c r="CG415" i="11"/>
  <c r="CG411" i="11"/>
  <c r="CG407" i="11"/>
  <c r="CG403" i="11"/>
  <c r="CG382" i="11"/>
  <c r="CG378" i="11"/>
  <c r="CG374" i="11"/>
  <c r="CG370" i="11"/>
  <c r="CG512" i="11"/>
  <c r="CG431" i="11"/>
  <c r="CG398" i="11"/>
  <c r="CG394" i="11"/>
  <c r="CG390" i="11"/>
  <c r="CG386" i="11"/>
  <c r="CG365" i="11"/>
  <c r="CG430" i="11"/>
  <c r="CG418" i="11"/>
  <c r="CG414" i="11"/>
  <c r="CG410" i="11"/>
  <c r="CG406" i="11"/>
  <c r="CG402" i="11"/>
  <c r="CG381" i="11"/>
  <c r="CG369" i="11"/>
  <c r="CG355" i="11"/>
  <c r="CG341" i="11"/>
  <c r="CG336" i="11"/>
  <c r="CG483" i="11"/>
  <c r="CG435" i="11"/>
  <c r="CG434" i="11"/>
  <c r="CG426" i="11"/>
  <c r="CG385" i="11"/>
  <c r="CG364" i="11"/>
  <c r="CG360" i="11"/>
  <c r="CG354" i="11"/>
  <c r="CG349" i="11"/>
  <c r="CG335" i="11"/>
  <c r="CG326" i="11"/>
  <c r="CG485" i="11"/>
  <c r="CG473" i="11"/>
  <c r="CG463" i="11"/>
  <c r="CG422" i="11"/>
  <c r="CG417" i="11"/>
  <c r="CG413" i="11"/>
  <c r="CG409" i="11"/>
  <c r="CG401" i="11"/>
  <c r="CG380" i="11"/>
  <c r="CG368" i="11"/>
  <c r="CG344" i="11"/>
  <c r="CG340" i="11"/>
  <c r="CG334" i="11"/>
  <c r="CG330" i="11"/>
  <c r="CG356" i="11"/>
  <c r="CG322" i="11"/>
  <c r="CG313" i="11"/>
  <c r="CG309" i="11"/>
  <c r="CG300" i="11"/>
  <c r="CG296" i="11"/>
  <c r="CG291" i="11"/>
  <c r="CG287" i="11"/>
  <c r="CG283" i="11"/>
  <c r="CG270" i="11"/>
  <c r="CG245" i="11"/>
  <c r="CG241" i="11"/>
  <c r="CG236" i="11"/>
  <c r="CG351" i="11"/>
  <c r="CG331" i="11"/>
  <c r="CG329" i="11"/>
  <c r="CG321" i="11"/>
  <c r="CG317" i="11"/>
  <c r="CG304" i="11"/>
  <c r="CG295" i="11"/>
  <c r="CG282" i="11"/>
  <c r="CG274" i="11"/>
  <c r="CG265" i="11"/>
  <c r="CG261" i="11"/>
  <c r="CG257" i="11"/>
  <c r="CG253" i="11"/>
  <c r="CG249" i="11"/>
  <c r="CG240" i="11"/>
  <c r="CG361" i="11"/>
  <c r="CG350" i="11"/>
  <c r="CG312" i="11"/>
  <c r="CG308" i="11"/>
  <c r="CG299" i="11"/>
  <c r="CG294" i="11"/>
  <c r="CG290" i="11"/>
  <c r="CG286" i="11"/>
  <c r="CG269" i="11"/>
  <c r="CG343" i="11"/>
  <c r="CG342" i="11"/>
  <c r="CG316" i="11"/>
  <c r="CG307" i="11"/>
  <c r="CG303" i="11"/>
  <c r="CG281" i="11"/>
  <c r="CG277" i="11"/>
  <c r="CG273" i="11"/>
  <c r="CG264" i="11"/>
  <c r="CG260" i="11"/>
  <c r="CG256" i="11"/>
  <c r="CG252" i="11"/>
  <c r="CG248" i="11"/>
  <c r="CG239" i="11"/>
  <c r="CG230" i="11"/>
  <c r="CG324" i="11"/>
  <c r="CG311" i="11"/>
  <c r="CG298" i="11"/>
  <c r="CG293" i="11"/>
  <c r="CG289" i="11"/>
  <c r="CG272" i="11"/>
  <c r="CG268" i="11"/>
  <c r="CG243" i="11"/>
  <c r="CG238" i="11"/>
  <c r="CG346" i="11"/>
  <c r="CG327" i="11"/>
  <c r="CG319" i="11"/>
  <c r="CG315" i="11"/>
  <c r="CG306" i="11"/>
  <c r="CG302" i="11"/>
  <c r="CG280" i="11"/>
  <c r="CG267" i="11"/>
  <c r="CG263" i="11"/>
  <c r="CG259" i="11"/>
  <c r="CG255" i="11"/>
  <c r="CG251" i="11"/>
  <c r="CG233" i="11"/>
  <c r="CG338" i="11"/>
  <c r="CG337" i="11"/>
  <c r="CG323" i="11"/>
  <c r="CG318" i="11"/>
  <c r="CG279" i="11"/>
  <c r="CG275" i="11"/>
  <c r="CG262" i="11"/>
  <c r="CG258" i="11"/>
  <c r="CG254" i="11"/>
  <c r="CG250" i="11"/>
  <c r="CG292" i="11"/>
  <c r="CG246" i="11"/>
  <c r="CG205" i="11"/>
  <c r="CG201" i="11"/>
  <c r="CG196" i="11"/>
  <c r="CG192" i="11"/>
  <c r="CG187" i="11"/>
  <c r="CG160" i="11"/>
  <c r="CG297" i="11"/>
  <c r="CG244" i="11"/>
  <c r="CG232" i="11"/>
  <c r="CG225" i="11"/>
  <c r="CG217" i="11"/>
  <c r="CG213" i="11"/>
  <c r="CG182" i="11"/>
  <c r="CG178" i="11"/>
  <c r="CG173" i="11"/>
  <c r="CG169" i="11"/>
  <c r="CG164" i="11"/>
  <c r="CG301" i="11"/>
  <c r="CG242" i="11"/>
  <c r="CG229" i="11"/>
  <c r="CG200" i="11"/>
  <c r="CG191" i="11"/>
  <c r="CG177" i="11"/>
  <c r="CG168" i="11"/>
  <c r="CG163" i="11"/>
  <c r="CG159" i="11"/>
  <c r="CG328" i="11"/>
  <c r="CG237" i="11"/>
  <c r="CG234" i="11"/>
  <c r="CG228" i="11"/>
  <c r="CG224" i="11"/>
  <c r="CG220" i="11"/>
  <c r="CG212" i="11"/>
  <c r="CG199" i="11"/>
  <c r="CG181" i="11"/>
  <c r="CG284" i="11"/>
  <c r="CG207" i="11"/>
  <c r="CG203" i="11"/>
  <c r="CG194" i="11"/>
  <c r="CG190" i="11"/>
  <c r="CG185" i="11"/>
  <c r="CG235" i="11"/>
  <c r="CG227" i="11"/>
  <c r="CG223" i="11"/>
  <c r="CG219" i="11"/>
  <c r="CG215" i="11"/>
  <c r="CG211" i="11"/>
  <c r="CG180" i="11"/>
  <c r="CG157" i="11"/>
  <c r="CG153" i="11"/>
  <c r="CG148" i="11"/>
  <c r="CG144" i="11"/>
  <c r="CG139" i="11"/>
  <c r="CG135" i="11"/>
  <c r="CG122" i="11"/>
  <c r="CG118" i="11"/>
  <c r="CG113" i="11"/>
  <c r="CG206" i="11"/>
  <c r="CG202" i="11"/>
  <c r="CG193" i="11"/>
  <c r="CG188" i="11"/>
  <c r="CG175" i="11"/>
  <c r="CG166" i="11"/>
  <c r="CG130" i="11"/>
  <c r="CG126" i="11"/>
  <c r="CG108" i="11"/>
  <c r="CG314" i="11"/>
  <c r="CG288" i="11"/>
  <c r="CG226" i="11"/>
  <c r="CG222" i="11"/>
  <c r="CG214" i="11"/>
  <c r="CG210" i="11"/>
  <c r="CG197" i="11"/>
  <c r="CG155" i="11"/>
  <c r="CG151" i="11"/>
  <c r="CG137" i="11"/>
  <c r="CG120" i="11"/>
  <c r="CG103" i="11"/>
  <c r="CG99" i="11"/>
  <c r="CG95" i="11"/>
  <c r="CG87" i="11"/>
  <c r="CG83" i="11"/>
  <c r="CG79" i="11"/>
  <c r="CG75" i="11"/>
  <c r="CG71" i="11"/>
  <c r="CG67" i="11"/>
  <c r="CG65" i="11"/>
  <c r="CG145" i="11"/>
  <c r="CG134" i="11"/>
  <c r="CG129" i="11"/>
  <c r="CG183" i="11"/>
  <c r="CG146" i="11"/>
  <c r="CG140" i="11"/>
  <c r="CG125" i="11"/>
  <c r="CG111" i="11"/>
  <c r="CG106" i="11"/>
  <c r="CG102" i="11"/>
  <c r="CG98" i="11"/>
  <c r="CG94" i="11"/>
  <c r="CG86" i="11"/>
  <c r="CG82" i="11"/>
  <c r="CG78" i="11"/>
  <c r="CG74" i="11"/>
  <c r="CG66" i="11"/>
  <c r="CG58" i="11"/>
  <c r="CG54" i="11"/>
  <c r="CG46" i="11"/>
  <c r="CG42" i="11"/>
  <c r="CG38" i="11"/>
  <c r="CG172" i="11"/>
  <c r="CG162" i="11"/>
  <c r="CG156" i="11"/>
  <c r="CG141" i="11"/>
  <c r="CG127" i="11"/>
  <c r="CG176" i="11"/>
  <c r="CG152" i="11"/>
  <c r="CG138" i="11"/>
  <c r="CG132" i="11"/>
  <c r="CG121" i="11"/>
  <c r="CG93" i="11"/>
  <c r="CG89" i="11"/>
  <c r="CG81" i="11"/>
  <c r="CG77" i="11"/>
  <c r="CG73" i="11"/>
  <c r="CG69" i="11"/>
  <c r="CG63" i="11"/>
  <c r="CG59" i="11"/>
  <c r="CG55" i="11"/>
  <c r="CG51" i="11"/>
  <c r="CG174" i="11"/>
  <c r="CG158" i="11"/>
  <c r="CG167" i="11"/>
  <c r="CG136" i="11"/>
  <c r="CG114" i="11"/>
  <c r="CG128" i="11"/>
  <c r="CG30" i="11"/>
  <c r="CG26" i="11"/>
  <c r="CG165" i="11"/>
  <c r="CG57" i="11"/>
  <c r="CG53" i="11"/>
  <c r="CG52" i="11"/>
  <c r="CG12" i="11"/>
  <c r="CG11" i="11"/>
  <c r="CG119" i="11"/>
  <c r="CG112" i="11"/>
  <c r="CG92" i="11"/>
  <c r="CG39" i="11"/>
  <c r="CG37" i="11"/>
  <c r="CG35" i="11"/>
  <c r="CG31" i="11"/>
  <c r="CG27" i="11"/>
  <c r="CG21" i="11"/>
  <c r="CG117" i="11"/>
  <c r="CG109" i="11"/>
  <c r="CG100" i="11"/>
  <c r="CG84" i="11"/>
  <c r="CG68" i="11"/>
  <c r="CG47" i="11"/>
  <c r="CG40" i="11"/>
  <c r="CG20" i="11"/>
  <c r="CG10" i="11"/>
  <c r="CG147" i="11"/>
  <c r="CG123" i="11"/>
  <c r="CG107" i="11"/>
  <c r="CG48" i="11"/>
  <c r="CG45" i="11"/>
  <c r="CG41" i="11"/>
  <c r="CG36" i="11"/>
  <c r="CG32" i="11"/>
  <c r="CG19" i="11"/>
  <c r="CG9" i="11"/>
  <c r="CG14" i="11"/>
  <c r="CG133" i="11"/>
  <c r="CG49" i="11"/>
  <c r="CG23" i="11"/>
  <c r="CG18" i="11"/>
  <c r="CG150" i="11"/>
  <c r="CG33" i="11"/>
  <c r="CG29" i="11"/>
  <c r="CG24" i="11"/>
  <c r="CG15" i="11"/>
  <c r="CG8" i="11"/>
  <c r="CG13" i="11"/>
  <c r="CG104" i="11"/>
  <c r="CG96" i="11"/>
  <c r="CG88" i="11"/>
  <c r="CG64" i="11"/>
  <c r="CG61" i="11"/>
  <c r="CG60" i="11"/>
  <c r="CG25" i="11"/>
  <c r="CQ5" i="11" a="1"/>
  <c r="CQ5" i="11" s="1"/>
  <c r="CT972" i="11"/>
  <c r="CT963" i="11"/>
  <c r="CT965" i="11"/>
  <c r="CT966" i="11"/>
  <c r="CT971" i="11"/>
  <c r="CT970" i="11"/>
  <c r="CT969" i="11"/>
  <c r="CT962" i="11"/>
  <c r="CT957" i="11"/>
  <c r="CT950" i="11"/>
  <c r="CT949" i="11"/>
  <c r="CT948" i="11"/>
  <c r="CT947" i="11"/>
  <c r="CT945" i="11"/>
  <c r="CT961" i="11"/>
  <c r="CT956" i="11"/>
  <c r="CT968" i="11"/>
  <c r="CT958" i="11"/>
  <c r="CT959" i="11"/>
  <c r="CT967" i="11"/>
  <c r="CT960" i="11"/>
  <c r="CT951" i="11"/>
  <c r="CT953" i="11"/>
  <c r="CT952" i="11"/>
  <c r="CT940" i="11"/>
  <c r="CT944" i="11"/>
  <c r="CT941" i="11"/>
  <c r="CT954" i="11"/>
  <c r="CT943" i="11"/>
  <c r="CT942" i="11"/>
  <c r="CT938" i="11"/>
  <c r="CT934" i="11"/>
  <c r="CT931" i="11"/>
  <c r="CT930" i="11"/>
  <c r="CT929" i="11"/>
  <c r="CT927" i="11"/>
  <c r="CT939" i="11"/>
  <c r="CT933" i="11"/>
  <c r="CT925" i="11"/>
  <c r="CT924" i="11"/>
  <c r="CT935" i="11"/>
  <c r="CT932" i="11"/>
  <c r="CT926" i="11"/>
  <c r="CT936" i="11"/>
  <c r="CT917" i="11"/>
  <c r="CT916" i="11"/>
  <c r="CT915" i="11"/>
  <c r="CT914" i="11"/>
  <c r="CT913" i="11"/>
  <c r="CT912" i="11"/>
  <c r="CT911" i="11"/>
  <c r="CT909" i="11"/>
  <c r="CT908" i="11"/>
  <c r="CT907" i="11"/>
  <c r="CT906" i="11"/>
  <c r="CT905" i="11"/>
  <c r="CT922" i="11"/>
  <c r="CT920" i="11"/>
  <c r="CT918" i="11"/>
  <c r="CT921" i="11"/>
  <c r="CT923" i="11"/>
  <c r="CT903" i="11"/>
  <c r="CT900" i="11"/>
  <c r="CT897" i="11"/>
  <c r="CT886" i="11"/>
  <c r="CT882" i="11"/>
  <c r="CT878" i="11"/>
  <c r="CT904" i="11"/>
  <c r="CT899" i="11"/>
  <c r="CT895" i="11"/>
  <c r="CT894" i="11"/>
  <c r="CT893" i="11"/>
  <c r="CT892" i="11"/>
  <c r="CT891" i="11"/>
  <c r="CT890" i="11"/>
  <c r="CT889" i="11"/>
  <c r="CT896" i="11"/>
  <c r="CT902" i="11"/>
  <c r="CT888" i="11"/>
  <c r="CT898" i="11"/>
  <c r="CT887" i="11"/>
  <c r="CT875" i="11"/>
  <c r="CT871" i="11"/>
  <c r="CT866" i="11"/>
  <c r="CT862" i="11"/>
  <c r="CT883" i="11"/>
  <c r="CT877" i="11"/>
  <c r="CT873" i="11"/>
  <c r="CT869" i="11"/>
  <c r="CT881" i="11"/>
  <c r="CT860" i="11"/>
  <c r="CT876" i="11"/>
  <c r="CT868" i="11"/>
  <c r="CT858" i="11"/>
  <c r="CT856" i="11"/>
  <c r="CT853" i="11"/>
  <c r="CT852" i="11"/>
  <c r="CT839" i="11"/>
  <c r="CT874" i="11"/>
  <c r="CT865" i="11"/>
  <c r="CT861" i="11"/>
  <c r="CT859" i="11"/>
  <c r="CT857" i="11"/>
  <c r="CT851" i="11"/>
  <c r="CT870" i="11"/>
  <c r="CT855" i="11"/>
  <c r="CT844" i="11"/>
  <c r="CT838" i="11"/>
  <c r="CT834" i="11"/>
  <c r="CT850" i="11"/>
  <c r="CT833" i="11"/>
  <c r="CT867" i="11"/>
  <c r="CT854" i="11"/>
  <c r="CT848" i="11"/>
  <c r="CT845" i="11"/>
  <c r="CT841" i="11"/>
  <c r="CT836" i="11"/>
  <c r="CT832" i="11"/>
  <c r="CT849" i="11"/>
  <c r="CT846" i="11"/>
  <c r="CT840" i="11"/>
  <c r="CT835" i="11"/>
  <c r="CT822" i="11"/>
  <c r="CT824" i="11"/>
  <c r="CT830" i="11"/>
  <c r="CT828" i="11"/>
  <c r="CT827" i="11"/>
  <c r="CT831" i="11"/>
  <c r="CT823" i="11"/>
  <c r="CT826" i="11"/>
  <c r="CT810" i="11"/>
  <c r="CT806" i="11"/>
  <c r="CT801" i="11"/>
  <c r="CT814" i="11"/>
  <c r="CT813" i="11"/>
  <c r="CT809" i="11"/>
  <c r="CT805" i="11"/>
  <c r="CT800" i="11"/>
  <c r="CT819" i="11"/>
  <c r="CT817" i="11"/>
  <c r="CT804" i="11"/>
  <c r="CT787" i="11"/>
  <c r="CT818" i="11"/>
  <c r="CT812" i="11"/>
  <c r="CT808" i="11"/>
  <c r="CT803" i="11"/>
  <c r="CT799" i="11"/>
  <c r="CT820" i="11"/>
  <c r="CT816" i="11"/>
  <c r="CT807" i="11"/>
  <c r="CT802" i="11"/>
  <c r="CT798" i="11"/>
  <c r="CT797" i="11"/>
  <c r="CT795" i="11"/>
  <c r="CT782" i="11"/>
  <c r="CT815" i="11"/>
  <c r="CT786" i="11"/>
  <c r="CT781" i="11"/>
  <c r="CT777" i="11"/>
  <c r="CT793" i="11"/>
  <c r="CT791" i="11"/>
  <c r="CT785" i="11"/>
  <c r="CT780" i="11"/>
  <c r="CT776" i="11"/>
  <c r="CT796" i="11"/>
  <c r="CT789" i="11"/>
  <c r="CT792" i="11"/>
  <c r="CT774" i="11"/>
  <c r="CT790" i="11"/>
  <c r="CT783" i="11"/>
  <c r="CT778" i="11"/>
  <c r="CT794" i="11"/>
  <c r="CT771" i="11"/>
  <c r="CT767" i="11"/>
  <c r="CT762" i="11"/>
  <c r="CT758" i="11"/>
  <c r="CT766" i="11"/>
  <c r="CT749" i="11"/>
  <c r="CT740" i="11"/>
  <c r="CT770" i="11"/>
  <c r="CT765" i="11"/>
  <c r="CT761" i="11"/>
  <c r="CT757" i="11"/>
  <c r="CT753" i="11"/>
  <c r="CT739" i="11"/>
  <c r="CT735" i="11"/>
  <c r="CT769" i="11"/>
  <c r="CT764" i="11"/>
  <c r="CT784" i="11"/>
  <c r="CT773" i="11"/>
  <c r="CT747" i="11"/>
  <c r="CT775" i="11"/>
  <c r="CT772" i="11"/>
  <c r="CT768" i="11"/>
  <c r="CT763" i="11"/>
  <c r="CT759" i="11"/>
  <c r="CT755" i="11"/>
  <c r="CT751" i="11"/>
  <c r="CT779" i="11"/>
  <c r="CT727" i="11"/>
  <c r="CT710" i="11"/>
  <c r="CT706" i="11"/>
  <c r="CT702" i="11"/>
  <c r="CT698" i="11"/>
  <c r="CT750" i="11"/>
  <c r="CT742" i="11"/>
  <c r="CT738" i="11"/>
  <c r="CT731" i="11"/>
  <c r="CT722" i="11"/>
  <c r="CT714" i="11"/>
  <c r="CT746" i="11"/>
  <c r="CT736" i="11"/>
  <c r="CT734" i="11"/>
  <c r="CT726" i="11"/>
  <c r="CT713" i="11"/>
  <c r="CT709" i="11"/>
  <c r="CT705" i="11"/>
  <c r="CT701" i="11"/>
  <c r="CT697" i="11"/>
  <c r="CT732" i="11"/>
  <c r="CT730" i="11"/>
  <c r="CT721" i="11"/>
  <c r="CT717" i="11"/>
  <c r="CT760" i="11"/>
  <c r="CT752" i="11"/>
  <c r="CT725" i="11"/>
  <c r="CT712" i="11"/>
  <c r="CT708" i="11"/>
  <c r="CT704" i="11"/>
  <c r="CT700" i="11"/>
  <c r="CT696" i="11"/>
  <c r="CT748" i="11"/>
  <c r="CT729" i="11"/>
  <c r="CT720" i="11"/>
  <c r="CT716" i="11"/>
  <c r="CT741" i="11"/>
  <c r="CT737" i="11"/>
  <c r="CT724" i="11"/>
  <c r="CT699" i="11"/>
  <c r="CT695" i="11"/>
  <c r="CT691" i="11"/>
  <c r="CT723" i="11"/>
  <c r="CT719" i="11"/>
  <c r="CT690" i="11"/>
  <c r="CT686" i="11"/>
  <c r="CT682" i="11"/>
  <c r="CT678" i="11"/>
  <c r="CT674" i="11"/>
  <c r="CT670" i="11"/>
  <c r="CT666" i="11"/>
  <c r="CT728" i="11"/>
  <c r="CT743" i="11"/>
  <c r="CT693" i="11"/>
  <c r="CT656" i="11"/>
  <c r="CT652" i="11"/>
  <c r="CT756" i="11"/>
  <c r="CT688" i="11"/>
  <c r="CT684" i="11"/>
  <c r="CT680" i="11"/>
  <c r="CT676" i="11"/>
  <c r="CT672" i="11"/>
  <c r="CT668" i="11"/>
  <c r="CT664" i="11"/>
  <c r="CT660" i="11"/>
  <c r="CT692" i="11"/>
  <c r="CT687" i="11"/>
  <c r="CT683" i="11"/>
  <c r="CT679" i="11"/>
  <c r="CT675" i="11"/>
  <c r="CT667" i="11"/>
  <c r="CT661" i="11"/>
  <c r="CT659" i="11"/>
  <c r="CT655" i="11"/>
  <c r="CT649" i="11"/>
  <c r="CT673" i="11"/>
  <c r="CT657" i="11"/>
  <c r="CT653" i="11"/>
  <c r="CT733" i="11"/>
  <c r="CT648" i="11"/>
  <c r="CT669" i="11"/>
  <c r="CT647" i="11"/>
  <c r="CT662" i="11"/>
  <c r="CT654" i="11"/>
  <c r="CT651" i="11"/>
  <c r="CT646" i="11"/>
  <c r="CT642" i="11"/>
  <c r="CT638" i="11"/>
  <c r="CT634" i="11"/>
  <c r="CT630" i="11"/>
  <c r="CT626" i="11"/>
  <c r="CT665" i="11"/>
  <c r="CT658" i="11"/>
  <c r="CT689" i="11"/>
  <c r="CT685" i="11"/>
  <c r="CT681" i="11"/>
  <c r="CT677" i="11"/>
  <c r="CT671" i="11"/>
  <c r="CT650" i="11"/>
  <c r="CT694" i="11"/>
  <c r="CT644" i="11"/>
  <c r="CT627" i="11"/>
  <c r="CT625" i="11"/>
  <c r="CT620" i="11"/>
  <c r="CT615" i="11"/>
  <c r="CT640" i="11"/>
  <c r="CT623" i="11"/>
  <c r="CT636" i="11"/>
  <c r="CT614" i="11"/>
  <c r="CT609" i="11"/>
  <c r="CT645" i="11"/>
  <c r="CT632" i="11"/>
  <c r="CT643" i="11"/>
  <c r="CT641" i="11"/>
  <c r="CT628" i="11"/>
  <c r="CT639" i="11"/>
  <c r="CT637" i="11"/>
  <c r="CT624" i="11"/>
  <c r="CT621" i="11"/>
  <c r="CT635" i="11"/>
  <c r="CT633" i="11"/>
  <c r="CT616" i="11"/>
  <c r="CT618" i="11"/>
  <c r="CT606" i="11"/>
  <c r="CT603" i="11"/>
  <c r="CT599" i="11"/>
  <c r="CT589" i="11"/>
  <c r="CT577" i="11"/>
  <c r="CT573" i="11"/>
  <c r="CT569" i="11"/>
  <c r="CT565" i="11"/>
  <c r="CT594" i="11"/>
  <c r="CT610" i="11"/>
  <c r="CT608" i="11"/>
  <c r="CT605" i="11"/>
  <c r="CT596" i="11"/>
  <c r="CT591" i="11"/>
  <c r="CT585" i="11"/>
  <c r="CT584" i="11"/>
  <c r="CT611" i="11"/>
  <c r="CT602" i="11"/>
  <c r="CT598" i="11"/>
  <c r="CT593" i="11"/>
  <c r="CT631" i="11"/>
  <c r="CT607" i="11"/>
  <c r="CT604" i="11"/>
  <c r="CT595" i="11"/>
  <c r="CT583" i="11"/>
  <c r="CT629" i="11"/>
  <c r="CT612" i="11"/>
  <c r="CT590" i="11"/>
  <c r="CT619" i="11"/>
  <c r="CT597" i="11"/>
  <c r="CT592" i="11"/>
  <c r="CT586" i="11"/>
  <c r="CT582" i="11"/>
  <c r="CT575" i="11"/>
  <c r="CT570" i="11"/>
  <c r="CT558" i="11"/>
  <c r="CT549" i="11"/>
  <c r="CT540" i="11"/>
  <c r="CT536" i="11"/>
  <c r="CT532" i="11"/>
  <c r="CT581" i="11"/>
  <c r="CT568" i="11"/>
  <c r="CT566" i="11"/>
  <c r="CT553" i="11"/>
  <c r="CT548" i="11"/>
  <c r="CT544" i="11"/>
  <c r="CT564" i="11"/>
  <c r="CT561" i="11"/>
  <c r="CT557" i="11"/>
  <c r="CT543" i="11"/>
  <c r="CT578" i="11"/>
  <c r="CT562" i="11"/>
  <c r="CT552" i="11"/>
  <c r="CT576" i="11"/>
  <c r="CT574" i="11"/>
  <c r="CT560" i="11"/>
  <c r="CT556" i="11"/>
  <c r="CT551" i="11"/>
  <c r="CT542" i="11"/>
  <c r="CT538" i="11"/>
  <c r="CT534" i="11"/>
  <c r="CT530" i="11"/>
  <c r="CT526" i="11"/>
  <c r="CT579" i="11"/>
  <c r="CT572" i="11"/>
  <c r="CT567" i="11"/>
  <c r="CT555" i="11"/>
  <c r="CT546" i="11"/>
  <c r="CT587" i="11"/>
  <c r="CT550" i="11"/>
  <c r="CT535" i="11"/>
  <c r="CT525" i="11"/>
  <c r="CT521" i="11"/>
  <c r="CT517" i="11"/>
  <c r="CT504" i="11"/>
  <c r="CT500" i="11"/>
  <c r="CT496" i="11"/>
  <c r="CT471" i="11"/>
  <c r="CT467" i="11"/>
  <c r="CT541" i="11"/>
  <c r="CT512" i="11"/>
  <c r="CT508" i="11"/>
  <c r="CT487" i="11"/>
  <c r="CT531" i="11"/>
  <c r="CT524" i="11"/>
  <c r="CT520" i="11"/>
  <c r="CT516" i="11"/>
  <c r="CT503" i="11"/>
  <c r="CT499" i="11"/>
  <c r="CT545" i="11"/>
  <c r="CT537" i="11"/>
  <c r="CT511" i="11"/>
  <c r="CT507" i="11"/>
  <c r="CT563" i="11"/>
  <c r="CT559" i="11"/>
  <c r="CT523" i="11"/>
  <c r="CT519" i="11"/>
  <c r="CT515" i="11"/>
  <c r="CT506" i="11"/>
  <c r="CT502" i="11"/>
  <c r="CT498" i="11"/>
  <c r="CT533" i="11"/>
  <c r="CT527" i="11"/>
  <c r="CT514" i="11"/>
  <c r="CT510" i="11"/>
  <c r="CT489" i="11"/>
  <c r="CT485" i="11"/>
  <c r="CT481" i="11"/>
  <c r="CT477" i="11"/>
  <c r="CT554" i="11"/>
  <c r="CT529" i="11"/>
  <c r="CT513" i="11"/>
  <c r="CT488" i="11"/>
  <c r="CT486" i="11"/>
  <c r="CT464" i="11"/>
  <c r="CT455" i="11"/>
  <c r="CT484" i="11"/>
  <c r="CT482" i="11"/>
  <c r="CT459" i="11"/>
  <c r="CT454" i="11"/>
  <c r="CT450" i="11"/>
  <c r="CT446" i="11"/>
  <c r="CT442" i="11"/>
  <c r="CT438" i="11"/>
  <c r="CT434" i="11"/>
  <c r="CT430" i="11"/>
  <c r="CT426" i="11"/>
  <c r="CT422" i="11"/>
  <c r="CT522" i="11"/>
  <c r="CT518" i="11"/>
  <c r="CT480" i="11"/>
  <c r="CT478" i="11"/>
  <c r="CT472" i="11"/>
  <c r="CT463" i="11"/>
  <c r="CT476" i="11"/>
  <c r="CT474" i="11"/>
  <c r="CT470" i="11"/>
  <c r="CT468" i="11"/>
  <c r="CT458" i="11"/>
  <c r="CT453" i="11"/>
  <c r="CT449" i="11"/>
  <c r="CT445" i="11"/>
  <c r="CT441" i="11"/>
  <c r="CT433" i="11"/>
  <c r="CT466" i="11"/>
  <c r="CT462" i="11"/>
  <c r="CT490" i="11"/>
  <c r="CT483" i="11"/>
  <c r="CT457" i="11"/>
  <c r="CT452" i="11"/>
  <c r="CT448" i="11"/>
  <c r="CT444" i="11"/>
  <c r="CT440" i="11"/>
  <c r="CT436" i="11"/>
  <c r="CT432" i="11"/>
  <c r="CT539" i="11"/>
  <c r="CT505" i="11"/>
  <c r="CT501" i="11"/>
  <c r="CT495" i="11"/>
  <c r="CT494" i="11"/>
  <c r="CT493" i="11"/>
  <c r="CT479" i="11"/>
  <c r="CT473" i="11"/>
  <c r="CT465" i="11"/>
  <c r="CT461" i="11"/>
  <c r="CT431" i="11"/>
  <c r="CT427" i="11"/>
  <c r="CT425" i="11"/>
  <c r="CT418" i="11"/>
  <c r="CT414" i="11"/>
  <c r="CT410" i="11"/>
  <c r="CT406" i="11"/>
  <c r="CT402" i="11"/>
  <c r="CT381" i="11"/>
  <c r="CT369" i="11"/>
  <c r="CT355" i="11"/>
  <c r="CT341" i="11"/>
  <c r="CT336" i="11"/>
  <c r="CT331" i="11"/>
  <c r="CT460" i="11"/>
  <c r="CT456" i="11"/>
  <c r="CT451" i="11"/>
  <c r="CT447" i="11"/>
  <c r="CT443" i="11"/>
  <c r="CT423" i="11"/>
  <c r="CT385" i="11"/>
  <c r="CT364" i="11"/>
  <c r="CT360" i="11"/>
  <c r="CT354" i="11"/>
  <c r="CT349" i="11"/>
  <c r="CT435" i="11"/>
  <c r="CT417" i="11"/>
  <c r="CT413" i="11"/>
  <c r="CT409" i="11"/>
  <c r="CT401" i="11"/>
  <c r="CT380" i="11"/>
  <c r="CT368" i="11"/>
  <c r="CT428" i="11"/>
  <c r="CT384" i="11"/>
  <c r="CT367" i="11"/>
  <c r="CT363" i="11"/>
  <c r="CT358" i="11"/>
  <c r="CT353" i="11"/>
  <c r="CT424" i="11"/>
  <c r="CT420" i="11"/>
  <c r="CT416" i="11"/>
  <c r="CT412" i="11"/>
  <c r="CT408" i="11"/>
  <c r="CT404" i="11"/>
  <c r="CT400" i="11"/>
  <c r="CT379" i="11"/>
  <c r="CT375" i="11"/>
  <c r="CT371" i="11"/>
  <c r="CT399" i="11"/>
  <c r="CT395" i="11"/>
  <c r="CT391" i="11"/>
  <c r="CT387" i="11"/>
  <c r="CT362" i="11"/>
  <c r="CT357" i="11"/>
  <c r="CT347" i="11"/>
  <c r="CT475" i="11"/>
  <c r="CT439" i="11"/>
  <c r="CT419" i="11"/>
  <c r="CT415" i="11"/>
  <c r="CT411" i="11"/>
  <c r="CT407" i="11"/>
  <c r="CT403" i="11"/>
  <c r="CT382" i="11"/>
  <c r="CT378" i="11"/>
  <c r="CT374" i="11"/>
  <c r="CT370" i="11"/>
  <c r="CT351" i="11"/>
  <c r="CT342" i="11"/>
  <c r="CT337" i="11"/>
  <c r="CT469" i="11"/>
  <c r="CT429" i="11"/>
  <c r="CT398" i="11"/>
  <c r="CT394" i="11"/>
  <c r="CT390" i="11"/>
  <c r="CT386" i="11"/>
  <c r="CT365" i="11"/>
  <c r="CT361" i="11"/>
  <c r="CT356" i="11"/>
  <c r="CT350" i="11"/>
  <c r="CT346" i="11"/>
  <c r="CT327" i="11"/>
  <c r="CT319" i="11"/>
  <c r="CT315" i="11"/>
  <c r="CT306" i="11"/>
  <c r="CT302" i="11"/>
  <c r="CT280" i="11"/>
  <c r="CT267" i="11"/>
  <c r="CT263" i="11"/>
  <c r="CT259" i="11"/>
  <c r="CT255" i="11"/>
  <c r="CT251" i="11"/>
  <c r="CT340" i="11"/>
  <c r="CT334" i="11"/>
  <c r="CT326" i="11"/>
  <c r="CT314" i="11"/>
  <c r="CT301" i="11"/>
  <c r="CT297" i="11"/>
  <c r="CT292" i="11"/>
  <c r="CT288" i="11"/>
  <c r="CT284" i="11"/>
  <c r="CT246" i="11"/>
  <c r="CT242" i="11"/>
  <c r="CT237" i="11"/>
  <c r="CT344" i="11"/>
  <c r="CT338" i="11"/>
  <c r="CT329" i="11"/>
  <c r="CT318" i="11"/>
  <c r="CT279" i="11"/>
  <c r="CT275" i="11"/>
  <c r="CT262" i="11"/>
  <c r="CT258" i="11"/>
  <c r="CT335" i="11"/>
  <c r="CT322" i="11"/>
  <c r="CT313" i="11"/>
  <c r="CT309" i="11"/>
  <c r="CT300" i="11"/>
  <c r="CT296" i="11"/>
  <c r="CT291" i="11"/>
  <c r="CT287" i="11"/>
  <c r="CT283" i="11"/>
  <c r="CT270" i="11"/>
  <c r="CT245" i="11"/>
  <c r="CT241" i="11"/>
  <c r="CT236" i="11"/>
  <c r="CT330" i="11"/>
  <c r="CT323" i="11"/>
  <c r="CT321" i="11"/>
  <c r="CT317" i="11"/>
  <c r="CT304" i="11"/>
  <c r="CT295" i="11"/>
  <c r="CT282" i="11"/>
  <c r="CT274" i="11"/>
  <c r="CT265" i="11"/>
  <c r="CT261" i="11"/>
  <c r="CT257" i="11"/>
  <c r="CT253" i="11"/>
  <c r="CT249" i="11"/>
  <c r="CT240" i="11"/>
  <c r="CT324" i="11"/>
  <c r="CT312" i="11"/>
  <c r="CT308" i="11"/>
  <c r="CT299" i="11"/>
  <c r="CT294" i="11"/>
  <c r="CT290" i="11"/>
  <c r="CT286" i="11"/>
  <c r="CT269" i="11"/>
  <c r="CT244" i="11"/>
  <c r="CT235" i="11"/>
  <c r="CT348" i="11"/>
  <c r="CT328" i="11"/>
  <c r="CT325" i="11"/>
  <c r="CT311" i="11"/>
  <c r="CT298" i="11"/>
  <c r="CT293" i="11"/>
  <c r="CT289" i="11"/>
  <c r="CT272" i="11"/>
  <c r="CT268" i="11"/>
  <c r="CT243" i="11"/>
  <c r="CT238" i="11"/>
  <c r="CT234" i="11"/>
  <c r="CT343" i="11"/>
  <c r="CT264" i="11"/>
  <c r="CT260" i="11"/>
  <c r="CT256" i="11"/>
  <c r="CT252" i="11"/>
  <c r="CT227" i="11"/>
  <c r="CT223" i="11"/>
  <c r="CT219" i="11"/>
  <c r="CT215" i="11"/>
  <c r="CT211" i="11"/>
  <c r="CT180" i="11"/>
  <c r="CT157" i="11"/>
  <c r="CT153" i="11"/>
  <c r="CT148" i="11"/>
  <c r="CT144" i="11"/>
  <c r="CT139" i="11"/>
  <c r="CT135" i="11"/>
  <c r="CT232" i="11"/>
  <c r="CT206" i="11"/>
  <c r="CT202" i="11"/>
  <c r="CT193" i="11"/>
  <c r="CT188" i="11"/>
  <c r="CT175" i="11"/>
  <c r="CT166" i="11"/>
  <c r="CT316" i="11"/>
  <c r="CT250" i="11"/>
  <c r="CT226" i="11"/>
  <c r="CT222" i="11"/>
  <c r="CT214" i="11"/>
  <c r="CT210" i="11"/>
  <c r="CT197" i="11"/>
  <c r="CT183" i="11"/>
  <c r="CT174" i="11"/>
  <c r="CT165" i="11"/>
  <c r="CT156" i="11"/>
  <c r="CT233" i="11"/>
  <c r="CT230" i="11"/>
  <c r="CT205" i="11"/>
  <c r="CT201" i="11"/>
  <c r="CT196" i="11"/>
  <c r="CT192" i="11"/>
  <c r="CT187" i="11"/>
  <c r="CT273" i="11"/>
  <c r="CT248" i="11"/>
  <c r="CT225" i="11"/>
  <c r="CT217" i="11"/>
  <c r="CT213" i="11"/>
  <c r="CT182" i="11"/>
  <c r="CT303" i="11"/>
  <c r="CT277" i="11"/>
  <c r="CT229" i="11"/>
  <c r="CT200" i="11"/>
  <c r="CT191" i="11"/>
  <c r="CT177" i="11"/>
  <c r="CT168" i="11"/>
  <c r="CT163" i="11"/>
  <c r="CT159" i="11"/>
  <c r="CT150" i="11"/>
  <c r="CT128" i="11"/>
  <c r="CT281" i="11"/>
  <c r="CT254" i="11"/>
  <c r="CT228" i="11"/>
  <c r="CT224" i="11"/>
  <c r="CT220" i="11"/>
  <c r="CT212" i="11"/>
  <c r="CT199" i="11"/>
  <c r="CT181" i="11"/>
  <c r="CT172" i="11"/>
  <c r="CT158" i="11"/>
  <c r="CT145" i="11"/>
  <c r="CT140" i="11"/>
  <c r="CT136" i="11"/>
  <c r="CT132" i="11"/>
  <c r="CT123" i="11"/>
  <c r="CT119" i="11"/>
  <c r="CT114" i="11"/>
  <c r="CT307" i="11"/>
  <c r="CT239" i="11"/>
  <c r="CT207" i="11"/>
  <c r="CT178" i="11"/>
  <c r="CT129" i="11"/>
  <c r="CT127" i="11"/>
  <c r="CT113" i="11"/>
  <c r="CT176" i="11"/>
  <c r="CT160" i="11"/>
  <c r="CT151" i="11"/>
  <c r="CT137" i="11"/>
  <c r="CT134" i="11"/>
  <c r="CT125" i="11"/>
  <c r="CT111" i="11"/>
  <c r="CT104" i="11"/>
  <c r="CT100" i="11"/>
  <c r="CT96" i="11"/>
  <c r="CT92" i="11"/>
  <c r="CT88" i="11"/>
  <c r="CT84" i="11"/>
  <c r="CT68" i="11"/>
  <c r="CT64" i="11"/>
  <c r="CT60" i="11"/>
  <c r="CT52" i="11"/>
  <c r="CT48" i="11"/>
  <c r="CT40" i="11"/>
  <c r="CT194" i="11"/>
  <c r="CT190" i="11"/>
  <c r="CT167" i="11"/>
  <c r="CT155" i="11"/>
  <c r="CT169" i="11"/>
  <c r="CT146" i="11"/>
  <c r="CT130" i="11"/>
  <c r="CT121" i="11"/>
  <c r="CT109" i="11"/>
  <c r="CT103" i="11"/>
  <c r="CT99" i="11"/>
  <c r="CT95" i="11"/>
  <c r="CT87" i="11"/>
  <c r="CT83" i="11"/>
  <c r="CT79" i="11"/>
  <c r="CT75" i="11"/>
  <c r="CT71" i="11"/>
  <c r="CT67" i="11"/>
  <c r="CT65" i="11"/>
  <c r="CT152" i="11"/>
  <c r="CT141" i="11"/>
  <c r="CT138" i="11"/>
  <c r="CT126" i="11"/>
  <c r="CT117" i="11"/>
  <c r="CT107" i="11"/>
  <c r="CT203" i="11"/>
  <c r="CT185" i="11"/>
  <c r="CT164" i="11"/>
  <c r="CT120" i="11"/>
  <c r="CT118" i="11"/>
  <c r="CT108" i="11"/>
  <c r="CT93" i="11"/>
  <c r="CT89" i="11"/>
  <c r="CT81" i="11"/>
  <c r="CT77" i="11"/>
  <c r="CT73" i="11"/>
  <c r="CT69" i="11"/>
  <c r="CT63" i="11"/>
  <c r="CT59" i="11"/>
  <c r="CT55" i="11"/>
  <c r="CT51" i="11"/>
  <c r="CT47" i="11"/>
  <c r="CT173" i="11"/>
  <c r="CT106" i="11"/>
  <c r="CT98" i="11"/>
  <c r="CT82" i="11"/>
  <c r="CT74" i="11"/>
  <c r="CT66" i="11"/>
  <c r="CT61" i="11"/>
  <c r="CT38" i="11"/>
  <c r="CT23" i="11"/>
  <c r="CT18" i="11"/>
  <c r="CT162" i="11"/>
  <c r="CT58" i="11"/>
  <c r="CT54" i="11"/>
  <c r="CT39" i="11"/>
  <c r="CT33" i="11"/>
  <c r="CT29" i="11"/>
  <c r="CT24" i="11"/>
  <c r="CT15" i="11"/>
  <c r="CT57" i="11"/>
  <c r="CT53" i="11"/>
  <c r="CT25" i="11"/>
  <c r="CT14" i="11"/>
  <c r="CT147" i="11"/>
  <c r="CT133" i="11"/>
  <c r="CT46" i="11"/>
  <c r="CT45" i="11"/>
  <c r="CT42" i="11"/>
  <c r="CT41" i="11"/>
  <c r="CT30" i="11"/>
  <c r="CT26" i="11"/>
  <c r="CT13" i="11"/>
  <c r="CT102" i="11"/>
  <c r="CT94" i="11"/>
  <c r="CT86" i="11"/>
  <c r="CT78" i="11"/>
  <c r="CT49" i="11"/>
  <c r="CT12" i="11"/>
  <c r="CT11" i="11"/>
  <c r="CT19" i="11"/>
  <c r="CT8" i="11"/>
  <c r="CT35" i="11"/>
  <c r="CT31" i="11"/>
  <c r="CT27" i="11"/>
  <c r="CT21" i="11"/>
  <c r="CT9" i="11"/>
  <c r="CT20" i="11"/>
  <c r="CT10" i="11"/>
  <c r="CT122" i="11"/>
  <c r="CT112" i="11"/>
  <c r="CT37" i="11"/>
  <c r="CT36" i="11"/>
  <c r="CT32" i="11"/>
  <c r="CD972" i="11"/>
  <c r="CD966" i="11"/>
  <c r="CD963" i="11"/>
  <c r="CD961" i="11"/>
  <c r="CD967" i="11"/>
  <c r="CD968" i="11"/>
  <c r="CD960" i="11"/>
  <c r="CD971" i="11"/>
  <c r="CD970" i="11"/>
  <c r="CD953" i="11"/>
  <c r="CD950" i="11"/>
  <c r="CD949" i="11"/>
  <c r="CD948" i="11"/>
  <c r="CD947" i="11"/>
  <c r="CD969" i="11"/>
  <c r="CD965" i="11"/>
  <c r="CD962" i="11"/>
  <c r="CD957" i="11"/>
  <c r="CD958" i="11"/>
  <c r="CD959" i="11"/>
  <c r="CD956" i="11"/>
  <c r="CD945" i="11"/>
  <c r="CD952" i="11"/>
  <c r="CD954" i="11"/>
  <c r="CD942" i="11"/>
  <c r="CD939" i="11"/>
  <c r="CD944" i="11"/>
  <c r="CD943" i="11"/>
  <c r="CD938" i="11"/>
  <c r="CD940" i="11"/>
  <c r="CD934" i="11"/>
  <c r="CD951" i="11"/>
  <c r="CD932" i="11"/>
  <c r="CD931" i="11"/>
  <c r="CD930" i="11"/>
  <c r="CD929" i="11"/>
  <c r="CD927" i="11"/>
  <c r="CD926" i="11"/>
  <c r="CD925" i="11"/>
  <c r="CD924" i="11"/>
  <c r="CD933" i="11"/>
  <c r="CD936" i="11"/>
  <c r="CD935" i="11"/>
  <c r="CD941" i="11"/>
  <c r="CD917" i="11"/>
  <c r="CD916" i="11"/>
  <c r="CD915" i="11"/>
  <c r="CD914" i="11"/>
  <c r="CD913" i="11"/>
  <c r="CD912" i="11"/>
  <c r="CD911" i="11"/>
  <c r="CD909" i="11"/>
  <c r="CD908" i="11"/>
  <c r="CD907" i="11"/>
  <c r="CD906" i="11"/>
  <c r="CD905" i="11"/>
  <c r="CD922" i="11"/>
  <c r="CD918" i="11"/>
  <c r="CD923" i="11"/>
  <c r="CD921" i="11"/>
  <c r="CD886" i="11"/>
  <c r="CD882" i="11"/>
  <c r="CD878" i="11"/>
  <c r="CD903" i="11"/>
  <c r="CD898" i="11"/>
  <c r="CD920" i="11"/>
  <c r="CD896" i="11"/>
  <c r="CD895" i="11"/>
  <c r="CD894" i="11"/>
  <c r="CD893" i="11"/>
  <c r="CD892" i="11"/>
  <c r="CD891" i="11"/>
  <c r="CD890" i="11"/>
  <c r="CD889" i="11"/>
  <c r="CD900" i="11"/>
  <c r="CD904" i="11"/>
  <c r="CD897" i="11"/>
  <c r="CD888" i="11"/>
  <c r="CD899" i="11"/>
  <c r="CD875" i="11"/>
  <c r="CD871" i="11"/>
  <c r="CD866" i="11"/>
  <c r="CD862" i="11"/>
  <c r="CD887" i="11"/>
  <c r="CD881" i="11"/>
  <c r="CD883" i="11"/>
  <c r="CD877" i="11"/>
  <c r="CD873" i="11"/>
  <c r="CD869" i="11"/>
  <c r="CD860" i="11"/>
  <c r="CD902" i="11"/>
  <c r="CD876" i="11"/>
  <c r="CD868" i="11"/>
  <c r="CD861" i="11"/>
  <c r="CD859" i="11"/>
  <c r="CD857" i="11"/>
  <c r="CD853" i="11"/>
  <c r="CD874" i="11"/>
  <c r="CD852" i="11"/>
  <c r="CD839" i="11"/>
  <c r="CD870" i="11"/>
  <c r="CD858" i="11"/>
  <c r="CD865" i="11"/>
  <c r="CD856" i="11"/>
  <c r="CD855" i="11"/>
  <c r="CD851" i="11"/>
  <c r="CD838" i="11"/>
  <c r="CD834" i="11"/>
  <c r="CD849" i="11"/>
  <c r="CD846" i="11"/>
  <c r="CD840" i="11"/>
  <c r="CD833" i="11"/>
  <c r="CD867" i="11"/>
  <c r="CD844" i="11"/>
  <c r="CD836" i="11"/>
  <c r="CD832" i="11"/>
  <c r="CD850" i="11"/>
  <c r="CD835" i="11"/>
  <c r="CD854" i="11"/>
  <c r="CD831" i="11"/>
  <c r="CD823" i="11"/>
  <c r="CD841" i="11"/>
  <c r="CD848" i="11"/>
  <c r="CD830" i="11"/>
  <c r="CD828" i="11"/>
  <c r="CD827" i="11"/>
  <c r="CD810" i="11"/>
  <c r="CD806" i="11"/>
  <c r="CD801" i="11"/>
  <c r="CD845" i="11"/>
  <c r="CD814" i="11"/>
  <c r="CD822" i="11"/>
  <c r="CD818" i="11"/>
  <c r="CD813" i="11"/>
  <c r="CD809" i="11"/>
  <c r="CD805" i="11"/>
  <c r="CD800" i="11"/>
  <c r="CD817" i="11"/>
  <c r="CD804" i="11"/>
  <c r="CD787" i="11"/>
  <c r="CD812" i="11"/>
  <c r="CD808" i="11"/>
  <c r="CD803" i="11"/>
  <c r="CD826" i="11"/>
  <c r="CD816" i="11"/>
  <c r="CD807" i="11"/>
  <c r="CD802" i="11"/>
  <c r="CD798" i="11"/>
  <c r="CD799" i="11"/>
  <c r="CD796" i="11"/>
  <c r="CD789" i="11"/>
  <c r="CD782" i="11"/>
  <c r="CD794" i="11"/>
  <c r="CD786" i="11"/>
  <c r="CD781" i="11"/>
  <c r="CD777" i="11"/>
  <c r="CD792" i="11"/>
  <c r="CD815" i="11"/>
  <c r="CD790" i="11"/>
  <c r="CD785" i="11"/>
  <c r="CD780" i="11"/>
  <c r="CD776" i="11"/>
  <c r="CD820" i="11"/>
  <c r="CD819" i="11"/>
  <c r="CD797" i="11"/>
  <c r="CD795" i="11"/>
  <c r="CD824" i="11"/>
  <c r="CD793" i="11"/>
  <c r="CD791" i="11"/>
  <c r="CD774" i="11"/>
  <c r="CD783" i="11"/>
  <c r="CD778" i="11"/>
  <c r="CD771" i="11"/>
  <c r="CD767" i="11"/>
  <c r="CD762" i="11"/>
  <c r="CD758" i="11"/>
  <c r="CD766" i="11"/>
  <c r="CD749" i="11"/>
  <c r="CD740" i="11"/>
  <c r="CD770" i="11"/>
  <c r="CD765" i="11"/>
  <c r="CD761" i="11"/>
  <c r="CD757" i="11"/>
  <c r="CD753" i="11"/>
  <c r="CD739" i="11"/>
  <c r="CD735" i="11"/>
  <c r="CD773" i="11"/>
  <c r="CD769" i="11"/>
  <c r="CD764" i="11"/>
  <c r="CD779" i="11"/>
  <c r="CD747" i="11"/>
  <c r="CD775" i="11"/>
  <c r="CD772" i="11"/>
  <c r="CD768" i="11"/>
  <c r="CD763" i="11"/>
  <c r="CD759" i="11"/>
  <c r="CD755" i="11"/>
  <c r="CD751" i="11"/>
  <c r="CD784" i="11"/>
  <c r="CD760" i="11"/>
  <c r="CD732" i="11"/>
  <c r="CD727" i="11"/>
  <c r="CD710" i="11"/>
  <c r="CD706" i="11"/>
  <c r="CD702" i="11"/>
  <c r="CD698" i="11"/>
  <c r="CD750" i="11"/>
  <c r="CD743" i="11"/>
  <c r="CD731" i="11"/>
  <c r="CD722" i="11"/>
  <c r="CD714" i="11"/>
  <c r="CD746" i="11"/>
  <c r="CD741" i="11"/>
  <c r="CD737" i="11"/>
  <c r="CD726" i="11"/>
  <c r="CD713" i="11"/>
  <c r="CD709" i="11"/>
  <c r="CD705" i="11"/>
  <c r="CD701" i="11"/>
  <c r="CD697" i="11"/>
  <c r="CD756" i="11"/>
  <c r="CD733" i="11"/>
  <c r="CD730" i="11"/>
  <c r="CD721" i="11"/>
  <c r="CD717" i="11"/>
  <c r="CD752" i="11"/>
  <c r="CD725" i="11"/>
  <c r="CD712" i="11"/>
  <c r="CD708" i="11"/>
  <c r="CD704" i="11"/>
  <c r="CD700" i="11"/>
  <c r="CD696" i="11"/>
  <c r="CD748" i="11"/>
  <c r="CD742" i="11"/>
  <c r="CD738" i="11"/>
  <c r="CD729" i="11"/>
  <c r="CD720" i="11"/>
  <c r="CD716" i="11"/>
  <c r="CD736" i="11"/>
  <c r="CD734" i="11"/>
  <c r="CD724" i="11"/>
  <c r="CD699" i="11"/>
  <c r="CD691" i="11"/>
  <c r="CD690" i="11"/>
  <c r="CD686" i="11"/>
  <c r="CD682" i="11"/>
  <c r="CD678" i="11"/>
  <c r="CD674" i="11"/>
  <c r="CD670" i="11"/>
  <c r="CD666" i="11"/>
  <c r="CD728" i="11"/>
  <c r="CD693" i="11"/>
  <c r="CD656" i="11"/>
  <c r="CD652" i="11"/>
  <c r="CD688" i="11"/>
  <c r="CD684" i="11"/>
  <c r="CD680" i="11"/>
  <c r="CD676" i="11"/>
  <c r="CD672" i="11"/>
  <c r="CD668" i="11"/>
  <c r="CD664" i="11"/>
  <c r="CD660" i="11"/>
  <c r="CD695" i="11"/>
  <c r="CD692" i="11"/>
  <c r="CD694" i="11"/>
  <c r="CD687" i="11"/>
  <c r="CD683" i="11"/>
  <c r="CD679" i="11"/>
  <c r="CD675" i="11"/>
  <c r="CD689" i="11"/>
  <c r="CD685" i="11"/>
  <c r="CD681" i="11"/>
  <c r="CD677" i="11"/>
  <c r="CD667" i="11"/>
  <c r="CD662" i="11"/>
  <c r="CD654" i="11"/>
  <c r="CD649" i="11"/>
  <c r="CD665" i="11"/>
  <c r="CD658" i="11"/>
  <c r="CD648" i="11"/>
  <c r="CD669" i="11"/>
  <c r="CD647" i="11"/>
  <c r="CD661" i="11"/>
  <c r="CD659" i="11"/>
  <c r="CD655" i="11"/>
  <c r="CD651" i="11"/>
  <c r="CD646" i="11"/>
  <c r="CD642" i="11"/>
  <c r="CD638" i="11"/>
  <c r="CD634" i="11"/>
  <c r="CD630" i="11"/>
  <c r="CD626" i="11"/>
  <c r="CD657" i="11"/>
  <c r="CD653" i="11"/>
  <c r="CD723" i="11"/>
  <c r="CD673" i="11"/>
  <c r="CD671" i="11"/>
  <c r="CD650" i="11"/>
  <c r="CD719" i="11"/>
  <c r="CD643" i="11"/>
  <c r="CD641" i="11"/>
  <c r="CD628" i="11"/>
  <c r="CD615" i="11"/>
  <c r="CD639" i="11"/>
  <c r="CD637" i="11"/>
  <c r="CD624" i="11"/>
  <c r="CD621" i="11"/>
  <c r="CD635" i="11"/>
  <c r="CD633" i="11"/>
  <c r="CD614" i="11"/>
  <c r="CD609" i="11"/>
  <c r="CD631" i="11"/>
  <c r="CD629" i="11"/>
  <c r="CD644" i="11"/>
  <c r="CD627" i="11"/>
  <c r="CD625" i="11"/>
  <c r="CD620" i="11"/>
  <c r="CD640" i="11"/>
  <c r="CD623" i="11"/>
  <c r="CD636" i="11"/>
  <c r="CD616" i="11"/>
  <c r="CD612" i="11"/>
  <c r="CD608" i="11"/>
  <c r="CD605" i="11"/>
  <c r="CD596" i="11"/>
  <c r="CD591" i="11"/>
  <c r="CD577" i="11"/>
  <c r="CD573" i="11"/>
  <c r="CD569" i="11"/>
  <c r="CD565" i="11"/>
  <c r="CD618" i="11"/>
  <c r="CD602" i="11"/>
  <c r="CD598" i="11"/>
  <c r="CD593" i="11"/>
  <c r="CD587" i="11"/>
  <c r="CD585" i="11"/>
  <c r="CD607" i="11"/>
  <c r="CD604" i="11"/>
  <c r="CD595" i="11"/>
  <c r="CD584" i="11"/>
  <c r="CD590" i="11"/>
  <c r="CD645" i="11"/>
  <c r="CD619" i="11"/>
  <c r="CD597" i="11"/>
  <c r="CD592" i="11"/>
  <c r="CD586" i="11"/>
  <c r="CD583" i="11"/>
  <c r="CD632" i="11"/>
  <c r="CD611" i="11"/>
  <c r="CD610" i="11"/>
  <c r="CD606" i="11"/>
  <c r="CD603" i="11"/>
  <c r="CD599" i="11"/>
  <c r="CD589" i="11"/>
  <c r="CD594" i="11"/>
  <c r="CD582" i="11"/>
  <c r="CD581" i="11"/>
  <c r="CD579" i="11"/>
  <c r="CD578" i="11"/>
  <c r="CD576" i="11"/>
  <c r="CD574" i="11"/>
  <c r="CD558" i="11"/>
  <c r="CD549" i="11"/>
  <c r="CD540" i="11"/>
  <c r="CD536" i="11"/>
  <c r="CD532" i="11"/>
  <c r="CD572" i="11"/>
  <c r="CD567" i="11"/>
  <c r="CD562" i="11"/>
  <c r="CD553" i="11"/>
  <c r="CD548" i="11"/>
  <c r="CD544" i="11"/>
  <c r="CD563" i="11"/>
  <c r="CD561" i="11"/>
  <c r="CD557" i="11"/>
  <c r="CD543" i="11"/>
  <c r="CD552" i="11"/>
  <c r="CD575" i="11"/>
  <c r="CD570" i="11"/>
  <c r="CD560" i="11"/>
  <c r="CD556" i="11"/>
  <c r="CD551" i="11"/>
  <c r="CD542" i="11"/>
  <c r="CD538" i="11"/>
  <c r="CD534" i="11"/>
  <c r="CD530" i="11"/>
  <c r="CD526" i="11"/>
  <c r="CD568" i="11"/>
  <c r="CD566" i="11"/>
  <c r="CD555" i="11"/>
  <c r="CD546" i="11"/>
  <c r="CD559" i="11"/>
  <c r="CD535" i="11"/>
  <c r="CD525" i="11"/>
  <c r="CD521" i="11"/>
  <c r="CD517" i="11"/>
  <c r="CD504" i="11"/>
  <c r="CD500" i="11"/>
  <c r="CD496" i="11"/>
  <c r="CD471" i="11"/>
  <c r="CD467" i="11"/>
  <c r="CD541" i="11"/>
  <c r="CD527" i="11"/>
  <c r="CD512" i="11"/>
  <c r="CD508" i="11"/>
  <c r="CD487" i="11"/>
  <c r="CD564" i="11"/>
  <c r="CD531" i="11"/>
  <c r="CD524" i="11"/>
  <c r="CD520" i="11"/>
  <c r="CD516" i="11"/>
  <c r="CD503" i="11"/>
  <c r="CD499" i="11"/>
  <c r="CD554" i="11"/>
  <c r="CD537" i="11"/>
  <c r="CD511" i="11"/>
  <c r="CD507" i="11"/>
  <c r="CD550" i="11"/>
  <c r="CD523" i="11"/>
  <c r="CD519" i="11"/>
  <c r="CD515" i="11"/>
  <c r="CD506" i="11"/>
  <c r="CD502" i="11"/>
  <c r="CD498" i="11"/>
  <c r="CD533" i="11"/>
  <c r="CD514" i="11"/>
  <c r="CD510" i="11"/>
  <c r="CD489" i="11"/>
  <c r="CD485" i="11"/>
  <c r="CD481" i="11"/>
  <c r="CD477" i="11"/>
  <c r="CD545" i="11"/>
  <c r="CD529" i="11"/>
  <c r="CD513" i="11"/>
  <c r="CD488" i="11"/>
  <c r="CD505" i="11"/>
  <c r="CD501" i="11"/>
  <c r="CD466" i="11"/>
  <c r="CD464" i="11"/>
  <c r="CD455" i="11"/>
  <c r="CD483" i="11"/>
  <c r="CD459" i="11"/>
  <c r="CD454" i="11"/>
  <c r="CD450" i="11"/>
  <c r="CD446" i="11"/>
  <c r="CD442" i="11"/>
  <c r="CD438" i="11"/>
  <c r="CD434" i="11"/>
  <c r="CD430" i="11"/>
  <c r="CD426" i="11"/>
  <c r="CD422" i="11"/>
  <c r="CD479" i="11"/>
  <c r="CD473" i="11"/>
  <c r="CD463" i="11"/>
  <c r="CD475" i="11"/>
  <c r="CD469" i="11"/>
  <c r="CD458" i="11"/>
  <c r="CD453" i="11"/>
  <c r="CD449" i="11"/>
  <c r="CD445" i="11"/>
  <c r="CD441" i="11"/>
  <c r="CD433" i="11"/>
  <c r="CD522" i="11"/>
  <c r="CD518" i="11"/>
  <c r="CD495" i="11"/>
  <c r="CD494" i="11"/>
  <c r="CD493" i="11"/>
  <c r="CD486" i="11"/>
  <c r="CD462" i="11"/>
  <c r="CD490" i="11"/>
  <c r="CD484" i="11"/>
  <c r="CD482" i="11"/>
  <c r="CD457" i="11"/>
  <c r="CD452" i="11"/>
  <c r="CD448" i="11"/>
  <c r="CD444" i="11"/>
  <c r="CD440" i="11"/>
  <c r="CD436" i="11"/>
  <c r="CD432" i="11"/>
  <c r="CD480" i="11"/>
  <c r="CD478" i="11"/>
  <c r="CD472" i="11"/>
  <c r="CD465" i="11"/>
  <c r="CD461" i="11"/>
  <c r="CD474" i="11"/>
  <c r="CD470" i="11"/>
  <c r="CD435" i="11"/>
  <c r="CD424" i="11"/>
  <c r="CD418" i="11"/>
  <c r="CD414" i="11"/>
  <c r="CD410" i="11"/>
  <c r="CD406" i="11"/>
  <c r="CD402" i="11"/>
  <c r="CD381" i="11"/>
  <c r="CD369" i="11"/>
  <c r="CD355" i="11"/>
  <c r="CD341" i="11"/>
  <c r="CD336" i="11"/>
  <c r="CD331" i="11"/>
  <c r="CD539" i="11"/>
  <c r="CD468" i="11"/>
  <c r="CD385" i="11"/>
  <c r="CD364" i="11"/>
  <c r="CD360" i="11"/>
  <c r="CD354" i="11"/>
  <c r="CD349" i="11"/>
  <c r="CD439" i="11"/>
  <c r="CD417" i="11"/>
  <c r="CD413" i="11"/>
  <c r="CD409" i="11"/>
  <c r="CD401" i="11"/>
  <c r="CD380" i="11"/>
  <c r="CD368" i="11"/>
  <c r="CD460" i="11"/>
  <c r="CD456" i="11"/>
  <c r="CD451" i="11"/>
  <c r="CD447" i="11"/>
  <c r="CD443" i="11"/>
  <c r="CD429" i="11"/>
  <c r="CD384" i="11"/>
  <c r="CD367" i="11"/>
  <c r="CD363" i="11"/>
  <c r="CD358" i="11"/>
  <c r="CD353" i="11"/>
  <c r="CD427" i="11"/>
  <c r="CD425" i="11"/>
  <c r="CD420" i="11"/>
  <c r="CD416" i="11"/>
  <c r="CD412" i="11"/>
  <c r="CD408" i="11"/>
  <c r="CD404" i="11"/>
  <c r="CD400" i="11"/>
  <c r="CD379" i="11"/>
  <c r="CD375" i="11"/>
  <c r="CD371" i="11"/>
  <c r="CD423" i="11"/>
  <c r="CD399" i="11"/>
  <c r="CD395" i="11"/>
  <c r="CD391" i="11"/>
  <c r="CD387" i="11"/>
  <c r="CD362" i="11"/>
  <c r="CD357" i="11"/>
  <c r="CD347" i="11"/>
  <c r="CD431" i="11"/>
  <c r="CD419" i="11"/>
  <c r="CD415" i="11"/>
  <c r="CD411" i="11"/>
  <c r="CD407" i="11"/>
  <c r="CD403" i="11"/>
  <c r="CD382" i="11"/>
  <c r="CD378" i="11"/>
  <c r="CD374" i="11"/>
  <c r="CD370" i="11"/>
  <c r="CD351" i="11"/>
  <c r="CD342" i="11"/>
  <c r="CD337" i="11"/>
  <c r="CD476" i="11"/>
  <c r="CD428" i="11"/>
  <c r="CD398" i="11"/>
  <c r="CD394" i="11"/>
  <c r="CD390" i="11"/>
  <c r="CD386" i="11"/>
  <c r="CD365" i="11"/>
  <c r="CD361" i="11"/>
  <c r="CD356" i="11"/>
  <c r="CD350" i="11"/>
  <c r="CD346" i="11"/>
  <c r="CD327" i="11"/>
  <c r="CD344" i="11"/>
  <c r="CD319" i="11"/>
  <c r="CD315" i="11"/>
  <c r="CD306" i="11"/>
  <c r="CD302" i="11"/>
  <c r="CD280" i="11"/>
  <c r="CD267" i="11"/>
  <c r="CD263" i="11"/>
  <c r="CD259" i="11"/>
  <c r="CD255" i="11"/>
  <c r="CD251" i="11"/>
  <c r="CD340" i="11"/>
  <c r="CD334" i="11"/>
  <c r="CD328" i="11"/>
  <c r="CD325" i="11"/>
  <c r="CD314" i="11"/>
  <c r="CD301" i="11"/>
  <c r="CD297" i="11"/>
  <c r="CD292" i="11"/>
  <c r="CD288" i="11"/>
  <c r="CD284" i="11"/>
  <c r="CD246" i="11"/>
  <c r="CD242" i="11"/>
  <c r="CD237" i="11"/>
  <c r="CD338" i="11"/>
  <c r="CD323" i="11"/>
  <c r="CD318" i="11"/>
  <c r="CD279" i="11"/>
  <c r="CD275" i="11"/>
  <c r="CD262" i="11"/>
  <c r="CD258" i="11"/>
  <c r="CD348" i="11"/>
  <c r="CD335" i="11"/>
  <c r="CD326" i="11"/>
  <c r="CD322" i="11"/>
  <c r="CD313" i="11"/>
  <c r="CD309" i="11"/>
  <c r="CD300" i="11"/>
  <c r="CD296" i="11"/>
  <c r="CD291" i="11"/>
  <c r="CD287" i="11"/>
  <c r="CD283" i="11"/>
  <c r="CD270" i="11"/>
  <c r="CD245" i="11"/>
  <c r="CD241" i="11"/>
  <c r="CD236" i="11"/>
  <c r="CD329" i="11"/>
  <c r="CD321" i="11"/>
  <c r="CD317" i="11"/>
  <c r="CD304" i="11"/>
  <c r="CD295" i="11"/>
  <c r="CD282" i="11"/>
  <c r="CD274" i="11"/>
  <c r="CD265" i="11"/>
  <c r="CD261" i="11"/>
  <c r="CD257" i="11"/>
  <c r="CD253" i="11"/>
  <c r="CD249" i="11"/>
  <c r="CD240" i="11"/>
  <c r="CD312" i="11"/>
  <c r="CD308" i="11"/>
  <c r="CD299" i="11"/>
  <c r="CD294" i="11"/>
  <c r="CD290" i="11"/>
  <c r="CD286" i="11"/>
  <c r="CD269" i="11"/>
  <c r="CD244" i="11"/>
  <c r="CD235" i="11"/>
  <c r="CD324" i="11"/>
  <c r="CD311" i="11"/>
  <c r="CD298" i="11"/>
  <c r="CD293" i="11"/>
  <c r="CD289" i="11"/>
  <c r="CD272" i="11"/>
  <c r="CD268" i="11"/>
  <c r="CD243" i="11"/>
  <c r="CD238" i="11"/>
  <c r="CD234" i="11"/>
  <c r="CD281" i="11"/>
  <c r="CD248" i="11"/>
  <c r="CD227" i="11"/>
  <c r="CD223" i="11"/>
  <c r="CD219" i="11"/>
  <c r="CD215" i="11"/>
  <c r="CD211" i="11"/>
  <c r="CD180" i="11"/>
  <c r="CD157" i="11"/>
  <c r="CD153" i="11"/>
  <c r="CD148" i="11"/>
  <c r="CD144" i="11"/>
  <c r="CD139" i="11"/>
  <c r="CD135" i="11"/>
  <c r="CD343" i="11"/>
  <c r="CD307" i="11"/>
  <c r="CD206" i="11"/>
  <c r="CD202" i="11"/>
  <c r="CD193" i="11"/>
  <c r="CD188" i="11"/>
  <c r="CD175" i="11"/>
  <c r="CD166" i="11"/>
  <c r="CD264" i="11"/>
  <c r="CD260" i="11"/>
  <c r="CD256" i="11"/>
  <c r="CD254" i="11"/>
  <c r="CD226" i="11"/>
  <c r="CD222" i="11"/>
  <c r="CD214" i="11"/>
  <c r="CD210" i="11"/>
  <c r="CD197" i="11"/>
  <c r="CD183" i="11"/>
  <c r="CD174" i="11"/>
  <c r="CD165" i="11"/>
  <c r="CD156" i="11"/>
  <c r="CD239" i="11"/>
  <c r="CD205" i="11"/>
  <c r="CD201" i="11"/>
  <c r="CD196" i="11"/>
  <c r="CD192" i="11"/>
  <c r="CD187" i="11"/>
  <c r="CD316" i="11"/>
  <c r="CD252" i="11"/>
  <c r="CD232" i="11"/>
  <c r="CD225" i="11"/>
  <c r="CD217" i="11"/>
  <c r="CD213" i="11"/>
  <c r="CD182" i="11"/>
  <c r="CD330" i="11"/>
  <c r="CD233" i="11"/>
  <c r="CD229" i="11"/>
  <c r="CD200" i="11"/>
  <c r="CD191" i="11"/>
  <c r="CD177" i="11"/>
  <c r="CD168" i="11"/>
  <c r="CD163" i="11"/>
  <c r="CD159" i="11"/>
  <c r="CD150" i="11"/>
  <c r="CD128" i="11"/>
  <c r="CD273" i="11"/>
  <c r="CD250" i="11"/>
  <c r="CD228" i="11"/>
  <c r="CD224" i="11"/>
  <c r="CD220" i="11"/>
  <c r="CD212" i="11"/>
  <c r="CD199" i="11"/>
  <c r="CD181" i="11"/>
  <c r="CD172" i="11"/>
  <c r="CD158" i="11"/>
  <c r="CD145" i="11"/>
  <c r="CD140" i="11"/>
  <c r="CD136" i="11"/>
  <c r="CD132" i="11"/>
  <c r="CD123" i="11"/>
  <c r="CD119" i="11"/>
  <c r="CD114" i="11"/>
  <c r="CD303" i="11"/>
  <c r="CD277" i="11"/>
  <c r="CD230" i="11"/>
  <c r="CD207" i="11"/>
  <c r="CD167" i="11"/>
  <c r="CD147" i="11"/>
  <c r="CD126" i="11"/>
  <c r="CD117" i="11"/>
  <c r="CD107" i="11"/>
  <c r="CD185" i="11"/>
  <c r="CD169" i="11"/>
  <c r="CD133" i="11"/>
  <c r="CD112" i="11"/>
  <c r="CD104" i="11"/>
  <c r="CD100" i="11"/>
  <c r="CD96" i="11"/>
  <c r="CD92" i="11"/>
  <c r="CD88" i="11"/>
  <c r="CD84" i="11"/>
  <c r="CD68" i="11"/>
  <c r="CD64" i="11"/>
  <c r="CD60" i="11"/>
  <c r="CD52" i="11"/>
  <c r="CD48" i="11"/>
  <c r="CD40" i="11"/>
  <c r="CD155" i="11"/>
  <c r="CD122" i="11"/>
  <c r="CD151" i="11"/>
  <c r="CD137" i="11"/>
  <c r="CD134" i="11"/>
  <c r="CD120" i="11"/>
  <c r="CD118" i="11"/>
  <c r="CD108" i="11"/>
  <c r="CD103" i="11"/>
  <c r="CD99" i="11"/>
  <c r="CD95" i="11"/>
  <c r="CD87" i="11"/>
  <c r="CD83" i="11"/>
  <c r="CD79" i="11"/>
  <c r="CD75" i="11"/>
  <c r="CD71" i="11"/>
  <c r="CD67" i="11"/>
  <c r="CD65" i="11"/>
  <c r="CD194" i="11"/>
  <c r="CD190" i="11"/>
  <c r="CD178" i="11"/>
  <c r="CD173" i="11"/>
  <c r="CD162" i="11"/>
  <c r="CD129" i="11"/>
  <c r="CD127" i="11"/>
  <c r="CD113" i="11"/>
  <c r="CD176" i="11"/>
  <c r="CD164" i="11"/>
  <c r="CD146" i="11"/>
  <c r="CD203" i="11"/>
  <c r="CD160" i="11"/>
  <c r="CD130" i="11"/>
  <c r="CD121" i="11"/>
  <c r="CD109" i="11"/>
  <c r="CD93" i="11"/>
  <c r="CD89" i="11"/>
  <c r="CD81" i="11"/>
  <c r="CD77" i="11"/>
  <c r="CD73" i="11"/>
  <c r="CD69" i="11"/>
  <c r="CD63" i="11"/>
  <c r="CD59" i="11"/>
  <c r="CD55" i="11"/>
  <c r="CD51" i="11"/>
  <c r="CD47" i="11"/>
  <c r="CD152" i="11"/>
  <c r="CD102" i="11"/>
  <c r="CD94" i="11"/>
  <c r="CD86" i="11"/>
  <c r="CD78" i="11"/>
  <c r="CD61" i="11"/>
  <c r="CD23" i="11"/>
  <c r="CD18" i="11"/>
  <c r="CD58" i="11"/>
  <c r="CD54" i="11"/>
  <c r="CD33" i="11"/>
  <c r="CD29" i="11"/>
  <c r="CD24" i="11"/>
  <c r="CD15" i="11"/>
  <c r="CD57" i="11"/>
  <c r="CD53" i="11"/>
  <c r="CD25" i="11"/>
  <c r="CD14" i="11"/>
  <c r="CD37" i="11"/>
  <c r="CD30" i="11"/>
  <c r="CD26" i="11"/>
  <c r="CD13" i="11"/>
  <c r="CD138" i="11"/>
  <c r="CD106" i="11"/>
  <c r="CD98" i="11"/>
  <c r="CD82" i="11"/>
  <c r="CD74" i="11"/>
  <c r="CD66" i="11"/>
  <c r="CD38" i="11"/>
  <c r="CD12" i="11"/>
  <c r="CD11" i="11"/>
  <c r="CD19" i="11"/>
  <c r="CD8" i="11"/>
  <c r="CD46" i="11"/>
  <c r="CD45" i="11"/>
  <c r="CD42" i="11"/>
  <c r="CD41" i="11"/>
  <c r="CD39" i="11"/>
  <c r="CD35" i="11"/>
  <c r="CD31" i="11"/>
  <c r="CD27" i="11"/>
  <c r="CD21" i="11"/>
  <c r="CD9" i="11"/>
  <c r="CD49" i="11"/>
  <c r="CD20" i="11"/>
  <c r="CD10" i="11"/>
  <c r="CD141" i="11"/>
  <c r="CD125" i="11"/>
  <c r="CD111" i="11"/>
  <c r="CD36" i="11"/>
  <c r="CD32" i="11"/>
  <c r="CI972" i="11"/>
  <c r="CI971" i="11"/>
  <c r="CI970" i="11"/>
  <c r="CI969" i="11"/>
  <c r="CI968" i="11"/>
  <c r="CI967" i="11"/>
  <c r="CI966" i="11"/>
  <c r="CI965" i="11"/>
  <c r="CI963" i="11"/>
  <c r="CI962" i="11"/>
  <c r="CI958" i="11"/>
  <c r="CI957" i="11"/>
  <c r="CI959" i="11"/>
  <c r="CI960" i="11"/>
  <c r="CI961" i="11"/>
  <c r="CI954" i="11"/>
  <c r="CI951" i="11"/>
  <c r="CI950" i="11"/>
  <c r="CI952" i="11"/>
  <c r="CI956" i="11"/>
  <c r="CI948" i="11"/>
  <c r="CI953" i="11"/>
  <c r="CI949" i="11"/>
  <c r="CI945" i="11"/>
  <c r="CI944" i="11"/>
  <c r="CI941" i="11"/>
  <c r="CI939" i="11"/>
  <c r="CI933" i="11"/>
  <c r="CI931" i="11"/>
  <c r="CI930" i="11"/>
  <c r="CI929" i="11"/>
  <c r="CI927" i="11"/>
  <c r="CI947" i="11"/>
  <c r="CI938" i="11"/>
  <c r="CI936" i="11"/>
  <c r="CI935" i="11"/>
  <c r="CI934" i="11"/>
  <c r="CI932" i="11"/>
  <c r="CI943" i="11"/>
  <c r="CI942" i="11"/>
  <c r="CI940" i="11"/>
  <c r="CI922" i="11"/>
  <c r="CI917" i="11"/>
  <c r="CI916" i="11"/>
  <c r="CI915" i="11"/>
  <c r="CI914" i="11"/>
  <c r="CI913" i="11"/>
  <c r="CI912" i="11"/>
  <c r="CI911" i="11"/>
  <c r="CI909" i="11"/>
  <c r="CI908" i="11"/>
  <c r="CI907" i="11"/>
  <c r="CI906" i="11"/>
  <c r="CI905" i="11"/>
  <c r="CI904" i="11"/>
  <c r="CI903" i="11"/>
  <c r="CI902" i="11"/>
  <c r="CI900" i="11"/>
  <c r="CI899" i="11"/>
  <c r="CI898" i="11"/>
  <c r="CI897" i="11"/>
  <c r="CI923" i="11"/>
  <c r="CI921" i="11"/>
  <c r="CI920" i="11"/>
  <c r="CI926" i="11"/>
  <c r="CI925" i="11"/>
  <c r="CI924" i="11"/>
  <c r="CI888" i="11"/>
  <c r="CI918" i="11"/>
  <c r="CI887" i="11"/>
  <c r="CI883" i="11"/>
  <c r="CI886" i="11"/>
  <c r="CI882" i="11"/>
  <c r="CI896" i="11"/>
  <c r="CI895" i="11"/>
  <c r="CI894" i="11"/>
  <c r="CI893" i="11"/>
  <c r="CI892" i="11"/>
  <c r="CI891" i="11"/>
  <c r="CI890" i="11"/>
  <c r="CI889" i="11"/>
  <c r="CI876" i="11"/>
  <c r="CI868" i="11"/>
  <c r="CI878" i="11"/>
  <c r="CI866" i="11"/>
  <c r="CI874" i="11"/>
  <c r="CI870" i="11"/>
  <c r="CI857" i="11"/>
  <c r="CI865" i="11"/>
  <c r="CI858" i="11"/>
  <c r="CI855" i="11"/>
  <c r="CI881" i="11"/>
  <c r="CI875" i="11"/>
  <c r="CI869" i="11"/>
  <c r="CI856" i="11"/>
  <c r="CI862" i="11"/>
  <c r="CI860" i="11"/>
  <c r="CI854" i="11"/>
  <c r="CI871" i="11"/>
  <c r="CI849" i="11"/>
  <c r="CI845" i="11"/>
  <c r="CI841" i="11"/>
  <c r="CI877" i="11"/>
  <c r="CI867" i="11"/>
  <c r="CI861" i="11"/>
  <c r="CI859" i="11"/>
  <c r="CI848" i="11"/>
  <c r="CI844" i="11"/>
  <c r="CI852" i="11"/>
  <c r="CI831" i="11"/>
  <c r="CI853" i="11"/>
  <c r="CI835" i="11"/>
  <c r="CI839" i="11"/>
  <c r="CI850" i="11"/>
  <c r="CI838" i="11"/>
  <c r="CI834" i="11"/>
  <c r="CI840" i="11"/>
  <c r="CI828" i="11"/>
  <c r="CI824" i="11"/>
  <c r="CI873" i="11"/>
  <c r="CI846" i="11"/>
  <c r="CI830" i="11"/>
  <c r="CI822" i="11"/>
  <c r="CI818" i="11"/>
  <c r="CI851" i="11"/>
  <c r="CI836" i="11"/>
  <c r="CI833" i="11"/>
  <c r="CI823" i="11"/>
  <c r="CI832" i="11"/>
  <c r="CI816" i="11"/>
  <c r="CI807" i="11"/>
  <c r="CI802" i="11"/>
  <c r="CI798" i="11"/>
  <c r="CI794" i="11"/>
  <c r="CI790" i="11"/>
  <c r="CI815" i="11"/>
  <c r="CI810" i="11"/>
  <c r="CI806" i="11"/>
  <c r="CI801" i="11"/>
  <c r="CI797" i="11"/>
  <c r="CI793" i="11"/>
  <c r="CI789" i="11"/>
  <c r="CI827" i="11"/>
  <c r="CI826" i="11"/>
  <c r="CI820" i="11"/>
  <c r="CI819" i="11"/>
  <c r="CI814" i="11"/>
  <c r="CI813" i="11"/>
  <c r="CI809" i="11"/>
  <c r="CI805" i="11"/>
  <c r="CI800" i="11"/>
  <c r="CI817" i="11"/>
  <c r="CI804" i="11"/>
  <c r="CI784" i="11"/>
  <c r="CI779" i="11"/>
  <c r="CI795" i="11"/>
  <c r="CI774" i="11"/>
  <c r="CI791" i="11"/>
  <c r="CI782" i="11"/>
  <c r="CI803" i="11"/>
  <c r="CI796" i="11"/>
  <c r="CI786" i="11"/>
  <c r="CI781" i="11"/>
  <c r="CI808" i="11"/>
  <c r="CI792" i="11"/>
  <c r="CI785" i="11"/>
  <c r="CI780" i="11"/>
  <c r="CI776" i="11"/>
  <c r="CI812" i="11"/>
  <c r="CI799" i="11"/>
  <c r="CI787" i="11"/>
  <c r="CI778" i="11"/>
  <c r="CI772" i="11"/>
  <c r="CI768" i="11"/>
  <c r="CI763" i="11"/>
  <c r="CI759" i="11"/>
  <c r="CI755" i="11"/>
  <c r="CI751" i="11"/>
  <c r="CI737" i="11"/>
  <c r="CI733" i="11"/>
  <c r="CI746" i="11"/>
  <c r="CI741" i="11"/>
  <c r="CI775" i="11"/>
  <c r="CI771" i="11"/>
  <c r="CI767" i="11"/>
  <c r="CI766" i="11"/>
  <c r="CI783" i="11"/>
  <c r="CI770" i="11"/>
  <c r="CI765" i="11"/>
  <c r="CI761" i="11"/>
  <c r="CI757" i="11"/>
  <c r="CI753" i="11"/>
  <c r="CI748" i="11"/>
  <c r="CI743" i="11"/>
  <c r="CI777" i="11"/>
  <c r="CI773" i="11"/>
  <c r="CI769" i="11"/>
  <c r="CI764" i="11"/>
  <c r="CI760" i="11"/>
  <c r="CI756" i="11"/>
  <c r="CI758" i="11"/>
  <c r="CI729" i="11"/>
  <c r="CI720" i="11"/>
  <c r="CI716" i="11"/>
  <c r="CI752" i="11"/>
  <c r="CI747" i="11"/>
  <c r="CI736" i="11"/>
  <c r="CI724" i="11"/>
  <c r="CI699" i="11"/>
  <c r="CI742" i="11"/>
  <c r="CI740" i="11"/>
  <c r="CI738" i="11"/>
  <c r="CI728" i="11"/>
  <c r="CI723" i="11"/>
  <c r="CI719" i="11"/>
  <c r="CI734" i="11"/>
  <c r="CI732" i="11"/>
  <c r="CI727" i="11"/>
  <c r="CI710" i="11"/>
  <c r="CI706" i="11"/>
  <c r="CI702" i="11"/>
  <c r="CI698" i="11"/>
  <c r="CI694" i="11"/>
  <c r="CI749" i="11"/>
  <c r="CI731" i="11"/>
  <c r="CI722" i="11"/>
  <c r="CI714" i="11"/>
  <c r="CI762" i="11"/>
  <c r="CI726" i="11"/>
  <c r="CI713" i="11"/>
  <c r="CI709" i="11"/>
  <c r="CI705" i="11"/>
  <c r="CI701" i="11"/>
  <c r="CI750" i="11"/>
  <c r="CI739" i="11"/>
  <c r="CI730" i="11"/>
  <c r="CI721" i="11"/>
  <c r="CI717" i="11"/>
  <c r="CI725" i="11"/>
  <c r="CI704" i="11"/>
  <c r="CI688" i="11"/>
  <c r="CI684" i="11"/>
  <c r="CI680" i="11"/>
  <c r="CI676" i="11"/>
  <c r="CI672" i="11"/>
  <c r="CI668" i="11"/>
  <c r="CI692" i="11"/>
  <c r="CI708" i="11"/>
  <c r="CI687" i="11"/>
  <c r="CI683" i="11"/>
  <c r="CI679" i="11"/>
  <c r="CI675" i="11"/>
  <c r="CI735" i="11"/>
  <c r="CI712" i="11"/>
  <c r="CI695" i="11"/>
  <c r="CI690" i="11"/>
  <c r="CI686" i="11"/>
  <c r="CI682" i="11"/>
  <c r="CI678" i="11"/>
  <c r="CI674" i="11"/>
  <c r="CI670" i="11"/>
  <c r="CI666" i="11"/>
  <c r="CI662" i="11"/>
  <c r="CI658" i="11"/>
  <c r="CI697" i="11"/>
  <c r="CI653" i="11"/>
  <c r="CI700" i="11"/>
  <c r="CI696" i="11"/>
  <c r="CI689" i="11"/>
  <c r="CI685" i="11"/>
  <c r="CI681" i="11"/>
  <c r="CI677" i="11"/>
  <c r="CI693" i="11"/>
  <c r="CI669" i="11"/>
  <c r="CI657" i="11"/>
  <c r="CI659" i="11"/>
  <c r="CI655" i="11"/>
  <c r="CI650" i="11"/>
  <c r="CI664" i="11"/>
  <c r="CI671" i="11"/>
  <c r="CI649" i="11"/>
  <c r="CI644" i="11"/>
  <c r="CI640" i="11"/>
  <c r="CI636" i="11"/>
  <c r="CI632" i="11"/>
  <c r="CI628" i="11"/>
  <c r="CI624" i="11"/>
  <c r="CI673" i="11"/>
  <c r="CI665" i="11"/>
  <c r="CI656" i="11"/>
  <c r="CI691" i="11"/>
  <c r="CI667" i="11"/>
  <c r="CI660" i="11"/>
  <c r="CI654" i="11"/>
  <c r="CI652" i="11"/>
  <c r="CI647" i="11"/>
  <c r="CI661" i="11"/>
  <c r="CI651" i="11"/>
  <c r="CI648" i="11"/>
  <c r="CI646" i="11"/>
  <c r="CI629" i="11"/>
  <c r="CI623" i="11"/>
  <c r="CI612" i="11"/>
  <c r="CI642" i="11"/>
  <c r="CI625" i="11"/>
  <c r="CI638" i="11"/>
  <c r="CI611" i="11"/>
  <c r="CI602" i="11"/>
  <c r="CI598" i="11"/>
  <c r="CI594" i="11"/>
  <c r="CI590" i="11"/>
  <c r="CI643" i="11"/>
  <c r="CI634" i="11"/>
  <c r="CI645" i="11"/>
  <c r="CI639" i="11"/>
  <c r="CI630" i="11"/>
  <c r="CI619" i="11"/>
  <c r="CI641" i="11"/>
  <c r="CI635" i="11"/>
  <c r="CI626" i="11"/>
  <c r="CI637" i="11"/>
  <c r="CI631" i="11"/>
  <c r="CI621" i="11"/>
  <c r="CI618" i="11"/>
  <c r="CI627" i="11"/>
  <c r="CI597" i="11"/>
  <c r="CI583" i="11"/>
  <c r="CI609" i="11"/>
  <c r="CI606" i="11"/>
  <c r="CI592" i="11"/>
  <c r="CI589" i="11"/>
  <c r="CI614" i="11"/>
  <c r="CI610" i="11"/>
  <c r="CI603" i="11"/>
  <c r="CI599" i="11"/>
  <c r="CI582" i="11"/>
  <c r="CI605" i="11"/>
  <c r="CI615" i="11"/>
  <c r="CI608" i="11"/>
  <c r="CI596" i="11"/>
  <c r="CI591" i="11"/>
  <c r="CI633" i="11"/>
  <c r="CI593" i="11"/>
  <c r="CI585" i="11"/>
  <c r="CI576" i="11"/>
  <c r="CI572" i="11"/>
  <c r="CI568" i="11"/>
  <c r="CI564" i="11"/>
  <c r="CI587" i="11"/>
  <c r="CI584" i="11"/>
  <c r="CI620" i="11"/>
  <c r="CI616" i="11"/>
  <c r="CI607" i="11"/>
  <c r="CI604" i="11"/>
  <c r="CI595" i="11"/>
  <c r="CI579" i="11"/>
  <c r="CI577" i="11"/>
  <c r="CI575" i="11"/>
  <c r="CI570" i="11"/>
  <c r="CI555" i="11"/>
  <c r="CI546" i="11"/>
  <c r="CI573" i="11"/>
  <c r="CI566" i="11"/>
  <c r="CI559" i="11"/>
  <c r="CI550" i="11"/>
  <c r="CI541" i="11"/>
  <c r="CI537" i="11"/>
  <c r="CI533" i="11"/>
  <c r="CI529" i="11"/>
  <c r="CI554" i="11"/>
  <c r="CI545" i="11"/>
  <c r="CI578" i="11"/>
  <c r="CI558" i="11"/>
  <c r="CI549" i="11"/>
  <c r="CI574" i="11"/>
  <c r="CI562" i="11"/>
  <c r="CI553" i="11"/>
  <c r="CI548" i="11"/>
  <c r="CI544" i="11"/>
  <c r="CI581" i="11"/>
  <c r="CI569" i="11"/>
  <c r="CI567" i="11"/>
  <c r="CI561" i="11"/>
  <c r="CI557" i="11"/>
  <c r="CI543" i="11"/>
  <c r="CI539" i="11"/>
  <c r="CI535" i="11"/>
  <c r="CI531" i="11"/>
  <c r="CI527" i="11"/>
  <c r="CI586" i="11"/>
  <c r="CI542" i="11"/>
  <c r="CI514" i="11"/>
  <c r="CI510" i="11"/>
  <c r="CI489" i="11"/>
  <c r="CI485" i="11"/>
  <c r="CI481" i="11"/>
  <c r="CI477" i="11"/>
  <c r="CI532" i="11"/>
  <c r="CI526" i="11"/>
  <c r="CI522" i="11"/>
  <c r="CI518" i="11"/>
  <c r="CI505" i="11"/>
  <c r="CI501" i="11"/>
  <c r="CI493" i="11"/>
  <c r="CI556" i="11"/>
  <c r="CI538" i="11"/>
  <c r="CI513" i="11"/>
  <c r="CI565" i="11"/>
  <c r="CI552" i="11"/>
  <c r="CI551" i="11"/>
  <c r="CI525" i="11"/>
  <c r="CI521" i="11"/>
  <c r="CI517" i="11"/>
  <c r="CI504" i="11"/>
  <c r="CI500" i="11"/>
  <c r="CI496" i="11"/>
  <c r="CI534" i="11"/>
  <c r="CI512" i="11"/>
  <c r="CI508" i="11"/>
  <c r="CI540" i="11"/>
  <c r="CI524" i="11"/>
  <c r="CI520" i="11"/>
  <c r="CI516" i="11"/>
  <c r="CI503" i="11"/>
  <c r="CI499" i="11"/>
  <c r="CI495" i="11"/>
  <c r="CI470" i="11"/>
  <c r="CI466" i="11"/>
  <c r="CI560" i="11"/>
  <c r="CI536" i="11"/>
  <c r="CI523" i="11"/>
  <c r="CI519" i="11"/>
  <c r="CI515" i="11"/>
  <c r="CI506" i="11"/>
  <c r="CI502" i="11"/>
  <c r="CI498" i="11"/>
  <c r="CI494" i="11"/>
  <c r="CI563" i="11"/>
  <c r="CI511" i="11"/>
  <c r="CI486" i="11"/>
  <c r="CI475" i="11"/>
  <c r="CI467" i="11"/>
  <c r="CI457" i="11"/>
  <c r="CI452" i="11"/>
  <c r="CI448" i="11"/>
  <c r="CI444" i="11"/>
  <c r="CI440" i="11"/>
  <c r="CI436" i="11"/>
  <c r="CI432" i="11"/>
  <c r="CI530" i="11"/>
  <c r="CI484" i="11"/>
  <c r="CI482" i="11"/>
  <c r="CI465" i="11"/>
  <c r="CI461" i="11"/>
  <c r="CI480" i="11"/>
  <c r="CI478" i="11"/>
  <c r="CI472" i="11"/>
  <c r="CI460" i="11"/>
  <c r="CI456" i="11"/>
  <c r="CI451" i="11"/>
  <c r="CI447" i="11"/>
  <c r="CI443" i="11"/>
  <c r="CI439" i="11"/>
  <c r="CI435" i="11"/>
  <c r="CI431" i="11"/>
  <c r="CI427" i="11"/>
  <c r="CI423" i="11"/>
  <c r="CI490" i="11"/>
  <c r="CI476" i="11"/>
  <c r="CI474" i="11"/>
  <c r="CI468" i="11"/>
  <c r="CI464" i="11"/>
  <c r="CI455" i="11"/>
  <c r="CI459" i="11"/>
  <c r="CI454" i="11"/>
  <c r="CI450" i="11"/>
  <c r="CI446" i="11"/>
  <c r="CI442" i="11"/>
  <c r="CI438" i="11"/>
  <c r="CI507" i="11"/>
  <c r="CI463" i="11"/>
  <c r="CI483" i="11"/>
  <c r="CI473" i="11"/>
  <c r="CI458" i="11"/>
  <c r="CI453" i="11"/>
  <c r="CI449" i="11"/>
  <c r="CI445" i="11"/>
  <c r="CI488" i="11"/>
  <c r="CI469" i="11"/>
  <c r="CI462" i="11"/>
  <c r="CI429" i="11"/>
  <c r="CI399" i="11"/>
  <c r="CI395" i="11"/>
  <c r="CI391" i="11"/>
  <c r="CI387" i="11"/>
  <c r="CI362" i="11"/>
  <c r="CI357" i="11"/>
  <c r="CI347" i="11"/>
  <c r="CI328" i="11"/>
  <c r="CI324" i="11"/>
  <c r="CI425" i="11"/>
  <c r="CI419" i="11"/>
  <c r="CI415" i="11"/>
  <c r="CI411" i="11"/>
  <c r="CI407" i="11"/>
  <c r="CI403" i="11"/>
  <c r="CI382" i="11"/>
  <c r="CI378" i="11"/>
  <c r="CI374" i="11"/>
  <c r="CI370" i="11"/>
  <c r="CI351" i="11"/>
  <c r="CI398" i="11"/>
  <c r="CI394" i="11"/>
  <c r="CI390" i="11"/>
  <c r="CI386" i="11"/>
  <c r="CI365" i="11"/>
  <c r="CI361" i="11"/>
  <c r="CI356" i="11"/>
  <c r="CI350" i="11"/>
  <c r="CI346" i="11"/>
  <c r="CI430" i="11"/>
  <c r="CI418" i="11"/>
  <c r="CI414" i="11"/>
  <c r="CI410" i="11"/>
  <c r="CI406" i="11"/>
  <c r="CI402" i="11"/>
  <c r="CI381" i="11"/>
  <c r="CI369" i="11"/>
  <c r="CI355" i="11"/>
  <c r="CI428" i="11"/>
  <c r="CI426" i="11"/>
  <c r="CI385" i="11"/>
  <c r="CI364" i="11"/>
  <c r="CI434" i="11"/>
  <c r="CI433" i="11"/>
  <c r="CI424" i="11"/>
  <c r="CI422" i="11"/>
  <c r="CI417" i="11"/>
  <c r="CI413" i="11"/>
  <c r="CI409" i="11"/>
  <c r="CI401" i="11"/>
  <c r="CI380" i="11"/>
  <c r="CI368" i="11"/>
  <c r="CI344" i="11"/>
  <c r="CI340" i="11"/>
  <c r="CI334" i="11"/>
  <c r="CI479" i="11"/>
  <c r="CI384" i="11"/>
  <c r="CI367" i="11"/>
  <c r="CI363" i="11"/>
  <c r="CI358" i="11"/>
  <c r="CI353" i="11"/>
  <c r="CI348" i="11"/>
  <c r="CI325" i="11"/>
  <c r="CI487" i="11"/>
  <c r="CI471" i="11"/>
  <c r="CI441" i="11"/>
  <c r="CI420" i="11"/>
  <c r="CI416" i="11"/>
  <c r="CI412" i="11"/>
  <c r="CI408" i="11"/>
  <c r="CI404" i="11"/>
  <c r="CI400" i="11"/>
  <c r="CI379" i="11"/>
  <c r="CI375" i="11"/>
  <c r="CI371" i="11"/>
  <c r="CI343" i="11"/>
  <c r="CI338" i="11"/>
  <c r="CI329" i="11"/>
  <c r="CI312" i="11"/>
  <c r="CI308" i="11"/>
  <c r="CI299" i="11"/>
  <c r="CI294" i="11"/>
  <c r="CI290" i="11"/>
  <c r="CI286" i="11"/>
  <c r="CI269" i="11"/>
  <c r="CI244" i="11"/>
  <c r="CI235" i="11"/>
  <c r="CI354" i="11"/>
  <c r="CI342" i="11"/>
  <c r="CI341" i="11"/>
  <c r="CI326" i="11"/>
  <c r="CI316" i="11"/>
  <c r="CI307" i="11"/>
  <c r="CI303" i="11"/>
  <c r="CI281" i="11"/>
  <c r="CI277" i="11"/>
  <c r="CI273" i="11"/>
  <c r="CI264" i="11"/>
  <c r="CI260" i="11"/>
  <c r="CI256" i="11"/>
  <c r="CI252" i="11"/>
  <c r="CI248" i="11"/>
  <c r="CI239" i="11"/>
  <c r="CI349" i="11"/>
  <c r="CI335" i="11"/>
  <c r="CI311" i="11"/>
  <c r="CI298" i="11"/>
  <c r="CI293" i="11"/>
  <c r="CI289" i="11"/>
  <c r="CI272" i="11"/>
  <c r="CI268" i="11"/>
  <c r="CI360" i="11"/>
  <c r="CI327" i="11"/>
  <c r="CI319" i="11"/>
  <c r="CI315" i="11"/>
  <c r="CI306" i="11"/>
  <c r="CI302" i="11"/>
  <c r="CI280" i="11"/>
  <c r="CI267" i="11"/>
  <c r="CI263" i="11"/>
  <c r="CI259" i="11"/>
  <c r="CI255" i="11"/>
  <c r="CI251" i="11"/>
  <c r="CI233" i="11"/>
  <c r="CI330" i="11"/>
  <c r="CI314" i="11"/>
  <c r="CI301" i="11"/>
  <c r="CI297" i="11"/>
  <c r="CI292" i="11"/>
  <c r="CI288" i="11"/>
  <c r="CI284" i="11"/>
  <c r="CI246" i="11"/>
  <c r="CI242" i="11"/>
  <c r="CI237" i="11"/>
  <c r="CI337" i="11"/>
  <c r="CI336" i="11"/>
  <c r="CI323" i="11"/>
  <c r="CI318" i="11"/>
  <c r="CI279" i="11"/>
  <c r="CI275" i="11"/>
  <c r="CI262" i="11"/>
  <c r="CI258" i="11"/>
  <c r="CI254" i="11"/>
  <c r="CI250" i="11"/>
  <c r="CI232" i="11"/>
  <c r="CI331" i="11"/>
  <c r="CI321" i="11"/>
  <c r="CI317" i="11"/>
  <c r="CI304" i="11"/>
  <c r="CI295" i="11"/>
  <c r="CI282" i="11"/>
  <c r="CI274" i="11"/>
  <c r="CI265" i="11"/>
  <c r="CI261" i="11"/>
  <c r="CI257" i="11"/>
  <c r="CI253" i="11"/>
  <c r="CI249" i="11"/>
  <c r="CI240" i="11"/>
  <c r="CI313" i="11"/>
  <c r="CI287" i="11"/>
  <c r="CI243" i="11"/>
  <c r="CI229" i="11"/>
  <c r="CI200" i="11"/>
  <c r="CI191" i="11"/>
  <c r="CI177" i="11"/>
  <c r="CI168" i="11"/>
  <c r="CI163" i="11"/>
  <c r="CI159" i="11"/>
  <c r="CI150" i="11"/>
  <c r="CI291" i="11"/>
  <c r="CI270" i="11"/>
  <c r="CI241" i="11"/>
  <c r="CI238" i="11"/>
  <c r="CI228" i="11"/>
  <c r="CI224" i="11"/>
  <c r="CI220" i="11"/>
  <c r="CI212" i="11"/>
  <c r="CI199" i="11"/>
  <c r="CI181" i="11"/>
  <c r="CI172" i="11"/>
  <c r="CI158" i="11"/>
  <c r="CI296" i="11"/>
  <c r="CI236" i="11"/>
  <c r="CI234" i="11"/>
  <c r="CI207" i="11"/>
  <c r="CI203" i="11"/>
  <c r="CI194" i="11"/>
  <c r="CI190" i="11"/>
  <c r="CI185" i="11"/>
  <c r="CI176" i="11"/>
  <c r="CI167" i="11"/>
  <c r="CI162" i="11"/>
  <c r="CI322" i="11"/>
  <c r="CI300" i="11"/>
  <c r="CI227" i="11"/>
  <c r="CI223" i="11"/>
  <c r="CI219" i="11"/>
  <c r="CI215" i="11"/>
  <c r="CI211" i="11"/>
  <c r="CI180" i="11"/>
  <c r="CI230" i="11"/>
  <c r="CI206" i="11"/>
  <c r="CI202" i="11"/>
  <c r="CI193" i="11"/>
  <c r="CI188" i="11"/>
  <c r="CI283" i="11"/>
  <c r="CI226" i="11"/>
  <c r="CI222" i="11"/>
  <c r="CI214" i="11"/>
  <c r="CI210" i="11"/>
  <c r="CI197" i="11"/>
  <c r="CI183" i="11"/>
  <c r="CI174" i="11"/>
  <c r="CI165" i="11"/>
  <c r="CI156" i="11"/>
  <c r="CI152" i="11"/>
  <c r="CI147" i="11"/>
  <c r="CI138" i="11"/>
  <c r="CI134" i="11"/>
  <c r="CI121" i="11"/>
  <c r="CI117" i="11"/>
  <c r="CI112" i="11"/>
  <c r="CI309" i="11"/>
  <c r="CI205" i="11"/>
  <c r="CI201" i="11"/>
  <c r="CI196" i="11"/>
  <c r="CI192" i="11"/>
  <c r="CI187" i="11"/>
  <c r="CI160" i="11"/>
  <c r="CI129" i="11"/>
  <c r="CI125" i="11"/>
  <c r="CI107" i="11"/>
  <c r="CI245" i="11"/>
  <c r="CI225" i="11"/>
  <c r="CI217" i="11"/>
  <c r="CI213" i="11"/>
  <c r="CI148" i="11"/>
  <c r="CI140" i="11"/>
  <c r="CI118" i="11"/>
  <c r="CI111" i="11"/>
  <c r="CI108" i="11"/>
  <c r="CI106" i="11"/>
  <c r="CI102" i="11"/>
  <c r="CI98" i="11"/>
  <c r="CI94" i="11"/>
  <c r="CI86" i="11"/>
  <c r="CI82" i="11"/>
  <c r="CI78" i="11"/>
  <c r="CI74" i="11"/>
  <c r="CI66" i="11"/>
  <c r="CI146" i="11"/>
  <c r="CI127" i="11"/>
  <c r="CI113" i="11"/>
  <c r="CI173" i="11"/>
  <c r="CI141" i="11"/>
  <c r="CI132" i="11"/>
  <c r="CI93" i="11"/>
  <c r="CI89" i="11"/>
  <c r="CI81" i="11"/>
  <c r="CI77" i="11"/>
  <c r="CI73" i="11"/>
  <c r="CI69" i="11"/>
  <c r="CI63" i="11"/>
  <c r="CI59" i="11"/>
  <c r="CI55" i="11"/>
  <c r="CI51" i="11"/>
  <c r="CI47" i="11"/>
  <c r="CI39" i="11"/>
  <c r="CI182" i="11"/>
  <c r="CI178" i="11"/>
  <c r="CI164" i="11"/>
  <c r="CI157" i="11"/>
  <c r="CI135" i="11"/>
  <c r="CI123" i="11"/>
  <c r="CI133" i="11"/>
  <c r="CI130" i="11"/>
  <c r="CI128" i="11"/>
  <c r="CI119" i="11"/>
  <c r="CI109" i="11"/>
  <c r="CI104" i="11"/>
  <c r="CI100" i="11"/>
  <c r="CI96" i="11"/>
  <c r="CI92" i="11"/>
  <c r="CI88" i="11"/>
  <c r="CI84" i="11"/>
  <c r="CI68" i="11"/>
  <c r="CI64" i="11"/>
  <c r="CI60" i="11"/>
  <c r="CI52" i="11"/>
  <c r="CI175" i="11"/>
  <c r="CI144" i="11"/>
  <c r="CI169" i="11"/>
  <c r="CI155" i="11"/>
  <c r="CI151" i="11"/>
  <c r="CI145" i="11"/>
  <c r="CI137" i="11"/>
  <c r="CI122" i="11"/>
  <c r="CI153" i="11"/>
  <c r="CI57" i="11"/>
  <c r="CI53" i="11"/>
  <c r="CI37" i="11"/>
  <c r="CI35" i="11"/>
  <c r="CI31" i="11"/>
  <c r="CI27" i="11"/>
  <c r="CI21" i="11"/>
  <c r="CI126" i="11"/>
  <c r="CI40" i="11"/>
  <c r="CI38" i="11"/>
  <c r="CI20" i="11"/>
  <c r="CI10" i="11"/>
  <c r="CI9" i="11"/>
  <c r="CI136" i="11"/>
  <c r="CI48" i="11"/>
  <c r="CI46" i="11"/>
  <c r="CI42" i="11"/>
  <c r="CI36" i="11"/>
  <c r="CI32" i="11"/>
  <c r="CI19" i="11"/>
  <c r="CI99" i="11"/>
  <c r="CI83" i="11"/>
  <c r="CI75" i="11"/>
  <c r="CI67" i="11"/>
  <c r="CI45" i="11"/>
  <c r="CI41" i="11"/>
  <c r="CI23" i="11"/>
  <c r="CI18" i="11"/>
  <c r="CI166" i="11"/>
  <c r="CI120" i="11"/>
  <c r="CI49" i="11"/>
  <c r="CI33" i="11"/>
  <c r="CI29" i="11"/>
  <c r="CI24" i="11"/>
  <c r="CI15" i="11"/>
  <c r="CI8" i="11"/>
  <c r="CI12" i="11"/>
  <c r="CI65" i="11"/>
  <c r="CI25" i="11"/>
  <c r="CI14" i="11"/>
  <c r="CI114" i="11"/>
  <c r="CI61" i="11"/>
  <c r="CI30" i="11"/>
  <c r="CI26" i="11"/>
  <c r="CI13" i="11"/>
  <c r="CI11" i="11"/>
  <c r="CI139" i="11"/>
  <c r="CI103" i="11"/>
  <c r="CI95" i="11"/>
  <c r="CI87" i="11"/>
  <c r="CI79" i="11"/>
  <c r="CI71" i="11"/>
  <c r="CI58" i="11"/>
  <c r="CI54" i="11"/>
  <c r="CZ5" i="11" l="1"/>
  <c r="DA16" i="11" s="1"/>
  <c r="BZ16" i="11" s="1"/>
  <c r="DA198" i="11"/>
  <c r="BZ198" i="11" s="1"/>
  <c r="DA310" i="11"/>
  <c r="BZ310" i="11" s="1"/>
  <c r="DA528" i="11"/>
  <c r="BZ528" i="11" s="1"/>
  <c r="DA707" i="11"/>
  <c r="BZ707" i="11" s="1"/>
  <c r="DA884" i="11"/>
  <c r="BZ884" i="11" s="1"/>
  <c r="DA276" i="11"/>
  <c r="BZ276" i="11" s="1"/>
  <c r="DA397" i="11"/>
  <c r="BZ397" i="11" s="1"/>
  <c r="DA366" i="11"/>
  <c r="BZ366" i="11" s="1"/>
  <c r="DA396" i="11"/>
  <c r="BZ396" i="11" s="1"/>
  <c r="DA497" i="11"/>
  <c r="BZ497" i="11" s="1"/>
  <c r="DA601" i="11"/>
  <c r="BZ601" i="11" s="1"/>
  <c r="DA829" i="11"/>
  <c r="BZ829" i="11" s="1"/>
  <c r="DA885" i="11"/>
  <c r="BZ885" i="11" s="1"/>
  <c r="DA195" i="11"/>
  <c r="BZ195" i="11" s="1"/>
  <c r="DA204" i="11"/>
  <c r="BZ204" i="11" s="1"/>
  <c r="DA91" i="11"/>
  <c r="BZ91" i="11" s="1"/>
  <c r="DA28" i="11"/>
  <c r="BZ28" i="11" s="1"/>
  <c r="DA44" i="11"/>
  <c r="BZ44" i="11" s="1"/>
  <c r="DA110" i="11"/>
  <c r="BZ110" i="11" s="1"/>
  <c r="DA208" i="11"/>
  <c r="BZ208" i="11" s="1"/>
  <c r="DA339" i="11"/>
  <c r="BZ339" i="11" s="1"/>
  <c r="DA271" i="11"/>
  <c r="BZ271" i="11" s="1"/>
  <c r="DA320" i="11"/>
  <c r="BZ320" i="11" s="1"/>
  <c r="DA388" i="11"/>
  <c r="BZ388" i="11" s="1"/>
  <c r="DA509" i="11"/>
  <c r="BZ509" i="11" s="1"/>
  <c r="DA580" i="11"/>
  <c r="BZ580" i="11" s="1"/>
  <c r="DA837" i="11"/>
  <c r="BZ837" i="11" s="1"/>
  <c r="DA955" i="11"/>
  <c r="BZ955" i="11" s="1"/>
  <c r="DA221" i="11"/>
  <c r="BZ221" i="11" s="1"/>
  <c r="DA124" i="11"/>
  <c r="BZ124" i="11" s="1"/>
  <c r="DA216" i="11"/>
  <c r="BZ216" i="11" s="1"/>
  <c r="DA218" i="11"/>
  <c r="BZ218" i="11" s="1"/>
  <c r="DA359" i="11"/>
  <c r="BZ359" i="11" s="1"/>
  <c r="DA383" i="11"/>
  <c r="BZ383" i="11" s="1"/>
  <c r="DA437" i="11"/>
  <c r="BZ437" i="11" s="1"/>
  <c r="DA745" i="11"/>
  <c r="BZ745" i="11" s="1"/>
  <c r="DA872" i="11"/>
  <c r="BZ872" i="11" s="1"/>
  <c r="DA910" i="11"/>
  <c r="BZ910" i="11" s="1"/>
  <c r="DA22" i="11"/>
  <c r="BZ22" i="11" s="1"/>
  <c r="DA170" i="11"/>
  <c r="BZ170" i="11" s="1"/>
  <c r="DA161" i="11"/>
  <c r="BZ161" i="11" s="1"/>
  <c r="DA34" i="11"/>
  <c r="BZ34" i="11" s="1"/>
  <c r="DA372" i="11"/>
  <c r="BZ372" i="11" s="1"/>
  <c r="DA389" i="11"/>
  <c r="BZ389" i="11" s="1"/>
  <c r="DA421" i="11"/>
  <c r="BZ421" i="11" s="1"/>
  <c r="DA491" i="11"/>
  <c r="BZ491" i="11" s="1"/>
  <c r="DA571" i="11"/>
  <c r="BZ571" i="11" s="1"/>
  <c r="DA622" i="11"/>
  <c r="BZ622" i="11" s="1"/>
  <c r="DA847" i="11"/>
  <c r="BZ847" i="11" s="1"/>
  <c r="DA333" i="11"/>
  <c r="BZ333" i="11" s="1"/>
  <c r="DA278" i="11"/>
  <c r="BZ278" i="11" s="1"/>
  <c r="DA285" i="11"/>
  <c r="BZ285" i="11" s="1"/>
  <c r="DA377" i="11"/>
  <c r="BZ377" i="11" s="1"/>
  <c r="DA373" i="11"/>
  <c r="BZ373" i="11" s="1"/>
  <c r="DA405" i="11"/>
  <c r="BZ405" i="11" s="1"/>
  <c r="DA825" i="11"/>
  <c r="BZ825" i="11" s="1"/>
  <c r="DA56" i="11"/>
  <c r="BZ56" i="11" s="1"/>
  <c r="DA186" i="11"/>
  <c r="BZ186" i="11" s="1"/>
  <c r="DA392" i="11"/>
  <c r="BZ392" i="11" s="1"/>
  <c r="DA613" i="11"/>
  <c r="BZ613" i="11" s="1"/>
  <c r="DA864" i="11"/>
  <c r="BZ864" i="11" s="1"/>
  <c r="DA209" i="11"/>
  <c r="BZ209" i="11" s="1"/>
  <c r="DA184" i="11"/>
  <c r="BZ184" i="11" s="1"/>
  <c r="DA352" i="11"/>
  <c r="BZ352" i="11" s="1"/>
  <c r="DA600" i="11"/>
  <c r="BZ600" i="11" s="1"/>
  <c r="DA715" i="11"/>
  <c r="BZ715" i="11" s="1"/>
  <c r="DA880" i="11"/>
  <c r="BZ880" i="11" s="1"/>
  <c r="DA928" i="11"/>
  <c r="BZ928" i="11" s="1"/>
  <c r="DA964" i="11"/>
  <c r="BZ964" i="11" s="1"/>
  <c r="DA376" i="11"/>
  <c r="BZ376" i="11" s="1"/>
  <c r="DA393" i="11"/>
  <c r="BZ393" i="11" s="1"/>
  <c r="DA492" i="11"/>
  <c r="BZ492" i="11" s="1"/>
  <c r="DA842" i="11"/>
  <c r="BZ842" i="11" s="1"/>
  <c r="DA843" i="11"/>
  <c r="BZ843" i="11" s="1"/>
  <c r="DA901" i="11"/>
  <c r="BZ901" i="11" s="1"/>
  <c r="DA919" i="11"/>
  <c r="BZ919" i="11" s="1"/>
  <c r="DA143" i="11"/>
  <c r="BZ143" i="11" s="1"/>
  <c r="DA17" i="11"/>
  <c r="BZ17" i="11" s="1"/>
  <c r="DA332" i="11"/>
  <c r="BZ332" i="11" s="1"/>
  <c r="DA788" i="11"/>
  <c r="BZ788" i="11" s="1"/>
  <c r="DA879" i="11"/>
  <c r="BZ879" i="11" s="1"/>
  <c r="DA116" i="11"/>
  <c r="BZ116" i="11" s="1"/>
  <c r="DA105" i="11"/>
  <c r="BZ105" i="11" s="1"/>
  <c r="DA718" i="11"/>
  <c r="BZ718" i="11" s="1"/>
  <c r="DA149" i="11"/>
  <c r="BZ149" i="11" s="1"/>
  <c r="DA811" i="11"/>
  <c r="BZ811" i="11" s="1"/>
  <c r="DA345" i="11"/>
  <c r="BZ345" i="11" s="1"/>
  <c r="DA70" i="11"/>
  <c r="BZ70" i="11" s="1"/>
  <c r="DA50" i="11"/>
  <c r="BZ50" i="11" s="1"/>
  <c r="DA617" i="11"/>
  <c r="BZ617" i="11" s="1"/>
  <c r="DA247" i="11"/>
  <c r="BZ247" i="11" s="1"/>
  <c r="DA937" i="11"/>
  <c r="BZ937" i="11" s="1"/>
  <c r="DA266" i="11"/>
  <c r="BZ266" i="11" s="1"/>
  <c r="DA703" i="11"/>
  <c r="BZ703" i="11" s="1"/>
  <c r="DA863" i="11"/>
  <c r="BZ863" i="11" s="1"/>
  <c r="DA744" i="11"/>
  <c r="BZ744" i="11" s="1"/>
  <c r="DA43" i="11"/>
  <c r="BZ43" i="11" s="1"/>
  <c r="DA62" i="11"/>
  <c r="BZ62" i="11" s="1"/>
  <c r="DA90" i="11"/>
  <c r="BZ90" i="11" s="1"/>
  <c r="DA154" i="11"/>
  <c r="BZ154" i="11" s="1"/>
  <c r="DA76" i="11"/>
  <c r="BZ76" i="11" s="1"/>
  <c r="DA72" i="11"/>
  <c r="BZ72" i="11" s="1"/>
  <c r="DA142" i="11"/>
  <c r="BZ142" i="11" s="1"/>
  <c r="DA80" i="11"/>
  <c r="BZ80" i="11" s="1"/>
  <c r="DA946" i="11"/>
  <c r="BZ946" i="11" s="1"/>
  <c r="DA547" i="11"/>
  <c r="BZ547" i="11" s="1"/>
  <c r="DA101" i="11"/>
  <c r="BZ101" i="11" s="1"/>
  <c r="DA171" i="11"/>
  <c r="BZ171" i="11" s="1"/>
  <c r="DA821" i="11"/>
  <c r="BZ821" i="11" s="1"/>
  <c r="DA754" i="11"/>
  <c r="BZ754" i="11" s="1"/>
  <c r="DA711" i="11"/>
  <c r="BZ711" i="11" s="1"/>
  <c r="DA97" i="11"/>
  <c r="BZ97" i="11" s="1"/>
  <c r="DA85" i="11"/>
  <c r="BZ85" i="11" s="1"/>
  <c r="DA115" i="11"/>
  <c r="BZ115" i="11" s="1"/>
  <c r="DA305" i="11"/>
  <c r="BZ305" i="11" s="1"/>
  <c r="CL972" i="11"/>
  <c r="CL969" i="11"/>
  <c r="CL962" i="11"/>
  <c r="CL971" i="11"/>
  <c r="CL970" i="11"/>
  <c r="CL966" i="11"/>
  <c r="CL967" i="11"/>
  <c r="CL958" i="11"/>
  <c r="CL956" i="11"/>
  <c r="CL954" i="11"/>
  <c r="CL963" i="11"/>
  <c r="CL959" i="11"/>
  <c r="CL950" i="11"/>
  <c r="CL949" i="11"/>
  <c r="CL948" i="11"/>
  <c r="CL947" i="11"/>
  <c r="CL945" i="11"/>
  <c r="CL960" i="11"/>
  <c r="CL965" i="11"/>
  <c r="CL968" i="11"/>
  <c r="CL961" i="11"/>
  <c r="CL957" i="11"/>
  <c r="CL953" i="11"/>
  <c r="CL951" i="11"/>
  <c r="CL952" i="11"/>
  <c r="CL943" i="11"/>
  <c r="CL940" i="11"/>
  <c r="CL944" i="11"/>
  <c r="CL935" i="11"/>
  <c r="CL942" i="11"/>
  <c r="CL941" i="11"/>
  <c r="CL939" i="11"/>
  <c r="CL933" i="11"/>
  <c r="CL931" i="11"/>
  <c r="CL930" i="11"/>
  <c r="CL929" i="11"/>
  <c r="CL927" i="11"/>
  <c r="CL926" i="11"/>
  <c r="CL925" i="11"/>
  <c r="CL924" i="11"/>
  <c r="CL934" i="11"/>
  <c r="CL932" i="11"/>
  <c r="CL917" i="11"/>
  <c r="CL916" i="11"/>
  <c r="CL915" i="11"/>
  <c r="CL914" i="11"/>
  <c r="CL913" i="11"/>
  <c r="CL912" i="11"/>
  <c r="CL911" i="11"/>
  <c r="CL909" i="11"/>
  <c r="CL908" i="11"/>
  <c r="CL907" i="11"/>
  <c r="CL906" i="11"/>
  <c r="CL905" i="11"/>
  <c r="CL923" i="11"/>
  <c r="CL921" i="11"/>
  <c r="CL920" i="11"/>
  <c r="CL936" i="11"/>
  <c r="CL918" i="11"/>
  <c r="CL938" i="11"/>
  <c r="CL922" i="11"/>
  <c r="CL904" i="11"/>
  <c r="CL899" i="11"/>
  <c r="CL886" i="11"/>
  <c r="CL882" i="11"/>
  <c r="CL878" i="11"/>
  <c r="CL902" i="11"/>
  <c r="CL896" i="11"/>
  <c r="CL895" i="11"/>
  <c r="CL894" i="11"/>
  <c r="CL893" i="11"/>
  <c r="CL892" i="11"/>
  <c r="CL891" i="11"/>
  <c r="CL890" i="11"/>
  <c r="CL889" i="11"/>
  <c r="CL898" i="11"/>
  <c r="CL903" i="11"/>
  <c r="CL888" i="11"/>
  <c r="CL900" i="11"/>
  <c r="CL883" i="11"/>
  <c r="CL875" i="11"/>
  <c r="CL871" i="11"/>
  <c r="CL887" i="11"/>
  <c r="CL866" i="11"/>
  <c r="CL862" i="11"/>
  <c r="CL881" i="11"/>
  <c r="CL877" i="11"/>
  <c r="CL873" i="11"/>
  <c r="CL869" i="11"/>
  <c r="CL860" i="11"/>
  <c r="CL876" i="11"/>
  <c r="CL868" i="11"/>
  <c r="CL897" i="11"/>
  <c r="CL870" i="11"/>
  <c r="CL865" i="11"/>
  <c r="CL853" i="11"/>
  <c r="CL867" i="11"/>
  <c r="CL861" i="11"/>
  <c r="CL859" i="11"/>
  <c r="CL857" i="11"/>
  <c r="CL852" i="11"/>
  <c r="CL839" i="11"/>
  <c r="CL855" i="11"/>
  <c r="CL851" i="11"/>
  <c r="CL858" i="11"/>
  <c r="CL850" i="11"/>
  <c r="CL838" i="11"/>
  <c r="CL834" i="11"/>
  <c r="CL874" i="11"/>
  <c r="CL848" i="11"/>
  <c r="CL845" i="11"/>
  <c r="CL841" i="11"/>
  <c r="CL856" i="11"/>
  <c r="CL833" i="11"/>
  <c r="CL854" i="11"/>
  <c r="CL849" i="11"/>
  <c r="CL846" i="11"/>
  <c r="CL840" i="11"/>
  <c r="CL836" i="11"/>
  <c r="CL832" i="11"/>
  <c r="CL844" i="11"/>
  <c r="CL835" i="11"/>
  <c r="CL827" i="11"/>
  <c r="CL826" i="11"/>
  <c r="CL828" i="11"/>
  <c r="CL824" i="11"/>
  <c r="CL830" i="11"/>
  <c r="CL810" i="11"/>
  <c r="CL806" i="11"/>
  <c r="CL801" i="11"/>
  <c r="CL819" i="11"/>
  <c r="CL814" i="11"/>
  <c r="CL820" i="11"/>
  <c r="CL813" i="11"/>
  <c r="CL809" i="11"/>
  <c r="CL805" i="11"/>
  <c r="CL800" i="11"/>
  <c r="CL818" i="11"/>
  <c r="CL817" i="11"/>
  <c r="CL804" i="11"/>
  <c r="CL787" i="11"/>
  <c r="CL812" i="11"/>
  <c r="CL808" i="11"/>
  <c r="CL803" i="11"/>
  <c r="CL816" i="11"/>
  <c r="CL831" i="11"/>
  <c r="CL823" i="11"/>
  <c r="CL822" i="11"/>
  <c r="CL807" i="11"/>
  <c r="CL802" i="11"/>
  <c r="CL798" i="11"/>
  <c r="CL793" i="11"/>
  <c r="CL791" i="11"/>
  <c r="CL782" i="11"/>
  <c r="CL786" i="11"/>
  <c r="CL781" i="11"/>
  <c r="CL777" i="11"/>
  <c r="CL815" i="11"/>
  <c r="CL796" i="11"/>
  <c r="CL789" i="11"/>
  <c r="CL794" i="11"/>
  <c r="CL785" i="11"/>
  <c r="CL780" i="11"/>
  <c r="CL776" i="11"/>
  <c r="CL792" i="11"/>
  <c r="CL799" i="11"/>
  <c r="CL797" i="11"/>
  <c r="CL795" i="11"/>
  <c r="CL774" i="11"/>
  <c r="CL783" i="11"/>
  <c r="CL778" i="11"/>
  <c r="CL771" i="11"/>
  <c r="CL767" i="11"/>
  <c r="CL762" i="11"/>
  <c r="CL758" i="11"/>
  <c r="CL766" i="11"/>
  <c r="CL749" i="11"/>
  <c r="CL740" i="11"/>
  <c r="CL790" i="11"/>
  <c r="CL779" i="11"/>
  <c r="CL775" i="11"/>
  <c r="CL770" i="11"/>
  <c r="CL765" i="11"/>
  <c r="CL761" i="11"/>
  <c r="CL757" i="11"/>
  <c r="CL753" i="11"/>
  <c r="CL739" i="11"/>
  <c r="CL735" i="11"/>
  <c r="CL773" i="11"/>
  <c r="CL769" i="11"/>
  <c r="CL764" i="11"/>
  <c r="CL747" i="11"/>
  <c r="CL784" i="11"/>
  <c r="CL772" i="11"/>
  <c r="CL768" i="11"/>
  <c r="CL763" i="11"/>
  <c r="CL759" i="11"/>
  <c r="CL755" i="11"/>
  <c r="CL751" i="11"/>
  <c r="CL752" i="11"/>
  <c r="CL736" i="11"/>
  <c r="CL734" i="11"/>
  <c r="CL727" i="11"/>
  <c r="CL710" i="11"/>
  <c r="CL706" i="11"/>
  <c r="CL702" i="11"/>
  <c r="CL698" i="11"/>
  <c r="CL756" i="11"/>
  <c r="CL748" i="11"/>
  <c r="CL732" i="11"/>
  <c r="CL731" i="11"/>
  <c r="CL722" i="11"/>
  <c r="CL714" i="11"/>
  <c r="CL726" i="11"/>
  <c r="CL713" i="11"/>
  <c r="CL709" i="11"/>
  <c r="CL705" i="11"/>
  <c r="CL701" i="11"/>
  <c r="CL697" i="11"/>
  <c r="CL730" i="11"/>
  <c r="CL721" i="11"/>
  <c r="CL717" i="11"/>
  <c r="CL743" i="11"/>
  <c r="CL741" i="11"/>
  <c r="CL737" i="11"/>
  <c r="CL725" i="11"/>
  <c r="CL712" i="11"/>
  <c r="CL708" i="11"/>
  <c r="CL704" i="11"/>
  <c r="CL700" i="11"/>
  <c r="CL696" i="11"/>
  <c r="CL750" i="11"/>
  <c r="CL733" i="11"/>
  <c r="CL729" i="11"/>
  <c r="CL720" i="11"/>
  <c r="CL716" i="11"/>
  <c r="CL760" i="11"/>
  <c r="CL746" i="11"/>
  <c r="CL724" i="11"/>
  <c r="CL699" i="11"/>
  <c r="CL695" i="11"/>
  <c r="CL691" i="11"/>
  <c r="CL694" i="11"/>
  <c r="CL690" i="11"/>
  <c r="CL686" i="11"/>
  <c r="CL682" i="11"/>
  <c r="CL678" i="11"/>
  <c r="CL674" i="11"/>
  <c r="CL670" i="11"/>
  <c r="CL666" i="11"/>
  <c r="CL723" i="11"/>
  <c r="CL719" i="11"/>
  <c r="CL738" i="11"/>
  <c r="CL693" i="11"/>
  <c r="CL656" i="11"/>
  <c r="CL652" i="11"/>
  <c r="CL742" i="11"/>
  <c r="CL688" i="11"/>
  <c r="CL684" i="11"/>
  <c r="CL680" i="11"/>
  <c r="CL676" i="11"/>
  <c r="CL672" i="11"/>
  <c r="CL668" i="11"/>
  <c r="CL664" i="11"/>
  <c r="CL660" i="11"/>
  <c r="CL692" i="11"/>
  <c r="CL687" i="11"/>
  <c r="CL683" i="11"/>
  <c r="CL679" i="11"/>
  <c r="CL675" i="11"/>
  <c r="CL649" i="11"/>
  <c r="CL671" i="11"/>
  <c r="CL662" i="11"/>
  <c r="CL654" i="11"/>
  <c r="CL648" i="11"/>
  <c r="CL728" i="11"/>
  <c r="CL673" i="11"/>
  <c r="CL665" i="11"/>
  <c r="CL658" i="11"/>
  <c r="CL647" i="11"/>
  <c r="CL667" i="11"/>
  <c r="CL651" i="11"/>
  <c r="CL646" i="11"/>
  <c r="CL642" i="11"/>
  <c r="CL638" i="11"/>
  <c r="CL634" i="11"/>
  <c r="CL630" i="11"/>
  <c r="CL626" i="11"/>
  <c r="CL661" i="11"/>
  <c r="CL659" i="11"/>
  <c r="CL655" i="11"/>
  <c r="CL650" i="11"/>
  <c r="CL689" i="11"/>
  <c r="CL685" i="11"/>
  <c r="CL681" i="11"/>
  <c r="CL677" i="11"/>
  <c r="CL669" i="11"/>
  <c r="CL657" i="11"/>
  <c r="CL653" i="11"/>
  <c r="CL636" i="11"/>
  <c r="CL615" i="11"/>
  <c r="CL645" i="11"/>
  <c r="CL632" i="11"/>
  <c r="CL643" i="11"/>
  <c r="CL641" i="11"/>
  <c r="CL628" i="11"/>
  <c r="CL614" i="11"/>
  <c r="CL609" i="11"/>
  <c r="CL639" i="11"/>
  <c r="CL637" i="11"/>
  <c r="CL624" i="11"/>
  <c r="CL621" i="11"/>
  <c r="CL635" i="11"/>
  <c r="CL633" i="11"/>
  <c r="CL631" i="11"/>
  <c r="CL629" i="11"/>
  <c r="CL644" i="11"/>
  <c r="CL627" i="11"/>
  <c r="CL625" i="11"/>
  <c r="CL620" i="11"/>
  <c r="CL616" i="11"/>
  <c r="CL623" i="11"/>
  <c r="CL610" i="11"/>
  <c r="CL594" i="11"/>
  <c r="CL577" i="11"/>
  <c r="CL573" i="11"/>
  <c r="CL569" i="11"/>
  <c r="CL565" i="11"/>
  <c r="CL611" i="11"/>
  <c r="CL608" i="11"/>
  <c r="CL605" i="11"/>
  <c r="CL596" i="11"/>
  <c r="CL591" i="11"/>
  <c r="CL619" i="11"/>
  <c r="CL585" i="11"/>
  <c r="CL612" i="11"/>
  <c r="CL602" i="11"/>
  <c r="CL598" i="11"/>
  <c r="CL593" i="11"/>
  <c r="CL587" i="11"/>
  <c r="CL584" i="11"/>
  <c r="CL618" i="11"/>
  <c r="CL607" i="11"/>
  <c r="CL604" i="11"/>
  <c r="CL595" i="11"/>
  <c r="CL590" i="11"/>
  <c r="CL583" i="11"/>
  <c r="CL640" i="11"/>
  <c r="CL597" i="11"/>
  <c r="CL592" i="11"/>
  <c r="CL586" i="11"/>
  <c r="CL606" i="11"/>
  <c r="CL603" i="11"/>
  <c r="CL599" i="11"/>
  <c r="CL589" i="11"/>
  <c r="CL582" i="11"/>
  <c r="CL568" i="11"/>
  <c r="CL564" i="11"/>
  <c r="CL558" i="11"/>
  <c r="CL549" i="11"/>
  <c r="CL540" i="11"/>
  <c r="CL536" i="11"/>
  <c r="CL532" i="11"/>
  <c r="CL578" i="11"/>
  <c r="CL553" i="11"/>
  <c r="CL548" i="11"/>
  <c r="CL544" i="11"/>
  <c r="CL579" i="11"/>
  <c r="CL576" i="11"/>
  <c r="CL574" i="11"/>
  <c r="CL562" i="11"/>
  <c r="CL561" i="11"/>
  <c r="CL557" i="11"/>
  <c r="CL543" i="11"/>
  <c r="CL572" i="11"/>
  <c r="CL567" i="11"/>
  <c r="CL552" i="11"/>
  <c r="CL581" i="11"/>
  <c r="CL563" i="11"/>
  <c r="CL560" i="11"/>
  <c r="CL556" i="11"/>
  <c r="CL551" i="11"/>
  <c r="CL542" i="11"/>
  <c r="CL538" i="11"/>
  <c r="CL534" i="11"/>
  <c r="CL530" i="11"/>
  <c r="CL526" i="11"/>
  <c r="CL555" i="11"/>
  <c r="CL546" i="11"/>
  <c r="CL575" i="11"/>
  <c r="CL525" i="11"/>
  <c r="CL521" i="11"/>
  <c r="CL517" i="11"/>
  <c r="CL504" i="11"/>
  <c r="CL500" i="11"/>
  <c r="CL496" i="11"/>
  <c r="CL471" i="11"/>
  <c r="CL467" i="11"/>
  <c r="CL570" i="11"/>
  <c r="CL554" i="11"/>
  <c r="CL533" i="11"/>
  <c r="CL512" i="11"/>
  <c r="CL508" i="11"/>
  <c r="CL487" i="11"/>
  <c r="CL550" i="11"/>
  <c r="CL539" i="11"/>
  <c r="CL524" i="11"/>
  <c r="CL520" i="11"/>
  <c r="CL516" i="11"/>
  <c r="CL503" i="11"/>
  <c r="CL499" i="11"/>
  <c r="CL529" i="11"/>
  <c r="CL527" i="11"/>
  <c r="CL511" i="11"/>
  <c r="CL507" i="11"/>
  <c r="CL535" i="11"/>
  <c r="CL523" i="11"/>
  <c r="CL519" i="11"/>
  <c r="CL515" i="11"/>
  <c r="CL506" i="11"/>
  <c r="CL502" i="11"/>
  <c r="CL498" i="11"/>
  <c r="CL545" i="11"/>
  <c r="CL541" i="11"/>
  <c r="CL514" i="11"/>
  <c r="CL510" i="11"/>
  <c r="CL489" i="11"/>
  <c r="CL485" i="11"/>
  <c r="CL481" i="11"/>
  <c r="CL477" i="11"/>
  <c r="CL566" i="11"/>
  <c r="CL537" i="11"/>
  <c r="CL513" i="11"/>
  <c r="CL488" i="11"/>
  <c r="CL480" i="11"/>
  <c r="CL478" i="11"/>
  <c r="CL472" i="11"/>
  <c r="CL464" i="11"/>
  <c r="CL455" i="11"/>
  <c r="CL495" i="11"/>
  <c r="CL494" i="11"/>
  <c r="CL493" i="11"/>
  <c r="CL490" i="11"/>
  <c r="CL476" i="11"/>
  <c r="CL474" i="11"/>
  <c r="CL470" i="11"/>
  <c r="CL468" i="11"/>
  <c r="CL459" i="11"/>
  <c r="CL454" i="11"/>
  <c r="CL450" i="11"/>
  <c r="CL446" i="11"/>
  <c r="CL442" i="11"/>
  <c r="CL438" i="11"/>
  <c r="CL434" i="11"/>
  <c r="CL430" i="11"/>
  <c r="CL426" i="11"/>
  <c r="CL422" i="11"/>
  <c r="CL531" i="11"/>
  <c r="CL466" i="11"/>
  <c r="CL463" i="11"/>
  <c r="CL559" i="11"/>
  <c r="CL522" i="11"/>
  <c r="CL518" i="11"/>
  <c r="CL483" i="11"/>
  <c r="CL458" i="11"/>
  <c r="CL453" i="11"/>
  <c r="CL449" i="11"/>
  <c r="CL445" i="11"/>
  <c r="CL441" i="11"/>
  <c r="CL433" i="11"/>
  <c r="CL479" i="11"/>
  <c r="CL473" i="11"/>
  <c r="CL462" i="11"/>
  <c r="CL475" i="11"/>
  <c r="CL469" i="11"/>
  <c r="CL457" i="11"/>
  <c r="CL452" i="11"/>
  <c r="CL448" i="11"/>
  <c r="CL444" i="11"/>
  <c r="CL440" i="11"/>
  <c r="CL436" i="11"/>
  <c r="CL432" i="11"/>
  <c r="CL486" i="11"/>
  <c r="CL465" i="11"/>
  <c r="CL461" i="11"/>
  <c r="CL505" i="11"/>
  <c r="CL439" i="11"/>
  <c r="CL418" i="11"/>
  <c r="CL414" i="11"/>
  <c r="CL410" i="11"/>
  <c r="CL406" i="11"/>
  <c r="CL402" i="11"/>
  <c r="CL381" i="11"/>
  <c r="CL369" i="11"/>
  <c r="CL355" i="11"/>
  <c r="CL341" i="11"/>
  <c r="CL336" i="11"/>
  <c r="CL331" i="11"/>
  <c r="CL428" i="11"/>
  <c r="CL385" i="11"/>
  <c r="CL364" i="11"/>
  <c r="CL360" i="11"/>
  <c r="CL354" i="11"/>
  <c r="CL349" i="11"/>
  <c r="CL460" i="11"/>
  <c r="CL456" i="11"/>
  <c r="CL451" i="11"/>
  <c r="CL447" i="11"/>
  <c r="CL443" i="11"/>
  <c r="CL424" i="11"/>
  <c r="CL417" i="11"/>
  <c r="CL413" i="11"/>
  <c r="CL409" i="11"/>
  <c r="CL401" i="11"/>
  <c r="CL380" i="11"/>
  <c r="CL368" i="11"/>
  <c r="CL431" i="11"/>
  <c r="CL384" i="11"/>
  <c r="CL367" i="11"/>
  <c r="CL363" i="11"/>
  <c r="CL358" i="11"/>
  <c r="CL353" i="11"/>
  <c r="CL420" i="11"/>
  <c r="CL416" i="11"/>
  <c r="CL412" i="11"/>
  <c r="CL408" i="11"/>
  <c r="CL404" i="11"/>
  <c r="CL400" i="11"/>
  <c r="CL379" i="11"/>
  <c r="CL375" i="11"/>
  <c r="CL371" i="11"/>
  <c r="CL482" i="11"/>
  <c r="CL435" i="11"/>
  <c r="CL429" i="11"/>
  <c r="CL399" i="11"/>
  <c r="CL395" i="11"/>
  <c r="CL391" i="11"/>
  <c r="CL387" i="11"/>
  <c r="CL362" i="11"/>
  <c r="CL357" i="11"/>
  <c r="CL347" i="11"/>
  <c r="CL501" i="11"/>
  <c r="CL484" i="11"/>
  <c r="CL427" i="11"/>
  <c r="CL425" i="11"/>
  <c r="CL419" i="11"/>
  <c r="CL415" i="11"/>
  <c r="CL411" i="11"/>
  <c r="CL407" i="11"/>
  <c r="CL403" i="11"/>
  <c r="CL382" i="11"/>
  <c r="CL378" i="11"/>
  <c r="CL374" i="11"/>
  <c r="CL370" i="11"/>
  <c r="CL351" i="11"/>
  <c r="CL342" i="11"/>
  <c r="CL337" i="11"/>
  <c r="CL423" i="11"/>
  <c r="CL398" i="11"/>
  <c r="CL394" i="11"/>
  <c r="CL390" i="11"/>
  <c r="CL386" i="11"/>
  <c r="CL365" i="11"/>
  <c r="CL361" i="11"/>
  <c r="CL356" i="11"/>
  <c r="CL350" i="11"/>
  <c r="CL346" i="11"/>
  <c r="CL327" i="11"/>
  <c r="CL319" i="11"/>
  <c r="CL315" i="11"/>
  <c r="CL306" i="11"/>
  <c r="CL302" i="11"/>
  <c r="CL280" i="11"/>
  <c r="CL267" i="11"/>
  <c r="CL263" i="11"/>
  <c r="CL259" i="11"/>
  <c r="CL255" i="11"/>
  <c r="CL251" i="11"/>
  <c r="CL348" i="11"/>
  <c r="CL330" i="11"/>
  <c r="CL314" i="11"/>
  <c r="CL301" i="11"/>
  <c r="CL297" i="11"/>
  <c r="CL292" i="11"/>
  <c r="CL288" i="11"/>
  <c r="CL284" i="11"/>
  <c r="CL246" i="11"/>
  <c r="CL242" i="11"/>
  <c r="CL237" i="11"/>
  <c r="CL343" i="11"/>
  <c r="CL324" i="11"/>
  <c r="CL318" i="11"/>
  <c r="CL279" i="11"/>
  <c r="CL275" i="11"/>
  <c r="CL262" i="11"/>
  <c r="CL258" i="11"/>
  <c r="CL323" i="11"/>
  <c r="CL322" i="11"/>
  <c r="CL313" i="11"/>
  <c r="CL309" i="11"/>
  <c r="CL300" i="11"/>
  <c r="CL296" i="11"/>
  <c r="CL291" i="11"/>
  <c r="CL287" i="11"/>
  <c r="CL283" i="11"/>
  <c r="CL270" i="11"/>
  <c r="CL245" i="11"/>
  <c r="CL241" i="11"/>
  <c r="CL236" i="11"/>
  <c r="CL328" i="11"/>
  <c r="CL325" i="11"/>
  <c r="CL321" i="11"/>
  <c r="CL317" i="11"/>
  <c r="CL304" i="11"/>
  <c r="CL295" i="11"/>
  <c r="CL282" i="11"/>
  <c r="CL274" i="11"/>
  <c r="CL265" i="11"/>
  <c r="CL261" i="11"/>
  <c r="CL257" i="11"/>
  <c r="CL253" i="11"/>
  <c r="CL249" i="11"/>
  <c r="CL240" i="11"/>
  <c r="CL344" i="11"/>
  <c r="CL340" i="11"/>
  <c r="CL334" i="11"/>
  <c r="CL312" i="11"/>
  <c r="CL308" i="11"/>
  <c r="CL299" i="11"/>
  <c r="CL294" i="11"/>
  <c r="CL290" i="11"/>
  <c r="CL286" i="11"/>
  <c r="CL269" i="11"/>
  <c r="CL244" i="11"/>
  <c r="CL235" i="11"/>
  <c r="CL335" i="11"/>
  <c r="CL329" i="11"/>
  <c r="CL311" i="11"/>
  <c r="CL298" i="11"/>
  <c r="CL293" i="11"/>
  <c r="CL289" i="11"/>
  <c r="CL272" i="11"/>
  <c r="CL268" i="11"/>
  <c r="CL243" i="11"/>
  <c r="CL238" i="11"/>
  <c r="CL234" i="11"/>
  <c r="CL307" i="11"/>
  <c r="CL254" i="11"/>
  <c r="CL233" i="11"/>
  <c r="CL227" i="11"/>
  <c r="CL223" i="11"/>
  <c r="CL219" i="11"/>
  <c r="CL215" i="11"/>
  <c r="CL211" i="11"/>
  <c r="CL180" i="11"/>
  <c r="CL157" i="11"/>
  <c r="CL153" i="11"/>
  <c r="CL148" i="11"/>
  <c r="CL144" i="11"/>
  <c r="CL139" i="11"/>
  <c r="CL135" i="11"/>
  <c r="CL264" i="11"/>
  <c r="CL260" i="11"/>
  <c r="CL256" i="11"/>
  <c r="CL239" i="11"/>
  <c r="CL230" i="11"/>
  <c r="CL206" i="11"/>
  <c r="CL202" i="11"/>
  <c r="CL193" i="11"/>
  <c r="CL188" i="11"/>
  <c r="CL175" i="11"/>
  <c r="CL166" i="11"/>
  <c r="CL326" i="11"/>
  <c r="CL252" i="11"/>
  <c r="CL226" i="11"/>
  <c r="CL222" i="11"/>
  <c r="CL214" i="11"/>
  <c r="CL210" i="11"/>
  <c r="CL197" i="11"/>
  <c r="CL183" i="11"/>
  <c r="CL174" i="11"/>
  <c r="CL165" i="11"/>
  <c r="CL156" i="11"/>
  <c r="CL316" i="11"/>
  <c r="CL205" i="11"/>
  <c r="CL201" i="11"/>
  <c r="CL196" i="11"/>
  <c r="CL192" i="11"/>
  <c r="CL187" i="11"/>
  <c r="CL250" i="11"/>
  <c r="CL225" i="11"/>
  <c r="CL217" i="11"/>
  <c r="CL213" i="11"/>
  <c r="CL182" i="11"/>
  <c r="CL273" i="11"/>
  <c r="CL229" i="11"/>
  <c r="CL200" i="11"/>
  <c r="CL191" i="11"/>
  <c r="CL177" i="11"/>
  <c r="CL168" i="11"/>
  <c r="CL163" i="11"/>
  <c r="CL159" i="11"/>
  <c r="CL150" i="11"/>
  <c r="CL128" i="11"/>
  <c r="CL303" i="11"/>
  <c r="CL277" i="11"/>
  <c r="CL248" i="11"/>
  <c r="CL232" i="11"/>
  <c r="CL228" i="11"/>
  <c r="CL224" i="11"/>
  <c r="CL220" i="11"/>
  <c r="CL212" i="11"/>
  <c r="CL199" i="11"/>
  <c r="CL181" i="11"/>
  <c r="CL172" i="11"/>
  <c r="CL158" i="11"/>
  <c r="CL145" i="11"/>
  <c r="CL140" i="11"/>
  <c r="CL136" i="11"/>
  <c r="CL132" i="11"/>
  <c r="CL123" i="11"/>
  <c r="CL119" i="11"/>
  <c r="CL114" i="11"/>
  <c r="CL338" i="11"/>
  <c r="CL281" i="11"/>
  <c r="CL207" i="11"/>
  <c r="CL185" i="11"/>
  <c r="CL146" i="11"/>
  <c r="CL173" i="11"/>
  <c r="CL162" i="11"/>
  <c r="CL152" i="11"/>
  <c r="CL141" i="11"/>
  <c r="CL138" i="11"/>
  <c r="CL130" i="11"/>
  <c r="CL121" i="11"/>
  <c r="CL109" i="11"/>
  <c r="CL104" i="11"/>
  <c r="CL100" i="11"/>
  <c r="CL96" i="11"/>
  <c r="CL92" i="11"/>
  <c r="CL88" i="11"/>
  <c r="CL84" i="11"/>
  <c r="CL68" i="11"/>
  <c r="CL64" i="11"/>
  <c r="CL60" i="11"/>
  <c r="CL52" i="11"/>
  <c r="CL48" i="11"/>
  <c r="CL40" i="11"/>
  <c r="CL178" i="11"/>
  <c r="CL164" i="11"/>
  <c r="CL126" i="11"/>
  <c r="CL117" i="11"/>
  <c r="CL107" i="11"/>
  <c r="CL194" i="11"/>
  <c r="CL190" i="11"/>
  <c r="CL176" i="11"/>
  <c r="CL147" i="11"/>
  <c r="CL133" i="11"/>
  <c r="CL112" i="11"/>
  <c r="CL103" i="11"/>
  <c r="CL99" i="11"/>
  <c r="CL95" i="11"/>
  <c r="CL87" i="11"/>
  <c r="CL83" i="11"/>
  <c r="CL79" i="11"/>
  <c r="CL75" i="11"/>
  <c r="CL71" i="11"/>
  <c r="CL67" i="11"/>
  <c r="CL65" i="11"/>
  <c r="CL160" i="11"/>
  <c r="CL122" i="11"/>
  <c r="CL167" i="11"/>
  <c r="CL203" i="11"/>
  <c r="CL125" i="11"/>
  <c r="CL111" i="11"/>
  <c r="CL93" i="11"/>
  <c r="CL89" i="11"/>
  <c r="CL81" i="11"/>
  <c r="CL77" i="11"/>
  <c r="CL73" i="11"/>
  <c r="CL69" i="11"/>
  <c r="CL63" i="11"/>
  <c r="CL59" i="11"/>
  <c r="CL55" i="11"/>
  <c r="CL51" i="11"/>
  <c r="CL47" i="11"/>
  <c r="CL46" i="11"/>
  <c r="CL45" i="11"/>
  <c r="CL42" i="11"/>
  <c r="CL41" i="11"/>
  <c r="CL23" i="11"/>
  <c r="CL18" i="11"/>
  <c r="CL155" i="11"/>
  <c r="CL134" i="11"/>
  <c r="CL49" i="11"/>
  <c r="CL33" i="11"/>
  <c r="CL29" i="11"/>
  <c r="CL24" i="11"/>
  <c r="CL15" i="11"/>
  <c r="CL106" i="11"/>
  <c r="CL98" i="11"/>
  <c r="CL82" i="11"/>
  <c r="CL74" i="11"/>
  <c r="CL66" i="11"/>
  <c r="CL25" i="11"/>
  <c r="CL14" i="11"/>
  <c r="CL129" i="11"/>
  <c r="CL120" i="11"/>
  <c r="CL30" i="11"/>
  <c r="CL26" i="11"/>
  <c r="CL13" i="11"/>
  <c r="CL169" i="11"/>
  <c r="CL113" i="11"/>
  <c r="CL61" i="11"/>
  <c r="CL12" i="11"/>
  <c r="CL11" i="11"/>
  <c r="CL19" i="11"/>
  <c r="CL127" i="11"/>
  <c r="CL118" i="11"/>
  <c r="CL58" i="11"/>
  <c r="CL54" i="11"/>
  <c r="CL37" i="11"/>
  <c r="CL35" i="11"/>
  <c r="CL31" i="11"/>
  <c r="CL27" i="11"/>
  <c r="CL21" i="11"/>
  <c r="CL9" i="11"/>
  <c r="CL108" i="11"/>
  <c r="CL102" i="11"/>
  <c r="CL94" i="11"/>
  <c r="CL86" i="11"/>
  <c r="CL78" i="11"/>
  <c r="CL57" i="11"/>
  <c r="CL53" i="11"/>
  <c r="CL38" i="11"/>
  <c r="CL20" i="11"/>
  <c r="CL10" i="11"/>
  <c r="CL8" i="11"/>
  <c r="CL151" i="11"/>
  <c r="CL137" i="11"/>
  <c r="CL39" i="11"/>
  <c r="CL36" i="11"/>
  <c r="CL32" i="11"/>
  <c r="CQ972" i="11"/>
  <c r="CQ971" i="11"/>
  <c r="CQ970" i="11"/>
  <c r="CQ969" i="11"/>
  <c r="CQ968" i="11"/>
  <c r="CQ967" i="11"/>
  <c r="CQ966" i="11"/>
  <c r="CQ965" i="11"/>
  <c r="CQ963" i="11"/>
  <c r="CQ962" i="11"/>
  <c r="CQ958" i="11"/>
  <c r="CQ960" i="11"/>
  <c r="CQ951" i="11"/>
  <c r="CQ952" i="11"/>
  <c r="CQ961" i="11"/>
  <c r="CQ957" i="11"/>
  <c r="CQ956" i="11"/>
  <c r="CQ954" i="11"/>
  <c r="CQ959" i="11"/>
  <c r="CQ948" i="11"/>
  <c r="CQ949" i="11"/>
  <c r="CQ945" i="11"/>
  <c r="CQ944" i="11"/>
  <c r="CQ953" i="11"/>
  <c r="CQ950" i="11"/>
  <c r="CQ941" i="11"/>
  <c r="CQ942" i="11"/>
  <c r="CQ938" i="11"/>
  <c r="CQ936" i="11"/>
  <c r="CQ939" i="11"/>
  <c r="CQ934" i="11"/>
  <c r="CQ931" i="11"/>
  <c r="CQ930" i="11"/>
  <c r="CQ929" i="11"/>
  <c r="CQ927" i="11"/>
  <c r="CQ926" i="11"/>
  <c r="CQ947" i="11"/>
  <c r="CQ940" i="11"/>
  <c r="CQ943" i="11"/>
  <c r="CQ933" i="11"/>
  <c r="CQ935" i="11"/>
  <c r="CQ932" i="11"/>
  <c r="CQ923" i="11"/>
  <c r="CQ921" i="11"/>
  <c r="CQ918" i="11"/>
  <c r="CQ917" i="11"/>
  <c r="CQ916" i="11"/>
  <c r="CQ915" i="11"/>
  <c r="CQ914" i="11"/>
  <c r="CQ913" i="11"/>
  <c r="CQ912" i="11"/>
  <c r="CQ911" i="11"/>
  <c r="CQ909" i="11"/>
  <c r="CQ908" i="11"/>
  <c r="CQ907" i="11"/>
  <c r="CQ906" i="11"/>
  <c r="CQ905" i="11"/>
  <c r="CQ904" i="11"/>
  <c r="CQ903" i="11"/>
  <c r="CQ902" i="11"/>
  <c r="CQ900" i="11"/>
  <c r="CQ899" i="11"/>
  <c r="CQ898" i="11"/>
  <c r="CQ897" i="11"/>
  <c r="CQ925" i="11"/>
  <c r="CQ924" i="11"/>
  <c r="CQ922" i="11"/>
  <c r="CQ888" i="11"/>
  <c r="CQ920" i="11"/>
  <c r="CQ887" i="11"/>
  <c r="CQ883" i="11"/>
  <c r="CQ886" i="11"/>
  <c r="CQ882" i="11"/>
  <c r="CQ895" i="11"/>
  <c r="CQ894" i="11"/>
  <c r="CQ893" i="11"/>
  <c r="CQ892" i="11"/>
  <c r="CQ891" i="11"/>
  <c r="CQ890" i="11"/>
  <c r="CQ889" i="11"/>
  <c r="CQ881" i="11"/>
  <c r="CQ876" i="11"/>
  <c r="CQ868" i="11"/>
  <c r="CQ855" i="11"/>
  <c r="CQ878" i="11"/>
  <c r="CQ866" i="11"/>
  <c r="CQ874" i="11"/>
  <c r="CQ870" i="11"/>
  <c r="CQ857" i="11"/>
  <c r="CQ865" i="11"/>
  <c r="CQ871" i="11"/>
  <c r="CQ867" i="11"/>
  <c r="CQ858" i="11"/>
  <c r="CQ854" i="11"/>
  <c r="CQ877" i="11"/>
  <c r="CQ856" i="11"/>
  <c r="CQ849" i="11"/>
  <c r="CQ845" i="11"/>
  <c r="CQ841" i="11"/>
  <c r="CQ896" i="11"/>
  <c r="CQ873" i="11"/>
  <c r="CQ862" i="11"/>
  <c r="CQ860" i="11"/>
  <c r="CQ848" i="11"/>
  <c r="CQ844" i="11"/>
  <c r="CQ875" i="11"/>
  <c r="CQ869" i="11"/>
  <c r="CQ852" i="11"/>
  <c r="CQ840" i="11"/>
  <c r="CQ831" i="11"/>
  <c r="CQ846" i="11"/>
  <c r="CQ835" i="11"/>
  <c r="CQ851" i="11"/>
  <c r="CQ859" i="11"/>
  <c r="CQ838" i="11"/>
  <c r="CQ834" i="11"/>
  <c r="CQ861" i="11"/>
  <c r="CQ839" i="11"/>
  <c r="CQ828" i="11"/>
  <c r="CQ824" i="11"/>
  <c r="CQ822" i="11"/>
  <c r="CQ818" i="11"/>
  <c r="CQ836" i="11"/>
  <c r="CQ832" i="11"/>
  <c r="CQ830" i="11"/>
  <c r="CQ827" i="11"/>
  <c r="CQ826" i="11"/>
  <c r="CQ816" i="11"/>
  <c r="CQ807" i="11"/>
  <c r="CQ802" i="11"/>
  <c r="CQ798" i="11"/>
  <c r="CQ794" i="11"/>
  <c r="CQ790" i="11"/>
  <c r="CQ815" i="11"/>
  <c r="CQ850" i="11"/>
  <c r="CQ833" i="11"/>
  <c r="CQ810" i="11"/>
  <c r="CQ806" i="11"/>
  <c r="CQ801" i="11"/>
  <c r="CQ797" i="11"/>
  <c r="CQ793" i="11"/>
  <c r="CQ789" i="11"/>
  <c r="CQ823" i="11"/>
  <c r="CQ814" i="11"/>
  <c r="CQ813" i="11"/>
  <c r="CQ809" i="11"/>
  <c r="CQ805" i="11"/>
  <c r="CQ800" i="11"/>
  <c r="CQ819" i="11"/>
  <c r="CQ817" i="11"/>
  <c r="CQ804" i="11"/>
  <c r="CQ792" i="11"/>
  <c r="CQ784" i="11"/>
  <c r="CQ779" i="11"/>
  <c r="CQ787" i="11"/>
  <c r="CQ774" i="11"/>
  <c r="CQ820" i="11"/>
  <c r="CQ803" i="11"/>
  <c r="CQ795" i="11"/>
  <c r="CQ782" i="11"/>
  <c r="CQ773" i="11"/>
  <c r="CQ808" i="11"/>
  <c r="CQ799" i="11"/>
  <c r="CQ786" i="11"/>
  <c r="CQ781" i="11"/>
  <c r="CQ812" i="11"/>
  <c r="CQ796" i="11"/>
  <c r="CQ785" i="11"/>
  <c r="CQ780" i="11"/>
  <c r="CQ776" i="11"/>
  <c r="CQ853" i="11"/>
  <c r="CQ772" i="11"/>
  <c r="CQ768" i="11"/>
  <c r="CQ763" i="11"/>
  <c r="CQ759" i="11"/>
  <c r="CQ755" i="11"/>
  <c r="CQ751" i="11"/>
  <c r="CQ737" i="11"/>
  <c r="CQ733" i="11"/>
  <c r="CQ791" i="11"/>
  <c r="CQ746" i="11"/>
  <c r="CQ741" i="11"/>
  <c r="CQ783" i="11"/>
  <c r="CQ777" i="11"/>
  <c r="CQ771" i="11"/>
  <c r="CQ767" i="11"/>
  <c r="CQ766" i="11"/>
  <c r="CQ778" i="11"/>
  <c r="CQ770" i="11"/>
  <c r="CQ765" i="11"/>
  <c r="CQ761" i="11"/>
  <c r="CQ757" i="11"/>
  <c r="CQ753" i="11"/>
  <c r="CQ748" i="11"/>
  <c r="CQ743" i="11"/>
  <c r="CQ775" i="11"/>
  <c r="CQ769" i="11"/>
  <c r="CQ764" i="11"/>
  <c r="CQ760" i="11"/>
  <c r="CQ756" i="11"/>
  <c r="CQ749" i="11"/>
  <c r="CQ739" i="11"/>
  <c r="CQ729" i="11"/>
  <c r="CQ720" i="11"/>
  <c r="CQ716" i="11"/>
  <c r="CQ735" i="11"/>
  <c r="CQ724" i="11"/>
  <c r="CQ699" i="11"/>
  <c r="CQ750" i="11"/>
  <c r="CQ728" i="11"/>
  <c r="CQ723" i="11"/>
  <c r="CQ719" i="11"/>
  <c r="CQ762" i="11"/>
  <c r="CQ736" i="11"/>
  <c r="CQ727" i="11"/>
  <c r="CQ710" i="11"/>
  <c r="CQ706" i="11"/>
  <c r="CQ702" i="11"/>
  <c r="CQ698" i="11"/>
  <c r="CQ694" i="11"/>
  <c r="CQ742" i="11"/>
  <c r="CQ740" i="11"/>
  <c r="CQ738" i="11"/>
  <c r="CQ732" i="11"/>
  <c r="CQ731" i="11"/>
  <c r="CQ722" i="11"/>
  <c r="CQ714" i="11"/>
  <c r="CQ752" i="11"/>
  <c r="CQ747" i="11"/>
  <c r="CQ734" i="11"/>
  <c r="CQ726" i="11"/>
  <c r="CQ713" i="11"/>
  <c r="CQ709" i="11"/>
  <c r="CQ705" i="11"/>
  <c r="CQ701" i="11"/>
  <c r="CQ758" i="11"/>
  <c r="CQ730" i="11"/>
  <c r="CQ721" i="11"/>
  <c r="CQ717" i="11"/>
  <c r="CQ695" i="11"/>
  <c r="CQ688" i="11"/>
  <c r="CQ684" i="11"/>
  <c r="CQ680" i="11"/>
  <c r="CQ676" i="11"/>
  <c r="CQ672" i="11"/>
  <c r="CQ668" i="11"/>
  <c r="CQ708" i="11"/>
  <c r="CQ692" i="11"/>
  <c r="CQ687" i="11"/>
  <c r="CQ683" i="11"/>
  <c r="CQ679" i="11"/>
  <c r="CQ675" i="11"/>
  <c r="CQ696" i="11"/>
  <c r="CQ690" i="11"/>
  <c r="CQ686" i="11"/>
  <c r="CQ682" i="11"/>
  <c r="CQ678" i="11"/>
  <c r="CQ674" i="11"/>
  <c r="CQ670" i="11"/>
  <c r="CQ666" i="11"/>
  <c r="CQ662" i="11"/>
  <c r="CQ658" i="11"/>
  <c r="CQ700" i="11"/>
  <c r="CQ653" i="11"/>
  <c r="CQ689" i="11"/>
  <c r="CQ685" i="11"/>
  <c r="CQ681" i="11"/>
  <c r="CQ677" i="11"/>
  <c r="CQ673" i="11"/>
  <c r="CQ725" i="11"/>
  <c r="CQ704" i="11"/>
  <c r="CQ693" i="11"/>
  <c r="CQ712" i="11"/>
  <c r="CQ667" i="11"/>
  <c r="CQ661" i="11"/>
  <c r="CQ650" i="11"/>
  <c r="CQ657" i="11"/>
  <c r="CQ659" i="11"/>
  <c r="CQ655" i="11"/>
  <c r="CQ649" i="11"/>
  <c r="CQ644" i="11"/>
  <c r="CQ640" i="11"/>
  <c r="CQ636" i="11"/>
  <c r="CQ632" i="11"/>
  <c r="CQ628" i="11"/>
  <c r="CQ624" i="11"/>
  <c r="CQ691" i="11"/>
  <c r="CQ669" i="11"/>
  <c r="CQ664" i="11"/>
  <c r="CQ697" i="11"/>
  <c r="CQ665" i="11"/>
  <c r="CQ656" i="11"/>
  <c r="CQ647" i="11"/>
  <c r="CQ671" i="11"/>
  <c r="CQ660" i="11"/>
  <c r="CQ654" i="11"/>
  <c r="CQ652" i="11"/>
  <c r="CQ651" i="11"/>
  <c r="CQ637" i="11"/>
  <c r="CQ631" i="11"/>
  <c r="CQ621" i="11"/>
  <c r="CQ612" i="11"/>
  <c r="CQ633" i="11"/>
  <c r="CQ627" i="11"/>
  <c r="CQ629" i="11"/>
  <c r="CQ623" i="11"/>
  <c r="CQ611" i="11"/>
  <c r="CQ602" i="11"/>
  <c r="CQ598" i="11"/>
  <c r="CQ594" i="11"/>
  <c r="CQ590" i="11"/>
  <c r="CQ642" i="11"/>
  <c r="CQ625" i="11"/>
  <c r="CQ620" i="11"/>
  <c r="CQ646" i="11"/>
  <c r="CQ638" i="11"/>
  <c r="CQ619" i="11"/>
  <c r="CQ643" i="11"/>
  <c r="CQ634" i="11"/>
  <c r="CQ645" i="11"/>
  <c r="CQ639" i="11"/>
  <c r="CQ630" i="11"/>
  <c r="CQ618" i="11"/>
  <c r="CQ626" i="11"/>
  <c r="CQ607" i="11"/>
  <c r="CQ604" i="11"/>
  <c r="CQ595" i="11"/>
  <c r="CQ583" i="11"/>
  <c r="CQ597" i="11"/>
  <c r="CQ616" i="11"/>
  <c r="CQ609" i="11"/>
  <c r="CQ606" i="11"/>
  <c r="CQ592" i="11"/>
  <c r="CQ589" i="11"/>
  <c r="CQ586" i="11"/>
  <c r="CQ582" i="11"/>
  <c r="CQ603" i="11"/>
  <c r="CQ599" i="11"/>
  <c r="CQ635" i="11"/>
  <c r="CQ610" i="11"/>
  <c r="CQ605" i="11"/>
  <c r="CQ614" i="11"/>
  <c r="CQ608" i="11"/>
  <c r="CQ596" i="11"/>
  <c r="CQ591" i="11"/>
  <c r="CQ585" i="11"/>
  <c r="CQ576" i="11"/>
  <c r="CQ572" i="11"/>
  <c r="CQ568" i="11"/>
  <c r="CQ564" i="11"/>
  <c r="CQ648" i="11"/>
  <c r="CQ641" i="11"/>
  <c r="CQ593" i="11"/>
  <c r="CQ584" i="11"/>
  <c r="CQ615" i="11"/>
  <c r="CQ587" i="11"/>
  <c r="CQ579" i="11"/>
  <c r="CQ569" i="11"/>
  <c r="CQ565" i="11"/>
  <c r="CQ563" i="11"/>
  <c r="CQ555" i="11"/>
  <c r="CQ546" i="11"/>
  <c r="CQ559" i="11"/>
  <c r="CQ550" i="11"/>
  <c r="CQ541" i="11"/>
  <c r="CQ537" i="11"/>
  <c r="CQ533" i="11"/>
  <c r="CQ529" i="11"/>
  <c r="CQ581" i="11"/>
  <c r="CQ577" i="11"/>
  <c r="CQ575" i="11"/>
  <c r="CQ570" i="11"/>
  <c r="CQ554" i="11"/>
  <c r="CQ545" i="11"/>
  <c r="CQ573" i="11"/>
  <c r="CQ566" i="11"/>
  <c r="CQ558" i="11"/>
  <c r="CQ549" i="11"/>
  <c r="CQ553" i="11"/>
  <c r="CQ548" i="11"/>
  <c r="CQ544" i="11"/>
  <c r="CQ578" i="11"/>
  <c r="CQ562" i="11"/>
  <c r="CQ561" i="11"/>
  <c r="CQ557" i="11"/>
  <c r="CQ543" i="11"/>
  <c r="CQ539" i="11"/>
  <c r="CQ535" i="11"/>
  <c r="CQ531" i="11"/>
  <c r="CQ527" i="11"/>
  <c r="CQ574" i="11"/>
  <c r="CQ556" i="11"/>
  <c r="CQ534" i="11"/>
  <c r="CQ514" i="11"/>
  <c r="CQ510" i="11"/>
  <c r="CQ489" i="11"/>
  <c r="CQ485" i="11"/>
  <c r="CQ481" i="11"/>
  <c r="CQ477" i="11"/>
  <c r="CQ567" i="11"/>
  <c r="CQ552" i="11"/>
  <c r="CQ551" i="11"/>
  <c r="CQ540" i="11"/>
  <c r="CQ522" i="11"/>
  <c r="CQ518" i="11"/>
  <c r="CQ505" i="11"/>
  <c r="CQ501" i="11"/>
  <c r="CQ493" i="11"/>
  <c r="CQ530" i="11"/>
  <c r="CQ513" i="11"/>
  <c r="CQ536" i="11"/>
  <c r="CQ526" i="11"/>
  <c r="CQ525" i="11"/>
  <c r="CQ521" i="11"/>
  <c r="CQ517" i="11"/>
  <c r="CQ504" i="11"/>
  <c r="CQ500" i="11"/>
  <c r="CQ496" i="11"/>
  <c r="CQ512" i="11"/>
  <c r="CQ508" i="11"/>
  <c r="CQ560" i="11"/>
  <c r="CQ532" i="11"/>
  <c r="CQ524" i="11"/>
  <c r="CQ520" i="11"/>
  <c r="CQ516" i="11"/>
  <c r="CQ503" i="11"/>
  <c r="CQ499" i="11"/>
  <c r="CQ495" i="11"/>
  <c r="CQ470" i="11"/>
  <c r="CQ466" i="11"/>
  <c r="CQ523" i="11"/>
  <c r="CQ519" i="11"/>
  <c r="CQ515" i="11"/>
  <c r="CQ506" i="11"/>
  <c r="CQ502" i="11"/>
  <c r="CQ498" i="11"/>
  <c r="CQ494" i="11"/>
  <c r="CQ483" i="11"/>
  <c r="CQ473" i="11"/>
  <c r="CQ457" i="11"/>
  <c r="CQ452" i="11"/>
  <c r="CQ448" i="11"/>
  <c r="CQ444" i="11"/>
  <c r="CQ440" i="11"/>
  <c r="CQ436" i="11"/>
  <c r="CQ432" i="11"/>
  <c r="CQ479" i="11"/>
  <c r="CQ471" i="11"/>
  <c r="CQ469" i="11"/>
  <c r="CQ465" i="11"/>
  <c r="CQ461" i="11"/>
  <c r="CQ486" i="11"/>
  <c r="CQ475" i="11"/>
  <c r="CQ467" i="11"/>
  <c r="CQ460" i="11"/>
  <c r="CQ456" i="11"/>
  <c r="CQ451" i="11"/>
  <c r="CQ447" i="11"/>
  <c r="CQ443" i="11"/>
  <c r="CQ439" i="11"/>
  <c r="CQ435" i="11"/>
  <c r="CQ431" i="11"/>
  <c r="CQ427" i="11"/>
  <c r="CQ423" i="11"/>
  <c r="CQ542" i="11"/>
  <c r="CQ488" i="11"/>
  <c r="CQ487" i="11"/>
  <c r="CQ484" i="11"/>
  <c r="CQ482" i="11"/>
  <c r="CQ464" i="11"/>
  <c r="CQ455" i="11"/>
  <c r="CQ507" i="11"/>
  <c r="CQ480" i="11"/>
  <c r="CQ478" i="11"/>
  <c r="CQ472" i="11"/>
  <c r="CQ459" i="11"/>
  <c r="CQ454" i="11"/>
  <c r="CQ450" i="11"/>
  <c r="CQ446" i="11"/>
  <c r="CQ442" i="11"/>
  <c r="CQ438" i="11"/>
  <c r="CQ538" i="11"/>
  <c r="CQ476" i="11"/>
  <c r="CQ474" i="11"/>
  <c r="CQ468" i="11"/>
  <c r="CQ463" i="11"/>
  <c r="CQ458" i="11"/>
  <c r="CQ453" i="11"/>
  <c r="CQ449" i="11"/>
  <c r="CQ445" i="11"/>
  <c r="CQ441" i="11"/>
  <c r="CQ511" i="11"/>
  <c r="CQ399" i="11"/>
  <c r="CQ395" i="11"/>
  <c r="CQ391" i="11"/>
  <c r="CQ387" i="11"/>
  <c r="CQ362" i="11"/>
  <c r="CQ357" i="11"/>
  <c r="CQ347" i="11"/>
  <c r="CQ328" i="11"/>
  <c r="CQ324" i="11"/>
  <c r="CQ419" i="11"/>
  <c r="CQ415" i="11"/>
  <c r="CQ411" i="11"/>
  <c r="CQ407" i="11"/>
  <c r="CQ403" i="11"/>
  <c r="CQ382" i="11"/>
  <c r="CQ378" i="11"/>
  <c r="CQ374" i="11"/>
  <c r="CQ370" i="11"/>
  <c r="CQ351" i="11"/>
  <c r="CQ490" i="11"/>
  <c r="CQ434" i="11"/>
  <c r="CQ433" i="11"/>
  <c r="CQ429" i="11"/>
  <c r="CQ398" i="11"/>
  <c r="CQ394" i="11"/>
  <c r="CQ390" i="11"/>
  <c r="CQ386" i="11"/>
  <c r="CQ365" i="11"/>
  <c r="CQ361" i="11"/>
  <c r="CQ356" i="11"/>
  <c r="CQ350" i="11"/>
  <c r="CQ346" i="11"/>
  <c r="CQ425" i="11"/>
  <c r="CQ418" i="11"/>
  <c r="CQ414" i="11"/>
  <c r="CQ410" i="11"/>
  <c r="CQ406" i="11"/>
  <c r="CQ402" i="11"/>
  <c r="CQ381" i="11"/>
  <c r="CQ369" i="11"/>
  <c r="CQ355" i="11"/>
  <c r="CQ385" i="11"/>
  <c r="CQ364" i="11"/>
  <c r="CQ430" i="11"/>
  <c r="CQ417" i="11"/>
  <c r="CQ413" i="11"/>
  <c r="CQ409" i="11"/>
  <c r="CQ401" i="11"/>
  <c r="CQ380" i="11"/>
  <c r="CQ368" i="11"/>
  <c r="CQ344" i="11"/>
  <c r="CQ340" i="11"/>
  <c r="CQ334" i="11"/>
  <c r="CQ428" i="11"/>
  <c r="CQ426" i="11"/>
  <c r="CQ384" i="11"/>
  <c r="CQ367" i="11"/>
  <c r="CQ363" i="11"/>
  <c r="CQ358" i="11"/>
  <c r="CQ353" i="11"/>
  <c r="CQ348" i="11"/>
  <c r="CQ325" i="11"/>
  <c r="CQ462" i="11"/>
  <c r="CQ424" i="11"/>
  <c r="CQ422" i="11"/>
  <c r="CQ420" i="11"/>
  <c r="CQ416" i="11"/>
  <c r="CQ412" i="11"/>
  <c r="CQ408" i="11"/>
  <c r="CQ404" i="11"/>
  <c r="CQ400" i="11"/>
  <c r="CQ379" i="11"/>
  <c r="CQ375" i="11"/>
  <c r="CQ371" i="11"/>
  <c r="CQ343" i="11"/>
  <c r="CQ338" i="11"/>
  <c r="CQ329" i="11"/>
  <c r="CQ354" i="11"/>
  <c r="CQ349" i="11"/>
  <c r="CQ312" i="11"/>
  <c r="CQ308" i="11"/>
  <c r="CQ299" i="11"/>
  <c r="CQ294" i="11"/>
  <c r="CQ290" i="11"/>
  <c r="CQ286" i="11"/>
  <c r="CQ269" i="11"/>
  <c r="CQ244" i="11"/>
  <c r="CQ235" i="11"/>
  <c r="CQ337" i="11"/>
  <c r="CQ336" i="11"/>
  <c r="CQ316" i="11"/>
  <c r="CQ307" i="11"/>
  <c r="CQ303" i="11"/>
  <c r="CQ281" i="11"/>
  <c r="CQ277" i="11"/>
  <c r="CQ273" i="11"/>
  <c r="CQ264" i="11"/>
  <c r="CQ260" i="11"/>
  <c r="CQ256" i="11"/>
  <c r="CQ252" i="11"/>
  <c r="CQ248" i="11"/>
  <c r="CQ239" i="11"/>
  <c r="CQ360" i="11"/>
  <c r="CQ311" i="11"/>
  <c r="CQ298" i="11"/>
  <c r="CQ293" i="11"/>
  <c r="CQ289" i="11"/>
  <c r="CQ272" i="11"/>
  <c r="CQ268" i="11"/>
  <c r="CQ331" i="11"/>
  <c r="CQ319" i="11"/>
  <c r="CQ315" i="11"/>
  <c r="CQ306" i="11"/>
  <c r="CQ302" i="11"/>
  <c r="CQ280" i="11"/>
  <c r="CQ267" i="11"/>
  <c r="CQ263" i="11"/>
  <c r="CQ259" i="11"/>
  <c r="CQ255" i="11"/>
  <c r="CQ251" i="11"/>
  <c r="CQ233" i="11"/>
  <c r="CQ326" i="11"/>
  <c r="CQ314" i="11"/>
  <c r="CQ301" i="11"/>
  <c r="CQ297" i="11"/>
  <c r="CQ292" i="11"/>
  <c r="CQ288" i="11"/>
  <c r="CQ284" i="11"/>
  <c r="CQ246" i="11"/>
  <c r="CQ242" i="11"/>
  <c r="CQ237" i="11"/>
  <c r="CQ342" i="11"/>
  <c r="CQ341" i="11"/>
  <c r="CQ318" i="11"/>
  <c r="CQ279" i="11"/>
  <c r="CQ275" i="11"/>
  <c r="CQ262" i="11"/>
  <c r="CQ258" i="11"/>
  <c r="CQ254" i="11"/>
  <c r="CQ250" i="11"/>
  <c r="CQ232" i="11"/>
  <c r="CQ330" i="11"/>
  <c r="CQ321" i="11"/>
  <c r="CQ317" i="11"/>
  <c r="CQ304" i="11"/>
  <c r="CQ295" i="11"/>
  <c r="CQ282" i="11"/>
  <c r="CQ274" i="11"/>
  <c r="CQ265" i="11"/>
  <c r="CQ261" i="11"/>
  <c r="CQ257" i="11"/>
  <c r="CQ253" i="11"/>
  <c r="CQ249" i="11"/>
  <c r="CQ240" i="11"/>
  <c r="CQ291" i="11"/>
  <c r="CQ270" i="11"/>
  <c r="CQ236" i="11"/>
  <c r="CQ229" i="11"/>
  <c r="CQ200" i="11"/>
  <c r="CQ191" i="11"/>
  <c r="CQ177" i="11"/>
  <c r="CQ168" i="11"/>
  <c r="CQ163" i="11"/>
  <c r="CQ159" i="11"/>
  <c r="CQ150" i="11"/>
  <c r="CQ335" i="11"/>
  <c r="CQ323" i="11"/>
  <c r="CQ296" i="11"/>
  <c r="CQ228" i="11"/>
  <c r="CQ224" i="11"/>
  <c r="CQ220" i="11"/>
  <c r="CQ212" i="11"/>
  <c r="CQ199" i="11"/>
  <c r="CQ181" i="11"/>
  <c r="CQ172" i="11"/>
  <c r="CQ158" i="11"/>
  <c r="CQ327" i="11"/>
  <c r="CQ322" i="11"/>
  <c r="CQ300" i="11"/>
  <c r="CQ207" i="11"/>
  <c r="CQ203" i="11"/>
  <c r="CQ194" i="11"/>
  <c r="CQ190" i="11"/>
  <c r="CQ185" i="11"/>
  <c r="CQ176" i="11"/>
  <c r="CQ167" i="11"/>
  <c r="CQ162" i="11"/>
  <c r="CQ227" i="11"/>
  <c r="CQ223" i="11"/>
  <c r="CQ219" i="11"/>
  <c r="CQ215" i="11"/>
  <c r="CQ211" i="11"/>
  <c r="CQ180" i="11"/>
  <c r="CQ283" i="11"/>
  <c r="CQ206" i="11"/>
  <c r="CQ202" i="11"/>
  <c r="CQ193" i="11"/>
  <c r="CQ188" i="11"/>
  <c r="CQ309" i="11"/>
  <c r="CQ245" i="11"/>
  <c r="CQ226" i="11"/>
  <c r="CQ222" i="11"/>
  <c r="CQ214" i="11"/>
  <c r="CQ210" i="11"/>
  <c r="CQ197" i="11"/>
  <c r="CQ183" i="11"/>
  <c r="CQ174" i="11"/>
  <c r="CQ165" i="11"/>
  <c r="CQ156" i="11"/>
  <c r="CQ152" i="11"/>
  <c r="CQ147" i="11"/>
  <c r="CQ138" i="11"/>
  <c r="CQ134" i="11"/>
  <c r="CQ121" i="11"/>
  <c r="CQ117" i="11"/>
  <c r="CQ112" i="11"/>
  <c r="CQ243" i="11"/>
  <c r="CQ234" i="11"/>
  <c r="CQ230" i="11"/>
  <c r="CQ205" i="11"/>
  <c r="CQ201" i="11"/>
  <c r="CQ196" i="11"/>
  <c r="CQ192" i="11"/>
  <c r="CQ187" i="11"/>
  <c r="CQ160" i="11"/>
  <c r="CQ129" i="11"/>
  <c r="CQ125" i="11"/>
  <c r="CQ107" i="11"/>
  <c r="CQ313" i="11"/>
  <c r="CQ287" i="11"/>
  <c r="CQ241" i="11"/>
  <c r="CQ238" i="11"/>
  <c r="CQ225" i="11"/>
  <c r="CQ217" i="11"/>
  <c r="CQ213" i="11"/>
  <c r="CQ164" i="11"/>
  <c r="CQ157" i="11"/>
  <c r="CQ144" i="11"/>
  <c r="CQ136" i="11"/>
  <c r="CQ120" i="11"/>
  <c r="CQ106" i="11"/>
  <c r="CQ102" i="11"/>
  <c r="CQ98" i="11"/>
  <c r="CQ94" i="11"/>
  <c r="CQ86" i="11"/>
  <c r="CQ82" i="11"/>
  <c r="CQ78" i="11"/>
  <c r="CQ74" i="11"/>
  <c r="CQ66" i="11"/>
  <c r="CQ178" i="11"/>
  <c r="CQ153" i="11"/>
  <c r="CQ139" i="11"/>
  <c r="CQ122" i="11"/>
  <c r="CQ182" i="11"/>
  <c r="CQ175" i="11"/>
  <c r="CQ151" i="11"/>
  <c r="CQ145" i="11"/>
  <c r="CQ137" i="11"/>
  <c r="CQ118" i="11"/>
  <c r="CQ111" i="11"/>
  <c r="CQ108" i="11"/>
  <c r="CQ93" i="11"/>
  <c r="CQ89" i="11"/>
  <c r="CQ81" i="11"/>
  <c r="CQ77" i="11"/>
  <c r="CQ73" i="11"/>
  <c r="CQ69" i="11"/>
  <c r="CQ63" i="11"/>
  <c r="CQ59" i="11"/>
  <c r="CQ55" i="11"/>
  <c r="CQ51" i="11"/>
  <c r="CQ47" i="11"/>
  <c r="CQ39" i="11"/>
  <c r="CQ166" i="11"/>
  <c r="CQ155" i="11"/>
  <c r="CQ148" i="11"/>
  <c r="CQ140" i="11"/>
  <c r="CQ127" i="11"/>
  <c r="CQ113" i="11"/>
  <c r="CQ169" i="11"/>
  <c r="CQ146" i="11"/>
  <c r="CQ132" i="11"/>
  <c r="CQ104" i="11"/>
  <c r="CQ100" i="11"/>
  <c r="CQ96" i="11"/>
  <c r="CQ92" i="11"/>
  <c r="CQ88" i="11"/>
  <c r="CQ84" i="11"/>
  <c r="CQ68" i="11"/>
  <c r="CQ64" i="11"/>
  <c r="CQ60" i="11"/>
  <c r="CQ52" i="11"/>
  <c r="CQ141" i="11"/>
  <c r="CQ173" i="11"/>
  <c r="CQ133" i="11"/>
  <c r="CQ126" i="11"/>
  <c r="CQ114" i="11"/>
  <c r="CQ119" i="11"/>
  <c r="CQ35" i="11"/>
  <c r="CQ31" i="11"/>
  <c r="CQ27" i="11"/>
  <c r="CQ21" i="11"/>
  <c r="CQ109" i="11"/>
  <c r="CQ99" i="11"/>
  <c r="CQ83" i="11"/>
  <c r="CQ75" i="11"/>
  <c r="CQ67" i="11"/>
  <c r="CQ20" i="11"/>
  <c r="CQ10" i="11"/>
  <c r="CQ9" i="11"/>
  <c r="CQ123" i="11"/>
  <c r="CQ61" i="11"/>
  <c r="CQ37" i="11"/>
  <c r="CQ36" i="11"/>
  <c r="CQ32" i="11"/>
  <c r="CQ19" i="11"/>
  <c r="CQ65" i="11"/>
  <c r="CQ58" i="11"/>
  <c r="CQ54" i="11"/>
  <c r="CQ38" i="11"/>
  <c r="CQ23" i="11"/>
  <c r="CQ18" i="11"/>
  <c r="CQ57" i="11"/>
  <c r="CQ53" i="11"/>
  <c r="CQ40" i="11"/>
  <c r="CQ33" i="11"/>
  <c r="CQ29" i="11"/>
  <c r="CQ24" i="11"/>
  <c r="CQ15" i="11"/>
  <c r="CQ8" i="11"/>
  <c r="CQ135" i="11"/>
  <c r="CQ130" i="11"/>
  <c r="CQ103" i="11"/>
  <c r="CQ95" i="11"/>
  <c r="CQ87" i="11"/>
  <c r="CQ79" i="11"/>
  <c r="CQ71" i="11"/>
  <c r="CQ48" i="11"/>
  <c r="CQ46" i="11"/>
  <c r="CQ42" i="11"/>
  <c r="CQ25" i="11"/>
  <c r="CQ14" i="11"/>
  <c r="CQ12" i="11"/>
  <c r="CQ128" i="11"/>
  <c r="CQ45" i="11"/>
  <c r="CQ41" i="11"/>
  <c r="CQ30" i="11"/>
  <c r="CQ26" i="11"/>
  <c r="CQ13" i="11"/>
  <c r="CQ11" i="11"/>
  <c r="CQ49" i="11"/>
  <c r="CM972" i="11"/>
  <c r="CM971" i="11"/>
  <c r="CM970" i="11"/>
  <c r="CM969" i="11"/>
  <c r="CM968" i="11"/>
  <c r="CM967" i="11"/>
  <c r="CM966" i="11"/>
  <c r="CM965" i="11"/>
  <c r="CM962" i="11"/>
  <c r="CM961" i="11"/>
  <c r="CM960" i="11"/>
  <c r="CM957" i="11"/>
  <c r="CM956" i="11"/>
  <c r="CM954" i="11"/>
  <c r="CM953" i="11"/>
  <c r="CM952" i="11"/>
  <c r="CM958" i="11"/>
  <c r="CM963" i="11"/>
  <c r="CM959" i="11"/>
  <c r="CM950" i="11"/>
  <c r="CM949" i="11"/>
  <c r="CM948" i="11"/>
  <c r="CM947" i="11"/>
  <c r="CM945" i="11"/>
  <c r="CM944" i="11"/>
  <c r="CM943" i="11"/>
  <c r="CM942" i="11"/>
  <c r="CM941" i="11"/>
  <c r="CM940" i="11"/>
  <c r="CM939" i="11"/>
  <c r="CM951" i="11"/>
  <c r="CM938" i="11"/>
  <c r="CM934" i="11"/>
  <c r="CM932" i="11"/>
  <c r="CM926" i="11"/>
  <c r="CM925" i="11"/>
  <c r="CM924" i="11"/>
  <c r="CM923" i="11"/>
  <c r="CM922" i="11"/>
  <c r="CM921" i="11"/>
  <c r="CM920" i="11"/>
  <c r="CM918" i="11"/>
  <c r="CM931" i="11"/>
  <c r="CM929" i="11"/>
  <c r="CM933" i="11"/>
  <c r="CM936" i="11"/>
  <c r="CM935" i="11"/>
  <c r="CM927" i="11"/>
  <c r="CM930" i="11"/>
  <c r="CM906" i="11"/>
  <c r="CM899" i="11"/>
  <c r="CM886" i="11"/>
  <c r="CM914" i="11"/>
  <c r="CM907" i="11"/>
  <c r="CM902" i="11"/>
  <c r="CM908" i="11"/>
  <c r="CM896" i="11"/>
  <c r="CM895" i="11"/>
  <c r="CM894" i="11"/>
  <c r="CM893" i="11"/>
  <c r="CM892" i="11"/>
  <c r="CM891" i="11"/>
  <c r="CM890" i="11"/>
  <c r="CM889" i="11"/>
  <c r="CM917" i="11"/>
  <c r="CM913" i="11"/>
  <c r="CM909" i="11"/>
  <c r="CM898" i="11"/>
  <c r="CM903" i="11"/>
  <c r="CM888" i="11"/>
  <c r="CM916" i="11"/>
  <c r="CM912" i="11"/>
  <c r="CM900" i="11"/>
  <c r="CM897" i="11"/>
  <c r="CM887" i="11"/>
  <c r="CM883" i="11"/>
  <c r="CM905" i="11"/>
  <c r="CM878" i="11"/>
  <c r="CM874" i="11"/>
  <c r="CM870" i="11"/>
  <c r="CM857" i="11"/>
  <c r="CM911" i="11"/>
  <c r="CM881" i="11"/>
  <c r="CM877" i="11"/>
  <c r="CM915" i="11"/>
  <c r="CM876" i="11"/>
  <c r="CM868" i="11"/>
  <c r="CM867" i="11"/>
  <c r="CM869" i="11"/>
  <c r="CM865" i="11"/>
  <c r="CM853" i="11"/>
  <c r="CM871" i="11"/>
  <c r="CM882" i="11"/>
  <c r="CM866" i="11"/>
  <c r="CM861" i="11"/>
  <c r="CM859" i="11"/>
  <c r="CM852" i="11"/>
  <c r="CM904" i="11"/>
  <c r="CM855" i="11"/>
  <c r="CM858" i="11"/>
  <c r="CM846" i="11"/>
  <c r="CM873" i="11"/>
  <c r="CM856" i="11"/>
  <c r="CM854" i="11"/>
  <c r="CM848" i="11"/>
  <c r="CM845" i="11"/>
  <c r="CM841" i="11"/>
  <c r="CM839" i="11"/>
  <c r="CM833" i="11"/>
  <c r="CM849" i="11"/>
  <c r="CM840" i="11"/>
  <c r="CM836" i="11"/>
  <c r="CM832" i="11"/>
  <c r="CM875" i="11"/>
  <c r="CM860" i="11"/>
  <c r="CM831" i="11"/>
  <c r="CM830" i="11"/>
  <c r="CM826" i="11"/>
  <c r="CM838" i="11"/>
  <c r="CM820" i="11"/>
  <c r="CM851" i="11"/>
  <c r="CM844" i="11"/>
  <c r="CM823" i="11"/>
  <c r="CM834" i="11"/>
  <c r="CM862" i="11"/>
  <c r="CM850" i="11"/>
  <c r="CM827" i="11"/>
  <c r="CM819" i="11"/>
  <c r="CM814" i="11"/>
  <c r="CM813" i="11"/>
  <c r="CM809" i="11"/>
  <c r="CM805" i="11"/>
  <c r="CM800" i="11"/>
  <c r="CM796" i="11"/>
  <c r="CM792" i="11"/>
  <c r="CM818" i="11"/>
  <c r="CM817" i="11"/>
  <c r="CM804" i="11"/>
  <c r="CM812" i="11"/>
  <c r="CM808" i="11"/>
  <c r="CM803" i="11"/>
  <c r="CM799" i="11"/>
  <c r="CM795" i="11"/>
  <c r="CM791" i="11"/>
  <c r="CM816" i="11"/>
  <c r="CM824" i="11"/>
  <c r="CM822" i="11"/>
  <c r="CM807" i="11"/>
  <c r="CM802" i="11"/>
  <c r="CM835" i="11"/>
  <c r="CM828" i="11"/>
  <c r="CM815" i="11"/>
  <c r="CM806" i="11"/>
  <c r="CM786" i="11"/>
  <c r="CM781" i="11"/>
  <c r="CM810" i="11"/>
  <c r="CM789" i="11"/>
  <c r="CM794" i="11"/>
  <c r="CM785" i="11"/>
  <c r="CM790" i="11"/>
  <c r="CM787" i="11"/>
  <c r="CM784" i="11"/>
  <c r="CM798" i="11"/>
  <c r="CM783" i="11"/>
  <c r="CM778" i="11"/>
  <c r="CM801" i="11"/>
  <c r="CM793" i="11"/>
  <c r="CM782" i="11"/>
  <c r="CM774" i="11"/>
  <c r="CM766" i="11"/>
  <c r="CM797" i="11"/>
  <c r="CM779" i="11"/>
  <c r="CM775" i="11"/>
  <c r="CM770" i="11"/>
  <c r="CM765" i="11"/>
  <c r="CM761" i="11"/>
  <c r="CM757" i="11"/>
  <c r="CM753" i="11"/>
  <c r="CM739" i="11"/>
  <c r="CM735" i="11"/>
  <c r="CM780" i="11"/>
  <c r="CM748" i="11"/>
  <c r="CM743" i="11"/>
  <c r="CM773" i="11"/>
  <c r="CM769" i="11"/>
  <c r="CM764" i="11"/>
  <c r="CM776" i="11"/>
  <c r="CM777" i="11"/>
  <c r="CM772" i="11"/>
  <c r="CM768" i="11"/>
  <c r="CM763" i="11"/>
  <c r="CM759" i="11"/>
  <c r="CM755" i="11"/>
  <c r="CM751" i="11"/>
  <c r="CM746" i="11"/>
  <c r="CM771" i="11"/>
  <c r="CM767" i="11"/>
  <c r="CM762" i="11"/>
  <c r="CM758" i="11"/>
  <c r="CM756" i="11"/>
  <c r="CM740" i="11"/>
  <c r="CM732" i="11"/>
  <c r="CM731" i="11"/>
  <c r="CM722" i="11"/>
  <c r="CM714" i="11"/>
  <c r="CM726" i="11"/>
  <c r="CM713" i="11"/>
  <c r="CM709" i="11"/>
  <c r="CM705" i="11"/>
  <c r="CM701" i="11"/>
  <c r="CM697" i="11"/>
  <c r="CM749" i="11"/>
  <c r="CM730" i="11"/>
  <c r="CM721" i="11"/>
  <c r="CM717" i="11"/>
  <c r="CM741" i="11"/>
  <c r="CM737" i="11"/>
  <c r="CM725" i="11"/>
  <c r="CM712" i="11"/>
  <c r="CM708" i="11"/>
  <c r="CM704" i="11"/>
  <c r="CM700" i="11"/>
  <c r="CM696" i="11"/>
  <c r="CM750" i="11"/>
  <c r="CM733" i="11"/>
  <c r="CM729" i="11"/>
  <c r="CM720" i="11"/>
  <c r="CM716" i="11"/>
  <c r="CM760" i="11"/>
  <c r="CM724" i="11"/>
  <c r="CM699" i="11"/>
  <c r="CM742" i="11"/>
  <c r="CM738" i="11"/>
  <c r="CM728" i="11"/>
  <c r="CM723" i="11"/>
  <c r="CM719" i="11"/>
  <c r="CM694" i="11"/>
  <c r="CM690" i="11"/>
  <c r="CM686" i="11"/>
  <c r="CM682" i="11"/>
  <c r="CM678" i="11"/>
  <c r="CM674" i="11"/>
  <c r="CM670" i="11"/>
  <c r="CM666" i="11"/>
  <c r="CM698" i="11"/>
  <c r="CM695" i="11"/>
  <c r="CM747" i="11"/>
  <c r="CM702" i="11"/>
  <c r="CM689" i="11"/>
  <c r="CM685" i="11"/>
  <c r="CM681" i="11"/>
  <c r="CM677" i="11"/>
  <c r="CM673" i="11"/>
  <c r="CM736" i="11"/>
  <c r="CM734" i="11"/>
  <c r="CM727" i="11"/>
  <c r="CM706" i="11"/>
  <c r="CM688" i="11"/>
  <c r="CM684" i="11"/>
  <c r="CM680" i="11"/>
  <c r="CM676" i="11"/>
  <c r="CM672" i="11"/>
  <c r="CM668" i="11"/>
  <c r="CM664" i="11"/>
  <c r="CM660" i="11"/>
  <c r="CM752" i="11"/>
  <c r="CM692" i="11"/>
  <c r="CM655" i="11"/>
  <c r="CM710" i="11"/>
  <c r="CM687" i="11"/>
  <c r="CM683" i="11"/>
  <c r="CM679" i="11"/>
  <c r="CM675" i="11"/>
  <c r="CM691" i="11"/>
  <c r="CM693" i="11"/>
  <c r="CM671" i="11"/>
  <c r="CM662" i="11"/>
  <c r="CM654" i="11"/>
  <c r="CM648" i="11"/>
  <c r="CM665" i="11"/>
  <c r="CM658" i="11"/>
  <c r="CM656" i="11"/>
  <c r="CM647" i="11"/>
  <c r="CM667" i="11"/>
  <c r="CM652" i="11"/>
  <c r="CM651" i="11"/>
  <c r="CM646" i="11"/>
  <c r="CM642" i="11"/>
  <c r="CM638" i="11"/>
  <c r="CM634" i="11"/>
  <c r="CM630" i="11"/>
  <c r="CM626" i="11"/>
  <c r="CM661" i="11"/>
  <c r="CM659" i="11"/>
  <c r="CM650" i="11"/>
  <c r="CM669" i="11"/>
  <c r="CM657" i="11"/>
  <c r="CM653" i="11"/>
  <c r="CM649" i="11"/>
  <c r="CM645" i="11"/>
  <c r="CM632" i="11"/>
  <c r="CM619" i="11"/>
  <c r="CM610" i="11"/>
  <c r="CM643" i="11"/>
  <c r="CM641" i="11"/>
  <c r="CM628" i="11"/>
  <c r="CM639" i="11"/>
  <c r="CM637" i="11"/>
  <c r="CM624" i="11"/>
  <c r="CM621" i="11"/>
  <c r="CM618" i="11"/>
  <c r="CM604" i="11"/>
  <c r="CM596" i="11"/>
  <c r="CM592" i="11"/>
  <c r="CM635" i="11"/>
  <c r="CM633" i="11"/>
  <c r="CM631" i="11"/>
  <c r="CM629" i="11"/>
  <c r="CM644" i="11"/>
  <c r="CM627" i="11"/>
  <c r="CM625" i="11"/>
  <c r="CM640" i="11"/>
  <c r="CM623" i="11"/>
  <c r="CM611" i="11"/>
  <c r="CM608" i="11"/>
  <c r="CM605" i="11"/>
  <c r="CM591" i="11"/>
  <c r="CM581" i="11"/>
  <c r="CM615" i="11"/>
  <c r="CM612" i="11"/>
  <c r="CM602" i="11"/>
  <c r="CM598" i="11"/>
  <c r="CM593" i="11"/>
  <c r="CM587" i="11"/>
  <c r="CM584" i="11"/>
  <c r="CM607" i="11"/>
  <c r="CM595" i="11"/>
  <c r="CM590" i="11"/>
  <c r="CM636" i="11"/>
  <c r="CM620" i="11"/>
  <c r="CM616" i="11"/>
  <c r="CM597" i="11"/>
  <c r="CM586" i="11"/>
  <c r="CM578" i="11"/>
  <c r="CM574" i="11"/>
  <c r="CM570" i="11"/>
  <c r="CM566" i="11"/>
  <c r="CM609" i="11"/>
  <c r="CM606" i="11"/>
  <c r="CM603" i="11"/>
  <c r="CM599" i="11"/>
  <c r="CM589" i="11"/>
  <c r="CM614" i="11"/>
  <c r="CM594" i="11"/>
  <c r="CM553" i="11"/>
  <c r="CM548" i="11"/>
  <c r="CM544" i="11"/>
  <c r="CM579" i="11"/>
  <c r="CM576" i="11"/>
  <c r="CM562" i="11"/>
  <c r="CM561" i="11"/>
  <c r="CM557" i="11"/>
  <c r="CM543" i="11"/>
  <c r="CM539" i="11"/>
  <c r="CM535" i="11"/>
  <c r="CM531" i="11"/>
  <c r="CM572" i="11"/>
  <c r="CM569" i="11"/>
  <c r="CM567" i="11"/>
  <c r="CM552" i="11"/>
  <c r="CM565" i="11"/>
  <c r="CM563" i="11"/>
  <c r="CM560" i="11"/>
  <c r="CM556" i="11"/>
  <c r="CM551" i="11"/>
  <c r="CM542" i="11"/>
  <c r="CM555" i="11"/>
  <c r="CM546" i="11"/>
  <c r="CM585" i="11"/>
  <c r="CM582" i="11"/>
  <c r="CM577" i="11"/>
  <c r="CM575" i="11"/>
  <c r="CM559" i="11"/>
  <c r="CM550" i="11"/>
  <c r="CM541" i="11"/>
  <c r="CM537" i="11"/>
  <c r="CM533" i="11"/>
  <c r="CM529" i="11"/>
  <c r="CM583" i="11"/>
  <c r="CM573" i="11"/>
  <c r="CM554" i="11"/>
  <c r="CM538" i="11"/>
  <c r="CM512" i="11"/>
  <c r="CM508" i="11"/>
  <c r="CM487" i="11"/>
  <c r="CM483" i="11"/>
  <c r="CM479" i="11"/>
  <c r="CM475" i="11"/>
  <c r="CM568" i="11"/>
  <c r="CM564" i="11"/>
  <c r="CM524" i="11"/>
  <c r="CM520" i="11"/>
  <c r="CM516" i="11"/>
  <c r="CM503" i="11"/>
  <c r="CM499" i="11"/>
  <c r="CM495" i="11"/>
  <c r="CM534" i="11"/>
  <c r="CM527" i="11"/>
  <c r="CM511" i="11"/>
  <c r="CM507" i="11"/>
  <c r="CM549" i="11"/>
  <c r="CM540" i="11"/>
  <c r="CM523" i="11"/>
  <c r="CM519" i="11"/>
  <c r="CM515" i="11"/>
  <c r="CM506" i="11"/>
  <c r="CM502" i="11"/>
  <c r="CM498" i="11"/>
  <c r="CM494" i="11"/>
  <c r="CM545" i="11"/>
  <c r="CM530" i="11"/>
  <c r="CM514" i="11"/>
  <c r="CM510" i="11"/>
  <c r="CM536" i="11"/>
  <c r="CM522" i="11"/>
  <c r="CM518" i="11"/>
  <c r="CM505" i="11"/>
  <c r="CM501" i="11"/>
  <c r="CM493" i="11"/>
  <c r="CM472" i="11"/>
  <c r="CM468" i="11"/>
  <c r="CM558" i="11"/>
  <c r="CM532" i="11"/>
  <c r="CM526" i="11"/>
  <c r="CM525" i="11"/>
  <c r="CM521" i="11"/>
  <c r="CM517" i="11"/>
  <c r="CM504" i="11"/>
  <c r="CM500" i="11"/>
  <c r="CM496" i="11"/>
  <c r="CM490" i="11"/>
  <c r="CM489" i="11"/>
  <c r="CM476" i="11"/>
  <c r="CM474" i="11"/>
  <c r="CM470" i="11"/>
  <c r="CM459" i="11"/>
  <c r="CM454" i="11"/>
  <c r="CM450" i="11"/>
  <c r="CM446" i="11"/>
  <c r="CM442" i="11"/>
  <c r="CM438" i="11"/>
  <c r="CM434" i="11"/>
  <c r="CM466" i="11"/>
  <c r="CM463" i="11"/>
  <c r="CM458" i="11"/>
  <c r="CM453" i="11"/>
  <c r="CM449" i="11"/>
  <c r="CM445" i="11"/>
  <c r="CM441" i="11"/>
  <c r="CM433" i="11"/>
  <c r="CM429" i="11"/>
  <c r="CM425" i="11"/>
  <c r="CM485" i="11"/>
  <c r="CM473" i="11"/>
  <c r="CM462" i="11"/>
  <c r="CM513" i="11"/>
  <c r="CM481" i="11"/>
  <c r="CM471" i="11"/>
  <c r="CM469" i="11"/>
  <c r="CM457" i="11"/>
  <c r="CM452" i="11"/>
  <c r="CM448" i="11"/>
  <c r="CM444" i="11"/>
  <c r="CM440" i="11"/>
  <c r="CM486" i="11"/>
  <c r="CM477" i="11"/>
  <c r="CM467" i="11"/>
  <c r="CM465" i="11"/>
  <c r="CM461" i="11"/>
  <c r="CM488" i="11"/>
  <c r="CM484" i="11"/>
  <c r="CM482" i="11"/>
  <c r="CM460" i="11"/>
  <c r="CM456" i="11"/>
  <c r="CM451" i="11"/>
  <c r="CM447" i="11"/>
  <c r="CM443" i="11"/>
  <c r="CM428" i="11"/>
  <c r="CM385" i="11"/>
  <c r="CM364" i="11"/>
  <c r="CM360" i="11"/>
  <c r="CM354" i="11"/>
  <c r="CM349" i="11"/>
  <c r="CM335" i="11"/>
  <c r="CM326" i="11"/>
  <c r="CM430" i="11"/>
  <c r="CM424" i="11"/>
  <c r="CM417" i="11"/>
  <c r="CM413" i="11"/>
  <c r="CM409" i="11"/>
  <c r="CM401" i="11"/>
  <c r="CM380" i="11"/>
  <c r="CM368" i="11"/>
  <c r="CM344" i="11"/>
  <c r="CM431" i="11"/>
  <c r="CM426" i="11"/>
  <c r="CM384" i="11"/>
  <c r="CM367" i="11"/>
  <c r="CM363" i="11"/>
  <c r="CM358" i="11"/>
  <c r="CM353" i="11"/>
  <c r="CM348" i="11"/>
  <c r="CM455" i="11"/>
  <c r="CM432" i="11"/>
  <c r="CM422" i="11"/>
  <c r="CM420" i="11"/>
  <c r="CM416" i="11"/>
  <c r="CM412" i="11"/>
  <c r="CM408" i="11"/>
  <c r="CM404" i="11"/>
  <c r="CM400" i="11"/>
  <c r="CM379" i="11"/>
  <c r="CM375" i="11"/>
  <c r="CM371" i="11"/>
  <c r="CM464" i="11"/>
  <c r="CM435" i="11"/>
  <c r="CM399" i="11"/>
  <c r="CM395" i="11"/>
  <c r="CM391" i="11"/>
  <c r="CM387" i="11"/>
  <c r="CM362" i="11"/>
  <c r="CM436" i="11"/>
  <c r="CM427" i="11"/>
  <c r="CM419" i="11"/>
  <c r="CM415" i="11"/>
  <c r="CM411" i="11"/>
  <c r="CM407" i="11"/>
  <c r="CM403" i="11"/>
  <c r="CM382" i="11"/>
  <c r="CM378" i="11"/>
  <c r="CM374" i="11"/>
  <c r="CM370" i="11"/>
  <c r="CM351" i="11"/>
  <c r="CM342" i="11"/>
  <c r="CM337" i="11"/>
  <c r="CM480" i="11"/>
  <c r="CM478" i="11"/>
  <c r="CM423" i="11"/>
  <c r="CM398" i="11"/>
  <c r="CM394" i="11"/>
  <c r="CM390" i="11"/>
  <c r="CM386" i="11"/>
  <c r="CM365" i="11"/>
  <c r="CM361" i="11"/>
  <c r="CM356" i="11"/>
  <c r="CM350" i="11"/>
  <c r="CM346" i="11"/>
  <c r="CM327" i="11"/>
  <c r="CM439" i="11"/>
  <c r="CM418" i="11"/>
  <c r="CM414" i="11"/>
  <c r="CM410" i="11"/>
  <c r="CM406" i="11"/>
  <c r="CM402" i="11"/>
  <c r="CM381" i="11"/>
  <c r="CM369" i="11"/>
  <c r="CM355" i="11"/>
  <c r="CM341" i="11"/>
  <c r="CM336" i="11"/>
  <c r="CM331" i="11"/>
  <c r="CM330" i="11"/>
  <c r="CM314" i="11"/>
  <c r="CM301" i="11"/>
  <c r="CM297" i="11"/>
  <c r="CM292" i="11"/>
  <c r="CM288" i="11"/>
  <c r="CM284" i="11"/>
  <c r="CM246" i="11"/>
  <c r="CM242" i="11"/>
  <c r="CM237" i="11"/>
  <c r="CM343" i="11"/>
  <c r="CM324" i="11"/>
  <c r="CM318" i="11"/>
  <c r="CM279" i="11"/>
  <c r="CM275" i="11"/>
  <c r="CM262" i="11"/>
  <c r="CM258" i="11"/>
  <c r="CM254" i="11"/>
  <c r="CM250" i="11"/>
  <c r="CM347" i="11"/>
  <c r="CM323" i="11"/>
  <c r="CM322" i="11"/>
  <c r="CM313" i="11"/>
  <c r="CM309" i="11"/>
  <c r="CM300" i="11"/>
  <c r="CM296" i="11"/>
  <c r="CM291" i="11"/>
  <c r="CM287" i="11"/>
  <c r="CM283" i="11"/>
  <c r="CM270" i="11"/>
  <c r="CM328" i="11"/>
  <c r="CM325" i="11"/>
  <c r="CM321" i="11"/>
  <c r="CM317" i="11"/>
  <c r="CM304" i="11"/>
  <c r="CM295" i="11"/>
  <c r="CM282" i="11"/>
  <c r="CM274" i="11"/>
  <c r="CM265" i="11"/>
  <c r="CM261" i="11"/>
  <c r="CM257" i="11"/>
  <c r="CM253" i="11"/>
  <c r="CM249" i="11"/>
  <c r="CM240" i="11"/>
  <c r="CM340" i="11"/>
  <c r="CM334" i="11"/>
  <c r="CM312" i="11"/>
  <c r="CM308" i="11"/>
  <c r="CM299" i="11"/>
  <c r="CM294" i="11"/>
  <c r="CM290" i="11"/>
  <c r="CM286" i="11"/>
  <c r="CM269" i="11"/>
  <c r="CM244" i="11"/>
  <c r="CM357" i="11"/>
  <c r="CM338" i="11"/>
  <c r="CM316" i="11"/>
  <c r="CM307" i="11"/>
  <c r="CM303" i="11"/>
  <c r="CM281" i="11"/>
  <c r="CM277" i="11"/>
  <c r="CM273" i="11"/>
  <c r="CM264" i="11"/>
  <c r="CM260" i="11"/>
  <c r="CM256" i="11"/>
  <c r="CM252" i="11"/>
  <c r="CM248" i="11"/>
  <c r="CM239" i="11"/>
  <c r="CM230" i="11"/>
  <c r="CM319" i="11"/>
  <c r="CM315" i="11"/>
  <c r="CM306" i="11"/>
  <c r="CM302" i="11"/>
  <c r="CM280" i="11"/>
  <c r="CM267" i="11"/>
  <c r="CM263" i="11"/>
  <c r="CM259" i="11"/>
  <c r="CM255" i="11"/>
  <c r="CM251" i="11"/>
  <c r="CM233" i="11"/>
  <c r="CM241" i="11"/>
  <c r="CM238" i="11"/>
  <c r="CM234" i="11"/>
  <c r="CM206" i="11"/>
  <c r="CM202" i="11"/>
  <c r="CM193" i="11"/>
  <c r="CM188" i="11"/>
  <c r="CM175" i="11"/>
  <c r="CM166" i="11"/>
  <c r="CM236" i="11"/>
  <c r="CM226" i="11"/>
  <c r="CM222" i="11"/>
  <c r="CM214" i="11"/>
  <c r="CM210" i="11"/>
  <c r="CM197" i="11"/>
  <c r="CM183" i="11"/>
  <c r="CM174" i="11"/>
  <c r="CM165" i="11"/>
  <c r="CM235" i="11"/>
  <c r="CM205" i="11"/>
  <c r="CM201" i="11"/>
  <c r="CM196" i="11"/>
  <c r="CM192" i="11"/>
  <c r="CM187" i="11"/>
  <c r="CM160" i="11"/>
  <c r="CM311" i="11"/>
  <c r="CM225" i="11"/>
  <c r="CM217" i="11"/>
  <c r="CM213" i="11"/>
  <c r="CM182" i="11"/>
  <c r="CM178" i="11"/>
  <c r="CM329" i="11"/>
  <c r="CM289" i="11"/>
  <c r="CM268" i="11"/>
  <c r="CM229" i="11"/>
  <c r="CM200" i="11"/>
  <c r="CM191" i="11"/>
  <c r="CM293" i="11"/>
  <c r="CM232" i="11"/>
  <c r="CM228" i="11"/>
  <c r="CM224" i="11"/>
  <c r="CM220" i="11"/>
  <c r="CM212" i="11"/>
  <c r="CM199" i="11"/>
  <c r="CM181" i="11"/>
  <c r="CM172" i="11"/>
  <c r="CM158" i="11"/>
  <c r="CM145" i="11"/>
  <c r="CM140" i="11"/>
  <c r="CM136" i="11"/>
  <c r="CM132" i="11"/>
  <c r="CM123" i="11"/>
  <c r="CM119" i="11"/>
  <c r="CM114" i="11"/>
  <c r="CM298" i="11"/>
  <c r="CM272" i="11"/>
  <c r="CM245" i="11"/>
  <c r="CM207" i="11"/>
  <c r="CM203" i="11"/>
  <c r="CM194" i="11"/>
  <c r="CM190" i="11"/>
  <c r="CM185" i="11"/>
  <c r="CM176" i="11"/>
  <c r="CM167" i="11"/>
  <c r="CM162" i="11"/>
  <c r="CM127" i="11"/>
  <c r="CM109" i="11"/>
  <c r="CM243" i="11"/>
  <c r="CM227" i="11"/>
  <c r="CM223" i="11"/>
  <c r="CM219" i="11"/>
  <c r="CM215" i="11"/>
  <c r="CM211" i="11"/>
  <c r="CM173" i="11"/>
  <c r="CM156" i="11"/>
  <c r="CM152" i="11"/>
  <c r="CM141" i="11"/>
  <c r="CM138" i="11"/>
  <c r="CM135" i="11"/>
  <c r="CM130" i="11"/>
  <c r="CM121" i="11"/>
  <c r="CM104" i="11"/>
  <c r="CM100" i="11"/>
  <c r="CM96" i="11"/>
  <c r="CM92" i="11"/>
  <c r="CM88" i="11"/>
  <c r="CM84" i="11"/>
  <c r="CM68" i="11"/>
  <c r="CM64" i="11"/>
  <c r="CM164" i="11"/>
  <c r="CM163" i="11"/>
  <c r="CM126" i="11"/>
  <c r="CM117" i="11"/>
  <c r="CM107" i="11"/>
  <c r="CM177" i="11"/>
  <c r="CM157" i="11"/>
  <c r="CM147" i="11"/>
  <c r="CM144" i="11"/>
  <c r="CM133" i="11"/>
  <c r="CM128" i="11"/>
  <c r="CM112" i="11"/>
  <c r="CM103" i="11"/>
  <c r="CM99" i="11"/>
  <c r="CM95" i="11"/>
  <c r="CM87" i="11"/>
  <c r="CM83" i="11"/>
  <c r="CM79" i="11"/>
  <c r="CM75" i="11"/>
  <c r="CM71" i="11"/>
  <c r="CM67" i="11"/>
  <c r="CM65" i="11"/>
  <c r="CM61" i="11"/>
  <c r="CM57" i="11"/>
  <c r="CM53" i="11"/>
  <c r="CM49" i="11"/>
  <c r="CM45" i="11"/>
  <c r="CM41" i="11"/>
  <c r="CM37" i="11"/>
  <c r="CM153" i="11"/>
  <c r="CM150" i="11"/>
  <c r="CM139" i="11"/>
  <c r="CM122" i="11"/>
  <c r="CM159" i="11"/>
  <c r="CM120" i="11"/>
  <c r="CM118" i="11"/>
  <c r="CM108" i="11"/>
  <c r="CM106" i="11"/>
  <c r="CM102" i="11"/>
  <c r="CM98" i="11"/>
  <c r="CM94" i="11"/>
  <c r="CM86" i="11"/>
  <c r="CM82" i="11"/>
  <c r="CM78" i="11"/>
  <c r="CM74" i="11"/>
  <c r="CM66" i="11"/>
  <c r="CM58" i="11"/>
  <c r="CM54" i="11"/>
  <c r="CM169" i="11"/>
  <c r="CM168" i="11"/>
  <c r="CM155" i="11"/>
  <c r="CM151" i="11"/>
  <c r="CM148" i="11"/>
  <c r="CM146" i="11"/>
  <c r="CM134" i="11"/>
  <c r="CM69" i="11"/>
  <c r="CM48" i="11"/>
  <c r="CM47" i="11"/>
  <c r="CM33" i="11"/>
  <c r="CM29" i="11"/>
  <c r="CM24" i="11"/>
  <c r="CM25" i="11"/>
  <c r="CM14" i="11"/>
  <c r="CM8" i="11"/>
  <c r="CM13" i="11"/>
  <c r="CM129" i="11"/>
  <c r="CM30" i="11"/>
  <c r="CM26" i="11"/>
  <c r="CM113" i="11"/>
  <c r="CM81" i="11"/>
  <c r="CM73" i="11"/>
  <c r="CM12" i="11"/>
  <c r="CM89" i="11"/>
  <c r="CM60" i="11"/>
  <c r="CM59" i="11"/>
  <c r="CM55" i="11"/>
  <c r="CM35" i="11"/>
  <c r="CM31" i="11"/>
  <c r="CM27" i="11"/>
  <c r="CM21" i="11"/>
  <c r="CM11" i="11"/>
  <c r="CM10" i="11"/>
  <c r="CM38" i="11"/>
  <c r="CM20" i="11"/>
  <c r="CM18" i="11"/>
  <c r="CM137" i="11"/>
  <c r="CM125" i="11"/>
  <c r="CM111" i="11"/>
  <c r="CM52" i="11"/>
  <c r="CM51" i="11"/>
  <c r="CM39" i="11"/>
  <c r="CM36" i="11"/>
  <c r="CM32" i="11"/>
  <c r="CM19" i="11"/>
  <c r="CM9" i="11"/>
  <c r="CM15" i="11"/>
  <c r="CM180" i="11"/>
  <c r="CM93" i="11"/>
  <c r="CM77" i="11"/>
  <c r="CM63" i="11"/>
  <c r="CM46" i="11"/>
  <c r="CM42" i="11"/>
  <c r="CM40" i="11"/>
  <c r="CM23" i="11"/>
  <c r="CX972" i="11"/>
  <c r="CX971" i="11"/>
  <c r="CX970" i="11"/>
  <c r="CX969" i="11"/>
  <c r="CX966" i="11"/>
  <c r="CX967" i="11"/>
  <c r="CX968" i="11"/>
  <c r="CX959" i="11"/>
  <c r="CX963" i="11"/>
  <c r="CX958" i="11"/>
  <c r="CX961" i="11"/>
  <c r="CX956" i="11"/>
  <c r="CX954" i="11"/>
  <c r="CX965" i="11"/>
  <c r="CX960" i="11"/>
  <c r="CX962" i="11"/>
  <c r="CX957" i="11"/>
  <c r="CX944" i="11"/>
  <c r="CX949" i="11"/>
  <c r="CX945" i="11"/>
  <c r="CX952" i="11"/>
  <c r="CX951" i="11"/>
  <c r="CX950" i="11"/>
  <c r="CX943" i="11"/>
  <c r="CX942" i="11"/>
  <c r="CZ942" i="11" s="1"/>
  <c r="DA942" i="11" s="1"/>
  <c r="BZ942" i="11" s="1"/>
  <c r="CX941" i="11"/>
  <c r="CX940" i="11"/>
  <c r="CX939" i="11"/>
  <c r="CX938" i="11"/>
  <c r="CX947" i="11"/>
  <c r="CX935" i="11"/>
  <c r="CX934" i="11"/>
  <c r="CX933" i="11"/>
  <c r="CX932" i="11"/>
  <c r="CX948" i="11"/>
  <c r="CX953" i="11"/>
  <c r="CX930" i="11"/>
  <c r="CX927" i="11"/>
  <c r="CX936" i="11"/>
  <c r="CX931" i="11"/>
  <c r="CZ931" i="11" s="1"/>
  <c r="DA931" i="11" s="1"/>
  <c r="BZ931" i="11" s="1"/>
  <c r="CX929" i="11"/>
  <c r="CX925" i="11"/>
  <c r="CX924" i="11"/>
  <c r="CX923" i="11"/>
  <c r="CX922" i="11"/>
  <c r="CX921" i="11"/>
  <c r="CX918" i="11"/>
  <c r="CX926" i="11"/>
  <c r="CX920" i="11"/>
  <c r="CX917" i="11"/>
  <c r="CX916" i="11"/>
  <c r="CX915" i="11"/>
  <c r="CX914" i="11"/>
  <c r="CX913" i="11"/>
  <c r="CX912" i="11"/>
  <c r="CX911" i="11"/>
  <c r="CX909" i="11"/>
  <c r="CX908" i="11"/>
  <c r="CX907" i="11"/>
  <c r="CX906" i="11"/>
  <c r="CX905" i="11"/>
  <c r="CX904" i="11"/>
  <c r="CX903" i="11"/>
  <c r="CX902" i="11"/>
  <c r="CX900" i="11"/>
  <c r="CX899" i="11"/>
  <c r="CX898" i="11"/>
  <c r="CX897" i="11"/>
  <c r="CX896" i="11"/>
  <c r="CX888" i="11"/>
  <c r="CX887" i="11"/>
  <c r="CX895" i="11"/>
  <c r="CX891" i="11"/>
  <c r="CX873" i="11"/>
  <c r="CX869" i="11"/>
  <c r="CX882" i="11"/>
  <c r="CX877" i="11"/>
  <c r="CX860" i="11"/>
  <c r="CX894" i="11"/>
  <c r="CX890" i="11"/>
  <c r="CX883" i="11"/>
  <c r="CX881" i="11"/>
  <c r="CX893" i="11"/>
  <c r="CX889" i="11"/>
  <c r="CX875" i="11"/>
  <c r="CX871" i="11"/>
  <c r="CX866" i="11"/>
  <c r="CX862" i="11"/>
  <c r="CX892" i="11"/>
  <c r="CX878" i="11"/>
  <c r="CX874" i="11"/>
  <c r="CX870" i="11"/>
  <c r="CX886" i="11"/>
  <c r="CX868" i="11"/>
  <c r="CX865" i="11"/>
  <c r="CX861" i="11"/>
  <c r="CX859" i="11"/>
  <c r="CX857" i="11"/>
  <c r="CX855" i="11"/>
  <c r="CX854" i="11"/>
  <c r="CX850" i="11"/>
  <c r="CX876" i="11"/>
  <c r="CX858" i="11"/>
  <c r="CX853" i="11"/>
  <c r="CZ853" i="11" s="1"/>
  <c r="DA853" i="11" s="1"/>
  <c r="BZ853" i="11" s="1"/>
  <c r="CX840" i="11"/>
  <c r="CX867" i="11"/>
  <c r="CX856" i="11"/>
  <c r="CX845" i="11"/>
  <c r="CX841" i="11"/>
  <c r="CZ841" i="11" s="1"/>
  <c r="DA841" i="11" s="1"/>
  <c r="BZ841" i="11" s="1"/>
  <c r="CX836" i="11"/>
  <c r="CX832" i="11"/>
  <c r="CX835" i="11"/>
  <c r="CX849" i="11"/>
  <c r="CX846" i="11"/>
  <c r="CX844" i="11"/>
  <c r="CX838" i="11"/>
  <c r="CX834" i="11"/>
  <c r="CX851" i="11"/>
  <c r="CX833" i="11"/>
  <c r="CX839" i="11"/>
  <c r="CX826" i="11"/>
  <c r="CX824" i="11"/>
  <c r="CX852" i="11"/>
  <c r="CX828" i="11"/>
  <c r="CX827" i="11"/>
  <c r="CX848" i="11"/>
  <c r="CX830" i="11"/>
  <c r="CX823" i="11"/>
  <c r="CX819" i="11"/>
  <c r="CX822" i="11"/>
  <c r="CX818" i="11"/>
  <c r="CX812" i="11"/>
  <c r="CX808" i="11"/>
  <c r="CX803" i="11"/>
  <c r="CX799" i="11"/>
  <c r="CX816" i="11"/>
  <c r="CX807" i="11"/>
  <c r="CX802" i="11"/>
  <c r="CX798" i="11"/>
  <c r="CX820" i="11"/>
  <c r="CX815" i="11"/>
  <c r="CX810" i="11"/>
  <c r="CX806" i="11"/>
  <c r="CX801" i="11"/>
  <c r="CX831" i="11"/>
  <c r="CX814" i="11"/>
  <c r="CX813" i="11"/>
  <c r="CX809" i="11"/>
  <c r="CX805" i="11"/>
  <c r="CX800" i="11"/>
  <c r="CX791" i="11"/>
  <c r="CX789" i="11"/>
  <c r="CX796" i="11"/>
  <c r="CX784" i="11"/>
  <c r="CX779" i="11"/>
  <c r="CX775" i="11"/>
  <c r="CX804" i="11"/>
  <c r="CX794" i="11"/>
  <c r="CX792" i="11"/>
  <c r="CX783" i="11"/>
  <c r="CX778" i="11"/>
  <c r="CX790" i="11"/>
  <c r="CX787" i="11"/>
  <c r="CX782" i="11"/>
  <c r="CX817" i="11"/>
  <c r="CX795" i="11"/>
  <c r="CX793" i="11"/>
  <c r="CX786" i="11"/>
  <c r="CX785" i="11"/>
  <c r="CX780" i="11"/>
  <c r="CX776" i="11"/>
  <c r="CX797" i="11"/>
  <c r="CX777" i="11"/>
  <c r="CX769" i="11"/>
  <c r="CX764" i="11"/>
  <c r="CX760" i="11"/>
  <c r="CX756" i="11"/>
  <c r="CX747" i="11"/>
  <c r="CX742" i="11"/>
  <c r="CX781" i="11"/>
  <c r="CX774" i="11"/>
  <c r="CX773" i="11"/>
  <c r="CX772" i="11"/>
  <c r="CX768" i="11"/>
  <c r="CX763" i="11"/>
  <c r="CX759" i="11"/>
  <c r="CX755" i="11"/>
  <c r="CX751" i="11"/>
  <c r="CX737" i="11"/>
  <c r="CX733" i="11"/>
  <c r="CX771" i="11"/>
  <c r="CX767" i="11"/>
  <c r="CX766" i="11"/>
  <c r="CX749" i="11"/>
  <c r="CX770" i="11"/>
  <c r="CX765" i="11"/>
  <c r="CX761" i="11"/>
  <c r="CX757" i="11"/>
  <c r="CX753" i="11"/>
  <c r="CX746" i="11"/>
  <c r="CX734" i="11"/>
  <c r="CX725" i="11"/>
  <c r="CX712" i="11"/>
  <c r="CX708" i="11"/>
  <c r="CX704" i="11"/>
  <c r="CX700" i="11"/>
  <c r="CX696" i="11"/>
  <c r="CX729" i="11"/>
  <c r="CX720" i="11"/>
  <c r="CX716" i="11"/>
  <c r="CX762" i="11"/>
  <c r="CX752" i="11"/>
  <c r="CX741" i="11"/>
  <c r="CX724" i="11"/>
  <c r="CX699" i="11"/>
  <c r="CX695" i="11"/>
  <c r="CX748" i="11"/>
  <c r="CX739" i="11"/>
  <c r="CX728" i="11"/>
  <c r="CX723" i="11"/>
  <c r="CX719" i="11"/>
  <c r="CX735" i="11"/>
  <c r="CX727" i="11"/>
  <c r="CX710" i="11"/>
  <c r="CX706" i="11"/>
  <c r="CX702" i="11"/>
  <c r="CX698" i="11"/>
  <c r="CX694" i="11"/>
  <c r="CX758" i="11"/>
  <c r="CX743" i="11"/>
  <c r="CX731" i="11"/>
  <c r="CX722" i="11"/>
  <c r="CX714" i="11"/>
  <c r="CX736" i="11"/>
  <c r="CX726" i="11"/>
  <c r="CX713" i="11"/>
  <c r="CX709" i="11"/>
  <c r="CX705" i="11"/>
  <c r="CX701" i="11"/>
  <c r="CX697" i="11"/>
  <c r="CX693" i="11"/>
  <c r="CX750" i="11"/>
  <c r="CX688" i="11"/>
  <c r="CX684" i="11"/>
  <c r="CX680" i="11"/>
  <c r="CX676" i="11"/>
  <c r="CX672" i="11"/>
  <c r="CX668" i="11"/>
  <c r="CX692" i="11"/>
  <c r="CX740" i="11"/>
  <c r="CX717" i="11"/>
  <c r="CX691" i="11"/>
  <c r="CX654" i="11"/>
  <c r="CX721" i="11"/>
  <c r="CX690" i="11"/>
  <c r="CX686" i="11"/>
  <c r="CX682" i="11"/>
  <c r="CX678" i="11"/>
  <c r="CX674" i="11"/>
  <c r="CX670" i="11"/>
  <c r="CX666" i="11"/>
  <c r="CX662" i="11"/>
  <c r="CX658" i="11"/>
  <c r="CX730" i="11"/>
  <c r="CX689" i="11"/>
  <c r="CX685" i="11"/>
  <c r="CX681" i="11"/>
  <c r="CX677" i="11"/>
  <c r="CX673" i="11"/>
  <c r="CX651" i="11"/>
  <c r="CX669" i="11"/>
  <c r="CX656" i="11"/>
  <c r="CX687" i="11"/>
  <c r="CX683" i="11"/>
  <c r="CX679" i="11"/>
  <c r="CX675" i="11"/>
  <c r="CX660" i="11"/>
  <c r="CX652" i="11"/>
  <c r="CX650" i="11"/>
  <c r="CX665" i="11"/>
  <c r="CX620" i="11"/>
  <c r="CX671" i="11"/>
  <c r="CX661" i="11"/>
  <c r="CX649" i="11"/>
  <c r="CX644" i="11"/>
  <c r="CX640" i="11"/>
  <c r="CX636" i="11"/>
  <c r="CX632" i="11"/>
  <c r="CX628" i="11"/>
  <c r="CX624" i="11"/>
  <c r="CX657" i="11"/>
  <c r="CX653" i="11"/>
  <c r="CX732" i="11"/>
  <c r="CX667" i="11"/>
  <c r="CX659" i="11"/>
  <c r="CX655" i="11"/>
  <c r="CX648" i="11"/>
  <c r="CX738" i="11"/>
  <c r="CX664" i="11"/>
  <c r="CX647" i="11"/>
  <c r="CX643" i="11"/>
  <c r="CX634" i="11"/>
  <c r="CX645" i="11"/>
  <c r="CX639" i="11"/>
  <c r="CX630" i="11"/>
  <c r="CX646" i="11"/>
  <c r="CX641" i="11"/>
  <c r="CX635" i="11"/>
  <c r="CX626" i="11"/>
  <c r="CX616" i="11"/>
  <c r="CX607" i="11"/>
  <c r="CX586" i="11"/>
  <c r="CX637" i="11"/>
  <c r="CX631" i="11"/>
  <c r="CX621" i="11"/>
  <c r="CX633" i="11"/>
  <c r="CX627" i="11"/>
  <c r="CX629" i="11"/>
  <c r="CX623" i="11"/>
  <c r="CX642" i="11"/>
  <c r="CX625" i="11"/>
  <c r="CX614" i="11"/>
  <c r="CX602" i="11"/>
  <c r="CX598" i="11"/>
  <c r="CX593" i="11"/>
  <c r="CX579" i="11"/>
  <c r="CX575" i="11"/>
  <c r="CX567" i="11"/>
  <c r="CX563" i="11"/>
  <c r="CX611" i="11"/>
  <c r="CX587" i="11"/>
  <c r="CX604" i="11"/>
  <c r="CX595" i="11"/>
  <c r="CX590" i="11"/>
  <c r="CX615" i="11"/>
  <c r="CX612" i="11"/>
  <c r="CX597" i="11"/>
  <c r="CX582" i="11"/>
  <c r="CX638" i="11"/>
  <c r="CX609" i="11"/>
  <c r="CX606" i="11"/>
  <c r="CX592" i="11"/>
  <c r="CX589" i="11"/>
  <c r="CX619" i="11"/>
  <c r="CX603" i="11"/>
  <c r="CX599" i="11"/>
  <c r="CX594" i="11"/>
  <c r="CX581" i="11"/>
  <c r="CX618" i="11"/>
  <c r="CX605" i="11"/>
  <c r="CX585" i="11"/>
  <c r="CX610" i="11"/>
  <c r="CX608" i="11"/>
  <c r="CX596" i="11"/>
  <c r="CX591" i="11"/>
  <c r="CX584" i="11"/>
  <c r="CX578" i="11"/>
  <c r="CX560" i="11"/>
  <c r="CX556" i="11"/>
  <c r="CX551" i="11"/>
  <c r="CX542" i="11"/>
  <c r="CX538" i="11"/>
  <c r="CX534" i="11"/>
  <c r="CX530" i="11"/>
  <c r="CX576" i="11"/>
  <c r="CX574" i="11"/>
  <c r="CX555" i="11"/>
  <c r="CX546" i="11"/>
  <c r="CX572" i="11"/>
  <c r="CX569" i="11"/>
  <c r="CX559" i="11"/>
  <c r="CX550" i="11"/>
  <c r="CX583" i="11"/>
  <c r="CX565" i="11"/>
  <c r="CX554" i="11"/>
  <c r="CX545" i="11"/>
  <c r="CX558" i="11"/>
  <c r="CX549" i="11"/>
  <c r="CX540" i="11"/>
  <c r="CX536" i="11"/>
  <c r="CX532" i="11"/>
  <c r="CX577" i="11"/>
  <c r="CX570" i="11"/>
  <c r="CX553" i="11"/>
  <c r="CX548" i="11"/>
  <c r="CX544" i="11"/>
  <c r="CX573" i="11"/>
  <c r="CX568" i="11"/>
  <c r="CX552" i="11"/>
  <c r="CX531" i="11"/>
  <c r="CX523" i="11"/>
  <c r="CX519" i="11"/>
  <c r="CX515" i="11"/>
  <c r="CX506" i="11"/>
  <c r="CX502" i="11"/>
  <c r="CX498" i="11"/>
  <c r="CX494" i="11"/>
  <c r="CZ494" i="11" s="1"/>
  <c r="DA494" i="11" s="1"/>
  <c r="BZ494" i="11" s="1"/>
  <c r="CX473" i="11"/>
  <c r="CX469" i="11"/>
  <c r="CX537" i="11"/>
  <c r="CX527" i="11"/>
  <c r="CX514" i="11"/>
  <c r="CX510" i="11"/>
  <c r="CX489" i="11"/>
  <c r="CX562" i="11"/>
  <c r="CX561" i="11"/>
  <c r="CX522" i="11"/>
  <c r="CX518" i="11"/>
  <c r="CX505" i="11"/>
  <c r="CX501" i="11"/>
  <c r="CX543" i="11"/>
  <c r="CX533" i="11"/>
  <c r="CX513" i="11"/>
  <c r="CX566" i="11"/>
  <c r="CX539" i="11"/>
  <c r="CX525" i="11"/>
  <c r="CX521" i="11"/>
  <c r="CX517" i="11"/>
  <c r="CX504" i="11"/>
  <c r="CX500" i="11"/>
  <c r="CX557" i="11"/>
  <c r="CX529" i="11"/>
  <c r="CX512" i="11"/>
  <c r="CX508" i="11"/>
  <c r="CX487" i="11"/>
  <c r="CX483" i="11"/>
  <c r="CX479" i="11"/>
  <c r="CX475" i="11"/>
  <c r="CX564" i="11"/>
  <c r="CX541" i="11"/>
  <c r="CX511" i="11"/>
  <c r="CX507" i="11"/>
  <c r="CX490" i="11"/>
  <c r="CX488" i="11"/>
  <c r="CX476" i="11"/>
  <c r="CX474" i="11"/>
  <c r="CX470" i="11"/>
  <c r="CX468" i="11"/>
  <c r="CX462" i="11"/>
  <c r="CX535" i="11"/>
  <c r="CX466" i="11"/>
  <c r="CX457" i="11"/>
  <c r="CX452" i="11"/>
  <c r="CX448" i="11"/>
  <c r="CX444" i="11"/>
  <c r="CX440" i="11"/>
  <c r="CX436" i="11"/>
  <c r="CX432" i="11"/>
  <c r="CX428" i="11"/>
  <c r="CX424" i="11"/>
  <c r="CX503" i="11"/>
  <c r="CX499" i="11"/>
  <c r="CX485" i="11"/>
  <c r="CX465" i="11"/>
  <c r="CX461" i="11"/>
  <c r="CX481" i="11"/>
  <c r="CX460" i="11"/>
  <c r="CX456" i="11"/>
  <c r="CX451" i="11"/>
  <c r="CX447" i="11"/>
  <c r="CX443" i="11"/>
  <c r="CX439" i="11"/>
  <c r="CX435" i="11"/>
  <c r="CX431" i="11"/>
  <c r="CX526" i="11"/>
  <c r="CX493" i="11"/>
  <c r="CX477" i="11"/>
  <c r="CX471" i="11"/>
  <c r="CX464" i="11"/>
  <c r="CX455" i="11"/>
  <c r="CX496" i="11"/>
  <c r="CX495" i="11"/>
  <c r="CX486" i="11"/>
  <c r="CX467" i="11"/>
  <c r="CX459" i="11"/>
  <c r="CX454" i="11"/>
  <c r="CX450" i="11"/>
  <c r="CX446" i="11"/>
  <c r="CX442" i="11"/>
  <c r="CX438" i="11"/>
  <c r="CX434" i="11"/>
  <c r="CX524" i="11"/>
  <c r="CX520" i="11"/>
  <c r="CX516" i="11"/>
  <c r="CX484" i="11"/>
  <c r="CX482" i="11"/>
  <c r="CX463" i="11"/>
  <c r="CX433" i="11"/>
  <c r="CX420" i="11"/>
  <c r="CX416" i="11"/>
  <c r="CX412" i="11"/>
  <c r="CX408" i="11"/>
  <c r="CX404" i="11"/>
  <c r="CX400" i="11"/>
  <c r="CX379" i="11"/>
  <c r="CX375" i="11"/>
  <c r="CX371" i="11"/>
  <c r="CX343" i="11"/>
  <c r="CX338" i="11"/>
  <c r="CX329" i="11"/>
  <c r="CX430" i="11"/>
  <c r="CX426" i="11"/>
  <c r="CX399" i="11"/>
  <c r="CX395" i="11"/>
  <c r="CX391" i="11"/>
  <c r="CX387" i="11"/>
  <c r="CX362" i="11"/>
  <c r="CX357" i="11"/>
  <c r="CX347" i="11"/>
  <c r="CX422" i="11"/>
  <c r="CX419" i="11"/>
  <c r="CX415" i="11"/>
  <c r="CX411" i="11"/>
  <c r="CX407" i="11"/>
  <c r="CX403" i="11"/>
  <c r="CX382" i="11"/>
  <c r="CX378" i="11"/>
  <c r="CX374" i="11"/>
  <c r="CX370" i="11"/>
  <c r="CX351" i="11"/>
  <c r="CX398" i="11"/>
  <c r="CX394" i="11"/>
  <c r="CX390" i="11"/>
  <c r="CX386" i="11"/>
  <c r="CX365" i="11"/>
  <c r="CX361" i="11"/>
  <c r="CX356" i="11"/>
  <c r="CX427" i="11"/>
  <c r="CX418" i="11"/>
  <c r="CZ418" i="11" s="1"/>
  <c r="DA418" i="11" s="1"/>
  <c r="BZ418" i="11" s="1"/>
  <c r="CX414" i="11"/>
  <c r="CX410" i="11"/>
  <c r="CX406" i="11"/>
  <c r="CX402" i="11"/>
  <c r="CX381" i="11"/>
  <c r="CX369" i="11"/>
  <c r="CX480" i="11"/>
  <c r="CX478" i="11"/>
  <c r="CX458" i="11"/>
  <c r="CX453" i="11"/>
  <c r="CX449" i="11"/>
  <c r="CX445" i="11"/>
  <c r="CX441" i="11"/>
  <c r="CX429" i="11"/>
  <c r="CX423" i="11"/>
  <c r="CX385" i="11"/>
  <c r="CX364" i="11"/>
  <c r="CX360" i="11"/>
  <c r="CX354" i="11"/>
  <c r="CX349" i="11"/>
  <c r="CZ349" i="11" s="1"/>
  <c r="DA349" i="11" s="1"/>
  <c r="BZ349" i="11" s="1"/>
  <c r="CX335" i="11"/>
  <c r="CX472" i="11"/>
  <c r="CX425" i="11"/>
  <c r="CX417" i="11"/>
  <c r="CX413" i="11"/>
  <c r="CX409" i="11"/>
  <c r="CX401" i="11"/>
  <c r="CX380" i="11"/>
  <c r="CX368" i="11"/>
  <c r="CX344" i="11"/>
  <c r="CX340" i="11"/>
  <c r="CX334" i="11"/>
  <c r="CX330" i="11"/>
  <c r="CX384" i="11"/>
  <c r="CX367" i="11"/>
  <c r="CX363" i="11"/>
  <c r="CZ363" i="11" s="1"/>
  <c r="DA363" i="11" s="1"/>
  <c r="BZ363" i="11" s="1"/>
  <c r="CX358" i="11"/>
  <c r="CX353" i="11"/>
  <c r="CX348" i="11"/>
  <c r="CX325" i="11"/>
  <c r="CX346" i="11"/>
  <c r="CX331" i="11"/>
  <c r="CX326" i="11"/>
  <c r="CX323" i="11"/>
  <c r="CX321" i="11"/>
  <c r="CX317" i="11"/>
  <c r="CX304" i="11"/>
  <c r="CX295" i="11"/>
  <c r="CX282" i="11"/>
  <c r="CX274" i="11"/>
  <c r="CX265" i="11"/>
  <c r="CX261" i="11"/>
  <c r="CX257" i="11"/>
  <c r="CX253" i="11"/>
  <c r="CX249" i="11"/>
  <c r="CX240" i="11"/>
  <c r="CX324" i="11"/>
  <c r="CX312" i="11"/>
  <c r="CX308" i="11"/>
  <c r="CX299" i="11"/>
  <c r="CX294" i="11"/>
  <c r="CX290" i="11"/>
  <c r="CX286" i="11"/>
  <c r="CX269" i="11"/>
  <c r="CX244" i="11"/>
  <c r="CX342" i="11"/>
  <c r="CX341" i="11"/>
  <c r="CX327" i="11"/>
  <c r="CX316" i="11"/>
  <c r="CX307" i="11"/>
  <c r="CX303" i="11"/>
  <c r="CX281" i="11"/>
  <c r="CX277" i="11"/>
  <c r="CX273" i="11"/>
  <c r="CX264" i="11"/>
  <c r="CX260" i="11"/>
  <c r="CX256" i="11"/>
  <c r="CX328" i="11"/>
  <c r="CX311" i="11"/>
  <c r="CX298" i="11"/>
  <c r="CX293" i="11"/>
  <c r="CX289" i="11"/>
  <c r="CX272" i="11"/>
  <c r="CX268" i="11"/>
  <c r="CX243" i="11"/>
  <c r="CX238" i="11"/>
  <c r="CX234" i="11"/>
  <c r="CX319" i="11"/>
  <c r="CZ319" i="11" s="1"/>
  <c r="DA319" i="11" s="1"/>
  <c r="BZ319" i="11" s="1"/>
  <c r="CX315" i="11"/>
  <c r="CX306" i="11"/>
  <c r="CX302" i="11"/>
  <c r="CX280" i="11"/>
  <c r="CX267" i="11"/>
  <c r="CX263" i="11"/>
  <c r="CX259" i="11"/>
  <c r="CX255" i="11"/>
  <c r="CZ255" i="11" s="1"/>
  <c r="DA255" i="11" s="1"/>
  <c r="BZ255" i="11" s="1"/>
  <c r="CX251" i="11"/>
  <c r="CX350" i="11"/>
  <c r="CX314" i="11"/>
  <c r="CX301" i="11"/>
  <c r="CZ301" i="11" s="1"/>
  <c r="DA301" i="11" s="1"/>
  <c r="BZ301" i="11" s="1"/>
  <c r="CX297" i="11"/>
  <c r="CX292" i="11"/>
  <c r="CX288" i="11"/>
  <c r="CX284" i="11"/>
  <c r="CX246" i="11"/>
  <c r="CX242" i="11"/>
  <c r="CX237" i="11"/>
  <c r="CX355" i="11"/>
  <c r="CX322" i="11"/>
  <c r="CX313" i="11"/>
  <c r="CX309" i="11"/>
  <c r="CX300" i="11"/>
  <c r="CX296" i="11"/>
  <c r="CX291" i="11"/>
  <c r="CX287" i="11"/>
  <c r="CX283" i="11"/>
  <c r="CX270" i="11"/>
  <c r="CX245" i="11"/>
  <c r="CX241" i="11"/>
  <c r="CX236" i="11"/>
  <c r="CX275" i="11"/>
  <c r="CX225" i="11"/>
  <c r="CX217" i="11"/>
  <c r="CX213" i="11"/>
  <c r="CX182" i="11"/>
  <c r="CX178" i="11"/>
  <c r="CX173" i="11"/>
  <c r="CX169" i="11"/>
  <c r="CX164" i="11"/>
  <c r="CX155" i="11"/>
  <c r="CX151" i="11"/>
  <c r="CX146" i="11"/>
  <c r="CX141" i="11"/>
  <c r="CX137" i="11"/>
  <c r="CX133" i="11"/>
  <c r="CX250" i="11"/>
  <c r="CX233" i="11"/>
  <c r="CX230" i="11"/>
  <c r="CX229" i="11"/>
  <c r="CX200" i="11"/>
  <c r="CX191" i="11"/>
  <c r="CX177" i="11"/>
  <c r="CX168" i="11"/>
  <c r="CX163" i="11"/>
  <c r="CX159" i="11"/>
  <c r="CX279" i="11"/>
  <c r="CX228" i="11"/>
  <c r="CX224" i="11"/>
  <c r="CX220" i="11"/>
  <c r="CX212" i="11"/>
  <c r="CX199" i="11"/>
  <c r="CX181" i="11"/>
  <c r="CX172" i="11"/>
  <c r="CX158" i="11"/>
  <c r="CX248" i="11"/>
  <c r="CX207" i="11"/>
  <c r="CX203" i="11"/>
  <c r="CX194" i="11"/>
  <c r="CX190" i="11"/>
  <c r="CX185" i="11"/>
  <c r="CX176" i="11"/>
  <c r="CX336" i="11"/>
  <c r="CX262" i="11"/>
  <c r="CX258" i="11"/>
  <c r="CX235" i="11"/>
  <c r="CX227" i="11"/>
  <c r="CX223" i="11"/>
  <c r="CX219" i="11"/>
  <c r="CX215" i="11"/>
  <c r="CX211" i="11"/>
  <c r="CX180" i="11"/>
  <c r="CX337" i="11"/>
  <c r="CX254" i="11"/>
  <c r="CX206" i="11"/>
  <c r="CX202" i="11"/>
  <c r="CX193" i="11"/>
  <c r="CX188" i="11"/>
  <c r="CX175" i="11"/>
  <c r="CX166" i="11"/>
  <c r="CX130" i="11"/>
  <c r="CX126" i="11"/>
  <c r="CX108" i="11"/>
  <c r="CX318" i="11"/>
  <c r="CX239" i="11"/>
  <c r="CX232" i="11"/>
  <c r="CX226" i="11"/>
  <c r="CX222" i="11"/>
  <c r="CX214" i="11"/>
  <c r="CX210" i="11"/>
  <c r="CX197" i="11"/>
  <c r="CX183" i="11"/>
  <c r="CX174" i="11"/>
  <c r="CX165" i="11"/>
  <c r="CX156" i="11"/>
  <c r="CX152" i="11"/>
  <c r="CX147" i="11"/>
  <c r="CX138" i="11"/>
  <c r="CX134" i="11"/>
  <c r="CX121" i="11"/>
  <c r="CX117" i="11"/>
  <c r="CX112" i="11"/>
  <c r="CX252" i="11"/>
  <c r="CX205" i="11"/>
  <c r="CX167" i="11"/>
  <c r="CX160" i="11"/>
  <c r="CX123" i="11"/>
  <c r="CX107" i="11"/>
  <c r="CX201" i="11"/>
  <c r="CX128" i="11"/>
  <c r="CX119" i="11"/>
  <c r="CX109" i="11"/>
  <c r="CX106" i="11"/>
  <c r="CX102" i="11"/>
  <c r="CX98" i="11"/>
  <c r="CX94" i="11"/>
  <c r="CX86" i="11"/>
  <c r="CX82" i="11"/>
  <c r="CX78" i="11"/>
  <c r="CX74" i="11"/>
  <c r="CX66" i="11"/>
  <c r="CX58" i="11"/>
  <c r="CX54" i="11"/>
  <c r="CX46" i="11"/>
  <c r="CX42" i="11"/>
  <c r="CX38" i="11"/>
  <c r="CX135" i="11"/>
  <c r="CX114" i="11"/>
  <c r="CX150" i="11"/>
  <c r="CX120" i="11"/>
  <c r="CX93" i="11"/>
  <c r="CX89" i="11"/>
  <c r="CX81" i="11"/>
  <c r="CX77" i="11"/>
  <c r="CX73" i="11"/>
  <c r="CX69" i="11"/>
  <c r="CX63" i="11"/>
  <c r="CX187" i="11"/>
  <c r="CX162" i="11"/>
  <c r="CX144" i="11"/>
  <c r="CX136" i="11"/>
  <c r="CX129" i="11"/>
  <c r="CX122" i="11"/>
  <c r="CX153" i="11"/>
  <c r="CX196" i="11"/>
  <c r="CX148" i="11"/>
  <c r="CX140" i="11"/>
  <c r="CX132" i="11"/>
  <c r="CX103" i="11"/>
  <c r="CX99" i="11"/>
  <c r="CX95" i="11"/>
  <c r="CX87" i="11"/>
  <c r="CX83" i="11"/>
  <c r="CX79" i="11"/>
  <c r="CX75" i="11"/>
  <c r="CX71" i="11"/>
  <c r="CX67" i="11"/>
  <c r="CX65" i="11"/>
  <c r="CX61" i="11"/>
  <c r="CX57" i="11"/>
  <c r="CX53" i="11"/>
  <c r="CX49" i="11"/>
  <c r="CX45" i="11"/>
  <c r="CX41" i="11"/>
  <c r="CX145" i="11"/>
  <c r="CX52" i="11"/>
  <c r="CX51" i="11"/>
  <c r="CX47" i="11"/>
  <c r="CX40" i="11"/>
  <c r="CX48" i="11"/>
  <c r="CX35" i="11"/>
  <c r="CX31" i="11"/>
  <c r="CX27" i="11"/>
  <c r="CX21" i="11"/>
  <c r="CX11" i="11"/>
  <c r="CX10" i="11"/>
  <c r="CX113" i="11"/>
  <c r="CX104" i="11"/>
  <c r="CX96" i="11"/>
  <c r="CX88" i="11"/>
  <c r="CX64" i="11"/>
  <c r="CX20" i="11"/>
  <c r="CX127" i="11"/>
  <c r="CX125" i="11"/>
  <c r="CX118" i="11"/>
  <c r="CX111" i="11"/>
  <c r="CX36" i="11"/>
  <c r="CX32" i="11"/>
  <c r="CX19" i="11"/>
  <c r="CX9" i="11"/>
  <c r="CX139" i="11"/>
  <c r="CX23" i="11"/>
  <c r="CX18" i="11"/>
  <c r="CX157" i="11"/>
  <c r="CX92" i="11"/>
  <c r="CX39" i="11"/>
  <c r="CX37" i="11"/>
  <c r="CX33" i="11"/>
  <c r="CX29" i="11"/>
  <c r="CX24" i="11"/>
  <c r="CX15" i="11"/>
  <c r="CX13" i="11"/>
  <c r="CX100" i="11"/>
  <c r="CX84" i="11"/>
  <c r="CX68" i="11"/>
  <c r="CX60" i="11"/>
  <c r="CX59" i="11"/>
  <c r="CX55" i="11"/>
  <c r="CX25" i="11"/>
  <c r="CX14" i="11"/>
  <c r="CX8" i="11"/>
  <c r="CX12" i="11"/>
  <c r="CX192" i="11"/>
  <c r="CX30" i="11"/>
  <c r="CX26" i="11"/>
  <c r="Z30" i="4"/>
  <c r="Z30" i="5"/>
  <c r="Z16" i="4"/>
  <c r="Z16" i="5"/>
  <c r="Z19" i="4"/>
  <c r="Z19" i="5"/>
  <c r="Z17" i="4"/>
  <c r="Z17" i="5"/>
  <c r="Z28" i="4"/>
  <c r="Z28" i="5"/>
  <c r="Z20" i="4"/>
  <c r="Z20" i="5"/>
  <c r="Z37" i="4"/>
  <c r="Z37" i="5"/>
  <c r="Z31" i="4"/>
  <c r="Z31" i="5"/>
  <c r="Z33" i="4"/>
  <c r="Z33" i="5"/>
  <c r="Z27" i="4"/>
  <c r="Z27" i="5"/>
  <c r="Z26" i="4"/>
  <c r="Z26" i="5"/>
  <c r="Z36" i="4"/>
  <c r="Z36" i="5"/>
  <c r="Z32" i="4"/>
  <c r="Z32" i="5"/>
  <c r="Z22" i="4"/>
  <c r="Z22" i="5"/>
  <c r="Z24" i="4"/>
  <c r="Z24" i="5"/>
  <c r="Z21" i="4"/>
  <c r="Z21" i="5"/>
  <c r="Z34" i="4"/>
  <c r="Z34" i="5"/>
  <c r="Z23" i="4"/>
  <c r="Z23" i="5"/>
  <c r="Z18" i="4"/>
  <c r="Z18" i="5"/>
  <c r="Z25" i="4"/>
  <c r="Z25" i="5"/>
  <c r="Z29" i="4"/>
  <c r="Z29" i="5"/>
  <c r="Z35" i="4"/>
  <c r="Z35"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17" i="11" l="1"/>
  <c r="DA117" i="11" s="1"/>
  <c r="BZ117" i="11" s="1"/>
  <c r="CZ239" i="11"/>
  <c r="DA239" i="11" s="1"/>
  <c r="BZ239" i="11" s="1"/>
  <c r="CZ181" i="11"/>
  <c r="DA181" i="11" s="1"/>
  <c r="BZ181" i="11" s="1"/>
  <c r="CZ269" i="11"/>
  <c r="DA269" i="11" s="1"/>
  <c r="CZ177" i="11"/>
  <c r="DA177" i="11" s="1"/>
  <c r="BZ177" i="11" s="1"/>
  <c r="CZ462" i="11"/>
  <c r="DA462" i="11" s="1"/>
  <c r="BZ462" i="11" s="1"/>
  <c r="CZ791" i="11"/>
  <c r="DA791" i="11" s="1"/>
  <c r="BZ791" i="11" s="1"/>
  <c r="DA231" i="11"/>
  <c r="BZ231" i="11" s="1"/>
  <c r="CZ637" i="11"/>
  <c r="DA637" i="11" s="1"/>
  <c r="BZ637" i="11" s="1"/>
  <c r="CZ819" i="11"/>
  <c r="DA819" i="11" s="1"/>
  <c r="BZ819" i="11" s="1"/>
  <c r="CZ920" i="11"/>
  <c r="DA920" i="11" s="1"/>
  <c r="BZ920" i="11" s="1"/>
  <c r="CZ957" i="11"/>
  <c r="DA957" i="11" s="1"/>
  <c r="BZ957" i="11" s="1"/>
  <c r="CZ38" i="11"/>
  <c r="DA38" i="11" s="1"/>
  <c r="BZ38" i="11" s="1"/>
  <c r="CZ30" i="11"/>
  <c r="DA30" i="11" s="1"/>
  <c r="BZ30" i="11" s="1"/>
  <c r="CZ243" i="11"/>
  <c r="DA243" i="11" s="1"/>
  <c r="BZ243" i="11" s="1"/>
  <c r="CZ217" i="11"/>
  <c r="DA217" i="11" s="1"/>
  <c r="BZ217" i="11" s="1"/>
  <c r="CZ370" i="11"/>
  <c r="DA370" i="11" s="1"/>
  <c r="BZ370" i="11" s="1"/>
  <c r="CZ419" i="11"/>
  <c r="DA419" i="11" s="1"/>
  <c r="BZ419" i="11" s="1"/>
  <c r="CZ358" i="11"/>
  <c r="DA358" i="11" s="1"/>
  <c r="BZ358" i="11" s="1"/>
  <c r="CZ531" i="11"/>
  <c r="DA531" i="11" s="1"/>
  <c r="BZ531" i="11" s="1"/>
  <c r="CZ605" i="11"/>
  <c r="DA605" i="11" s="1"/>
  <c r="BZ605" i="11" s="1"/>
  <c r="CZ672" i="11"/>
  <c r="DA672" i="11" s="1"/>
  <c r="BZ672" i="11" s="1"/>
  <c r="CZ799" i="11"/>
  <c r="DA799" i="11" s="1"/>
  <c r="BZ799" i="11" s="1"/>
  <c r="DA131" i="11"/>
  <c r="BZ131" i="11" s="1"/>
  <c r="CZ249" i="11"/>
  <c r="DA249" i="11" s="1"/>
  <c r="BZ249" i="11" s="1"/>
  <c r="CZ304" i="11"/>
  <c r="DA304" i="11" s="1"/>
  <c r="BZ304" i="11" s="1"/>
  <c r="DA179" i="11"/>
  <c r="BZ179" i="11" s="1"/>
  <c r="DA189" i="11"/>
  <c r="BZ189" i="11" s="1"/>
  <c r="CZ800" i="11"/>
  <c r="DA800" i="11" s="1"/>
  <c r="BZ800" i="11" s="1"/>
  <c r="CZ647" i="11"/>
  <c r="DA647" i="11" s="1"/>
  <c r="BZ647" i="11" s="1"/>
  <c r="DA663" i="11"/>
  <c r="BZ663" i="11" s="1"/>
  <c r="CZ817" i="11"/>
  <c r="DA817" i="11" s="1"/>
  <c r="BZ817" i="11" s="1"/>
  <c r="DA588" i="11"/>
  <c r="BZ588" i="11" s="1"/>
  <c r="CZ742" i="11"/>
  <c r="DA742" i="11" s="1"/>
  <c r="BZ742" i="11" s="1"/>
  <c r="CZ41" i="11"/>
  <c r="DA41" i="11" s="1"/>
  <c r="BZ41" i="11" s="1"/>
  <c r="CZ415" i="11"/>
  <c r="DA415" i="11" s="1"/>
  <c r="BZ415" i="11" s="1"/>
  <c r="CZ699" i="11"/>
  <c r="DA699" i="11" s="1"/>
  <c r="BZ699" i="11" s="1"/>
  <c r="CZ582" i="11"/>
  <c r="DA582" i="11" s="1"/>
  <c r="BZ582" i="11" s="1"/>
  <c r="CZ533" i="11"/>
  <c r="DA533" i="11" s="1"/>
  <c r="BZ533" i="11" s="1"/>
  <c r="CZ828" i="11"/>
  <c r="DA828" i="11" s="1"/>
  <c r="BZ828" i="11" s="1"/>
  <c r="CZ47" i="11"/>
  <c r="DA47" i="11" s="1"/>
  <c r="CZ782" i="11"/>
  <c r="DA782" i="11" s="1"/>
  <c r="BZ782" i="11" s="1"/>
  <c r="CZ564" i="11"/>
  <c r="DA564" i="11" s="1"/>
  <c r="BZ564" i="11" s="1"/>
  <c r="CZ302" i="11"/>
  <c r="DA302" i="11" s="1"/>
  <c r="BZ302" i="11" s="1"/>
  <c r="CZ351" i="11"/>
  <c r="DA351" i="11" s="1"/>
  <c r="BZ351" i="11" s="1"/>
  <c r="CZ25" i="11"/>
  <c r="DA25" i="11" s="1"/>
  <c r="BZ25" i="11" s="1"/>
  <c r="CZ357" i="11"/>
  <c r="DA357" i="11" s="1"/>
  <c r="BZ357" i="11" s="1"/>
  <c r="CZ407" i="11"/>
  <c r="DA407" i="11" s="1"/>
  <c r="BZ407" i="11" s="1"/>
  <c r="CZ449" i="11"/>
  <c r="DA449" i="11" s="1"/>
  <c r="BZ449" i="11" s="1"/>
  <c r="CZ541" i="11"/>
  <c r="DA541" i="11" s="1"/>
  <c r="BZ541" i="11" s="1"/>
  <c r="CZ555" i="11"/>
  <c r="DA555" i="11" s="1"/>
  <c r="BZ555" i="11" s="1"/>
  <c r="CZ596" i="11"/>
  <c r="DA596" i="11" s="1"/>
  <c r="BZ596" i="11" s="1"/>
  <c r="CZ814" i="11"/>
  <c r="DA814" i="11" s="1"/>
  <c r="BZ814" i="11" s="1"/>
  <c r="CZ917" i="11"/>
  <c r="DA917" i="11" s="1"/>
  <c r="BZ917" i="11" s="1"/>
  <c r="CZ958" i="11"/>
  <c r="DA958" i="11" s="1"/>
  <c r="BZ958" i="11" s="1"/>
  <c r="CZ151" i="11"/>
  <c r="DA151" i="11" s="1"/>
  <c r="BZ151" i="11" s="1"/>
  <c r="CZ23" i="11"/>
  <c r="DA23" i="11" s="1"/>
  <c r="BZ23" i="11" s="1"/>
  <c r="CZ112" i="11"/>
  <c r="DA112" i="11" s="1"/>
  <c r="BZ112" i="11" s="1"/>
  <c r="CZ346" i="11"/>
  <c r="DA346" i="11" s="1"/>
  <c r="BZ346" i="11" s="1"/>
  <c r="CZ696" i="11"/>
  <c r="DA696" i="11" s="1"/>
  <c r="BZ696" i="11" s="1"/>
  <c r="CZ713" i="11"/>
  <c r="DA713" i="11" s="1"/>
  <c r="BZ713" i="11" s="1"/>
  <c r="CZ815" i="11"/>
  <c r="DA815" i="11" s="1"/>
  <c r="BZ815" i="11" s="1"/>
  <c r="CZ519" i="11"/>
  <c r="DA519" i="11" s="1"/>
  <c r="BZ519" i="11" s="1"/>
  <c r="CZ100" i="11"/>
  <c r="DA100" i="11" s="1"/>
  <c r="BZ100" i="11" s="1"/>
  <c r="CZ206" i="11"/>
  <c r="DA206" i="11" s="1"/>
  <c r="BZ206" i="11" s="1"/>
  <c r="CZ365" i="11"/>
  <c r="DA365" i="11" s="1"/>
  <c r="BZ365" i="11" s="1"/>
  <c r="CZ610" i="11"/>
  <c r="DA610" i="11" s="1"/>
  <c r="BZ610" i="11" s="1"/>
  <c r="CZ966" i="11"/>
  <c r="DA966" i="11" s="1"/>
  <c r="BZ966" i="11" s="1"/>
  <c r="CZ118" i="11"/>
  <c r="DA118" i="11" s="1"/>
  <c r="BZ118" i="11" s="1"/>
  <c r="CZ562" i="11"/>
  <c r="DA562" i="11" s="1"/>
  <c r="BZ562" i="11" s="1"/>
  <c r="CZ102" i="11"/>
  <c r="DA102" i="11" s="1"/>
  <c r="BZ102" i="11" s="1"/>
  <c r="CZ272" i="11"/>
  <c r="DA272" i="11" s="1"/>
  <c r="BZ272" i="11" s="1"/>
  <c r="CZ512" i="11"/>
  <c r="DA512" i="11" s="1"/>
  <c r="BZ512" i="11" s="1"/>
  <c r="CZ574" i="11"/>
  <c r="DA574" i="11" s="1"/>
  <c r="BZ574" i="11" s="1"/>
  <c r="CZ740" i="11"/>
  <c r="DA740" i="11" s="1"/>
  <c r="BZ740" i="11" s="1"/>
  <c r="CZ944" i="11"/>
  <c r="DA944" i="11" s="1"/>
  <c r="BZ944" i="11" s="1"/>
  <c r="CZ88" i="11"/>
  <c r="DA88" i="11" s="1"/>
  <c r="BZ88" i="11" s="1"/>
  <c r="CZ395" i="11"/>
  <c r="DA395" i="11" s="1"/>
  <c r="BZ395" i="11" s="1"/>
  <c r="CZ133" i="11"/>
  <c r="DA133" i="11" s="1"/>
  <c r="BZ133" i="11" s="1"/>
  <c r="CZ227" i="11"/>
  <c r="DA227" i="11" s="1"/>
  <c r="BZ227" i="11" s="1"/>
  <c r="CZ461" i="11"/>
  <c r="DA461" i="11" s="1"/>
  <c r="BZ461" i="11" s="1"/>
  <c r="CZ589" i="11"/>
  <c r="DA589" i="11" s="1"/>
  <c r="BZ589" i="11" s="1"/>
  <c r="CZ912" i="11"/>
  <c r="DA912" i="11" s="1"/>
  <c r="BZ912" i="11" s="1"/>
  <c r="CZ32" i="11"/>
  <c r="DA32" i="11" s="1"/>
  <c r="BZ32" i="11" s="1"/>
  <c r="CZ74" i="11"/>
  <c r="DA74" i="11" s="1"/>
  <c r="BZ74" i="11" s="1"/>
  <c r="CZ210" i="11"/>
  <c r="DA210" i="11" s="1"/>
  <c r="F27" i="12" s="1"/>
  <c r="CZ488" i="11"/>
  <c r="DA488" i="11" s="1"/>
  <c r="BZ488" i="11" s="1"/>
  <c r="CZ57" i="11"/>
  <c r="DA57" i="11" s="1"/>
  <c r="BZ57" i="11" s="1"/>
  <c r="CZ60" i="11"/>
  <c r="DA60" i="11" s="1"/>
  <c r="BZ60" i="11" s="1"/>
  <c r="CZ326" i="11"/>
  <c r="DA326" i="11" s="1"/>
  <c r="BZ326" i="11" s="1"/>
  <c r="CZ233" i="11"/>
  <c r="DA233" i="11" s="1"/>
  <c r="BZ233" i="11" s="1"/>
  <c r="CZ300" i="11"/>
  <c r="DA300" i="11" s="1"/>
  <c r="BZ300" i="11" s="1"/>
  <c r="CZ436" i="11"/>
  <c r="DA436" i="11" s="1"/>
  <c r="BZ436" i="11" s="1"/>
  <c r="CZ667" i="11"/>
  <c r="DA667" i="11" s="1"/>
  <c r="BZ667" i="11" s="1"/>
  <c r="CZ733" i="11"/>
  <c r="DA733" i="11" s="1"/>
  <c r="BZ733" i="11" s="1"/>
  <c r="CZ784" i="11"/>
  <c r="DA784" i="11" s="1"/>
  <c r="BZ784" i="11" s="1"/>
  <c r="CZ882" i="11"/>
  <c r="DA882" i="11" s="1"/>
  <c r="BZ882" i="11" s="1"/>
  <c r="CZ933" i="11"/>
  <c r="DA933" i="11" s="1"/>
  <c r="BZ933" i="11" s="1"/>
  <c r="CZ952" i="11"/>
  <c r="DA952" i="11" s="1"/>
  <c r="BZ952" i="11" s="1"/>
  <c r="I50" i="12" s="1"/>
  <c r="CZ148" i="11"/>
  <c r="DA148" i="11" s="1"/>
  <c r="BZ148" i="11" s="1"/>
  <c r="CZ368" i="11"/>
  <c r="DA368" i="11" s="1"/>
  <c r="BZ368" i="11" s="1"/>
  <c r="CZ446" i="11"/>
  <c r="DA446" i="11" s="1"/>
  <c r="BZ446" i="11" s="1"/>
  <c r="CZ860" i="11"/>
  <c r="DA860" i="11" s="1"/>
  <c r="BZ860" i="11" s="1"/>
  <c r="CZ648" i="11"/>
  <c r="DA648" i="11" s="1"/>
  <c r="BZ648" i="11" s="1"/>
  <c r="CZ861" i="11"/>
  <c r="DA861" i="11" s="1"/>
  <c r="BZ861" i="11" s="1"/>
  <c r="CZ786" i="11"/>
  <c r="DA786" i="11" s="1"/>
  <c r="BZ786" i="11" s="1"/>
  <c r="CZ554" i="11"/>
  <c r="DA554" i="11" s="1"/>
  <c r="BZ554" i="11" s="1"/>
  <c r="CZ789" i="11"/>
  <c r="DA789" i="11" s="1"/>
  <c r="BZ789" i="11" s="1"/>
  <c r="CZ873" i="11"/>
  <c r="DA873" i="11" s="1"/>
  <c r="BZ873" i="11" s="1"/>
  <c r="CZ604" i="11"/>
  <c r="DA604" i="11" s="1"/>
  <c r="BZ604" i="11" s="1"/>
  <c r="CZ838" i="11"/>
  <c r="DA838" i="11" s="1"/>
  <c r="BZ838" i="11" s="1"/>
  <c r="CZ889" i="11"/>
  <c r="DA889" i="11" s="1"/>
  <c r="BZ889" i="11" s="1"/>
  <c r="CZ188" i="11"/>
  <c r="DA188" i="11" s="1"/>
  <c r="BZ188" i="11" s="1"/>
  <c r="CZ478" i="11"/>
  <c r="DA478" i="11" s="1"/>
  <c r="BZ478" i="11" s="1"/>
  <c r="CZ599" i="11"/>
  <c r="DA599" i="11" s="1"/>
  <c r="BZ599" i="11" s="1"/>
  <c r="CZ705" i="11"/>
  <c r="DA705" i="11" s="1"/>
  <c r="BZ705" i="11" s="1"/>
  <c r="CZ423" i="11"/>
  <c r="DA423" i="11" s="1"/>
  <c r="BZ423" i="11" s="1"/>
  <c r="CZ619" i="11"/>
  <c r="DA619" i="11" s="1"/>
  <c r="BZ619" i="11" s="1"/>
  <c r="CZ35" i="11"/>
  <c r="DA35" i="11" s="1"/>
  <c r="BZ35" i="11" s="1"/>
  <c r="CZ150" i="11"/>
  <c r="DA150" i="11" s="1"/>
  <c r="BZ150" i="11" s="1"/>
  <c r="CZ290" i="11"/>
  <c r="DA290" i="11" s="1"/>
  <c r="BZ290" i="11" s="1"/>
  <c r="CZ245" i="11"/>
  <c r="DA245" i="11" s="1"/>
  <c r="BZ245" i="11" s="1"/>
  <c r="CZ382" i="11"/>
  <c r="DA382" i="11" s="1"/>
  <c r="BZ382" i="11" s="1"/>
  <c r="CZ355" i="11"/>
  <c r="DA355" i="11" s="1"/>
  <c r="BZ355" i="11" s="1"/>
  <c r="CZ518" i="11"/>
  <c r="DA518" i="11" s="1"/>
  <c r="BZ518" i="11" s="1"/>
  <c r="CZ681" i="11"/>
  <c r="DA681" i="11" s="1"/>
  <c r="BZ681" i="11" s="1"/>
  <c r="CZ658" i="11"/>
  <c r="DA658" i="11" s="1"/>
  <c r="BZ658" i="11" s="1"/>
  <c r="CZ899" i="11"/>
  <c r="DA899" i="11" s="1"/>
  <c r="BZ899" i="11" s="1"/>
  <c r="CZ556" i="11"/>
  <c r="DA556" i="11" s="1"/>
  <c r="BZ556" i="11" s="1"/>
  <c r="CZ659" i="11"/>
  <c r="DA659" i="11" s="1"/>
  <c r="BZ659" i="11" s="1"/>
  <c r="CZ651" i="11"/>
  <c r="DA651" i="11" s="1"/>
  <c r="BZ651" i="11" s="1"/>
  <c r="CZ654" i="11"/>
  <c r="DA654" i="11" s="1"/>
  <c r="BZ654" i="11" s="1"/>
  <c r="CZ690" i="11"/>
  <c r="DA690" i="11" s="1"/>
  <c r="BZ690" i="11" s="1"/>
  <c r="CZ748" i="11"/>
  <c r="DA748" i="11" s="1"/>
  <c r="BZ748" i="11" s="1"/>
  <c r="CZ850" i="11"/>
  <c r="DA850" i="11" s="1"/>
  <c r="BZ850" i="11" s="1"/>
  <c r="CZ866" i="11"/>
  <c r="DA866" i="11" s="1"/>
  <c r="BZ866" i="11" s="1"/>
  <c r="CZ878" i="11"/>
  <c r="DA878" i="11" s="1"/>
  <c r="BZ878" i="11" s="1"/>
  <c r="CZ939" i="11"/>
  <c r="DA939" i="11" s="1"/>
  <c r="BZ939" i="11" s="1"/>
  <c r="CZ954" i="11"/>
  <c r="DA954" i="11" s="1"/>
  <c r="BZ954" i="11" s="1"/>
  <c r="I52" i="12" s="1"/>
  <c r="CZ12" i="11"/>
  <c r="DA12" i="11" s="1"/>
  <c r="F6" i="12" s="1"/>
  <c r="CZ15" i="11"/>
  <c r="DA15" i="11" s="1"/>
  <c r="F9" i="12" s="1"/>
  <c r="CZ240" i="11"/>
  <c r="DA240" i="11" s="1"/>
  <c r="BZ240" i="11" s="1"/>
  <c r="CZ324" i="11"/>
  <c r="DA324" i="11" s="1"/>
  <c r="BZ324" i="11" s="1"/>
  <c r="CZ263" i="11"/>
  <c r="DA263" i="11" s="1"/>
  <c r="BZ263" i="11" s="1"/>
  <c r="CZ484" i="11"/>
  <c r="DA484" i="11" s="1"/>
  <c r="BZ484" i="11" s="1"/>
  <c r="CZ455" i="11"/>
  <c r="DA455" i="11" s="1"/>
  <c r="BZ455" i="11" s="1"/>
  <c r="CZ586" i="11"/>
  <c r="DA586" i="11" s="1"/>
  <c r="BZ586" i="11" s="1"/>
  <c r="CZ678" i="11"/>
  <c r="DA678" i="11" s="1"/>
  <c r="BZ678" i="11" s="1"/>
  <c r="CZ743" i="11"/>
  <c r="DA743" i="11" s="1"/>
  <c r="BZ743" i="11" s="1"/>
  <c r="CZ698" i="11"/>
  <c r="DA698" i="11" s="1"/>
  <c r="BZ698" i="11" s="1"/>
  <c r="CZ758" i="11"/>
  <c r="DA758" i="11" s="1"/>
  <c r="BZ758" i="11" s="1"/>
  <c r="CZ836" i="11"/>
  <c r="DA836" i="11" s="1"/>
  <c r="BZ836" i="11" s="1"/>
  <c r="CZ877" i="11"/>
  <c r="DA877" i="11" s="1"/>
  <c r="BZ877" i="11" s="1"/>
  <c r="CZ29" i="11"/>
  <c r="DA29" i="11" s="1"/>
  <c r="BZ29" i="11" s="1"/>
  <c r="CZ51" i="11"/>
  <c r="DA51" i="11" s="1"/>
  <c r="BZ51" i="11" s="1"/>
  <c r="CZ119" i="11"/>
  <c r="DA119" i="11" s="1"/>
  <c r="BZ119" i="11" s="1"/>
  <c r="CZ156" i="11"/>
  <c r="DA156" i="11" s="1"/>
  <c r="BZ156" i="11" s="1"/>
  <c r="CZ226" i="11"/>
  <c r="DA226" i="11" s="1"/>
  <c r="BZ226" i="11" s="1"/>
  <c r="CZ336" i="11"/>
  <c r="DA336" i="11" s="1"/>
  <c r="BZ336" i="11" s="1"/>
  <c r="CZ225" i="11"/>
  <c r="DA225" i="11" s="1"/>
  <c r="BZ225" i="11" s="1"/>
  <c r="CZ453" i="11"/>
  <c r="DA453" i="11" s="1"/>
  <c r="BZ453" i="11" s="1"/>
  <c r="CZ390" i="11"/>
  <c r="DA390" i="11" s="1"/>
  <c r="BZ390" i="11" s="1"/>
  <c r="CZ520" i="11"/>
  <c r="DA520" i="11" s="1"/>
  <c r="BZ520" i="11" s="1"/>
  <c r="CZ459" i="11"/>
  <c r="DA459" i="11" s="1"/>
  <c r="BZ459" i="11" s="1"/>
  <c r="CZ452" i="11"/>
  <c r="DA452" i="11" s="1"/>
  <c r="BZ452" i="11" s="1"/>
  <c r="CZ621" i="11"/>
  <c r="DA621" i="11" s="1"/>
  <c r="BZ621" i="11" s="1"/>
  <c r="CZ717" i="11"/>
  <c r="DA717" i="11" s="1"/>
  <c r="BZ717" i="11" s="1"/>
  <c r="CZ726" i="11"/>
  <c r="DA726" i="11" s="1"/>
  <c r="BZ726" i="11" s="1"/>
  <c r="CZ712" i="11"/>
  <c r="DA712" i="11" s="1"/>
  <c r="BZ712" i="11" s="1"/>
  <c r="CZ869" i="11"/>
  <c r="DA869" i="11" s="1"/>
  <c r="BZ869" i="11" s="1"/>
  <c r="CZ940" i="11"/>
  <c r="DA940" i="11" s="1"/>
  <c r="BZ940" i="11" s="1"/>
  <c r="CZ52" i="11"/>
  <c r="DA52" i="11" s="1"/>
  <c r="F16" i="12" s="1"/>
  <c r="CZ48" i="11"/>
  <c r="DA48" i="11" s="1"/>
  <c r="BZ48" i="11" s="1"/>
  <c r="CZ94" i="11"/>
  <c r="DA94" i="11" s="1"/>
  <c r="BZ94" i="11" s="1"/>
  <c r="CZ122" i="11"/>
  <c r="DA122" i="11" s="1"/>
  <c r="BZ122" i="11" s="1"/>
  <c r="CZ127" i="11"/>
  <c r="DA127" i="11" s="1"/>
  <c r="BZ127" i="11" s="1"/>
  <c r="CZ268" i="11"/>
  <c r="DA268" i="11" s="1"/>
  <c r="CZ317" i="11"/>
  <c r="DA317" i="11" s="1"/>
  <c r="BZ317" i="11" s="1"/>
  <c r="CZ402" i="11"/>
  <c r="DA402" i="11" s="1"/>
  <c r="BZ402" i="11" s="1"/>
  <c r="CZ371" i="11"/>
  <c r="DA371" i="11" s="1"/>
  <c r="BZ371" i="11" s="1"/>
  <c r="CZ456" i="11"/>
  <c r="DA456" i="11" s="1"/>
  <c r="BZ456" i="11" s="1"/>
  <c r="CZ501" i="11"/>
  <c r="DA501" i="11" s="1"/>
  <c r="BZ501" i="11" s="1"/>
  <c r="CZ540" i="11"/>
  <c r="DA540" i="11" s="1"/>
  <c r="BZ540" i="11" s="1"/>
  <c r="CZ503" i="11"/>
  <c r="DA503" i="11" s="1"/>
  <c r="BZ503" i="11" s="1"/>
  <c r="CZ539" i="11"/>
  <c r="DA539" i="11" s="1"/>
  <c r="BZ539" i="11" s="1"/>
  <c r="CZ548" i="11"/>
  <c r="DA548" i="11" s="1"/>
  <c r="BZ548" i="11" s="1"/>
  <c r="CZ620" i="11"/>
  <c r="DA620" i="11" s="1"/>
  <c r="BZ620" i="11" s="1"/>
  <c r="CZ598" i="11"/>
  <c r="DA598" i="11" s="1"/>
  <c r="BZ598" i="11" s="1"/>
  <c r="CZ611" i="11"/>
  <c r="DA611" i="11" s="1"/>
  <c r="BZ611" i="11" s="1"/>
  <c r="CZ633" i="11"/>
  <c r="DA633" i="11" s="1"/>
  <c r="BZ633" i="11" s="1"/>
  <c r="CZ626" i="11"/>
  <c r="DA626" i="11" s="1"/>
  <c r="BZ626" i="11" s="1"/>
  <c r="CZ671" i="11"/>
  <c r="DA671" i="11" s="1"/>
  <c r="BZ671" i="11" s="1"/>
  <c r="CZ655" i="11"/>
  <c r="DA655" i="11" s="1"/>
  <c r="BZ655" i="11" s="1"/>
  <c r="CZ708" i="11"/>
  <c r="DA708" i="11" s="1"/>
  <c r="BZ708" i="11" s="1"/>
  <c r="CZ722" i="11"/>
  <c r="DA722" i="11" s="1"/>
  <c r="BZ722" i="11" s="1"/>
  <c r="CZ771" i="11"/>
  <c r="DA771" i="11" s="1"/>
  <c r="BZ771" i="11" s="1"/>
  <c r="CZ834" i="11"/>
  <c r="DA834" i="11" s="1"/>
  <c r="BZ834" i="11" s="1"/>
  <c r="CZ839" i="11"/>
  <c r="DA839" i="11" s="1"/>
  <c r="BZ839" i="11" s="1"/>
  <c r="CZ893" i="11"/>
  <c r="DA893" i="11" s="1"/>
  <c r="BZ893" i="11" s="1"/>
  <c r="CZ886" i="11"/>
  <c r="DA886" i="11" s="1"/>
  <c r="BZ886" i="11" s="1"/>
  <c r="CZ929" i="11"/>
  <c r="DA929" i="11" s="1"/>
  <c r="BZ929" i="11" s="1"/>
  <c r="CZ941" i="11"/>
  <c r="DA941" i="11" s="1"/>
  <c r="BZ941" i="11" s="1"/>
  <c r="CZ467" i="11"/>
  <c r="DA467" i="11" s="1"/>
  <c r="BZ467" i="11" s="1"/>
  <c r="CZ166" i="11"/>
  <c r="DA166" i="11" s="1"/>
  <c r="BZ166" i="11" s="1"/>
  <c r="CZ406" i="11"/>
  <c r="DA406" i="11" s="1"/>
  <c r="BZ406" i="11" s="1"/>
  <c r="CZ413" i="11"/>
  <c r="DA413" i="11" s="1"/>
  <c r="BZ413" i="11" s="1"/>
  <c r="CZ108" i="11"/>
  <c r="DA108" i="11" s="1"/>
  <c r="BZ108" i="11" s="1"/>
  <c r="CZ168" i="11"/>
  <c r="DA168" i="11" s="1"/>
  <c r="BZ168" i="11" s="1"/>
  <c r="CZ202" i="11"/>
  <c r="DA202" i="11" s="1"/>
  <c r="BZ202" i="11" s="1"/>
  <c r="CZ258" i="11"/>
  <c r="DA258" i="11" s="1"/>
  <c r="BZ258" i="11" s="1"/>
  <c r="CZ442" i="11"/>
  <c r="DA442" i="11" s="1"/>
  <c r="BZ442" i="11" s="1"/>
  <c r="BZ47" i="11"/>
  <c r="F12" i="12"/>
  <c r="BZ210" i="11"/>
  <c r="CZ252" i="11"/>
  <c r="DA252" i="11" s="1"/>
  <c r="BZ252" i="11" s="1"/>
  <c r="CZ273" i="11"/>
  <c r="DA273" i="11" s="1"/>
  <c r="BZ273" i="11" s="1"/>
  <c r="CZ776" i="11"/>
  <c r="DA776" i="11" s="1"/>
  <c r="BZ776" i="11" s="1"/>
  <c r="CZ855" i="11"/>
  <c r="DA855" i="11" s="1"/>
  <c r="BZ855" i="11" s="1"/>
  <c r="CZ898" i="11"/>
  <c r="DA898" i="11" s="1"/>
  <c r="BZ898" i="11" s="1"/>
  <c r="CZ59" i="11"/>
  <c r="DA59" i="11" s="1"/>
  <c r="BZ59" i="11" s="1"/>
  <c r="CZ33" i="11"/>
  <c r="DA33" i="11" s="1"/>
  <c r="BZ33" i="11" s="1"/>
  <c r="CZ155" i="11"/>
  <c r="DA155" i="11" s="1"/>
  <c r="BZ155" i="11" s="1"/>
  <c r="CZ45" i="11"/>
  <c r="DA45" i="11" s="1"/>
  <c r="CZ295" i="11"/>
  <c r="DA295" i="11" s="1"/>
  <c r="BZ295" i="11" s="1"/>
  <c r="CZ447" i="11"/>
  <c r="DA447" i="11" s="1"/>
  <c r="BZ447" i="11" s="1"/>
  <c r="CZ465" i="11"/>
  <c r="DA465" i="11" s="1"/>
  <c r="BZ465" i="11" s="1"/>
  <c r="CZ504" i="11"/>
  <c r="DA504" i="11" s="1"/>
  <c r="BZ504" i="11" s="1"/>
  <c r="CZ770" i="11"/>
  <c r="DA770" i="11" s="1"/>
  <c r="BZ770" i="11" s="1"/>
  <c r="CZ849" i="11"/>
  <c r="DA849" i="11" s="1"/>
  <c r="BZ849" i="11" s="1"/>
  <c r="CZ907" i="11"/>
  <c r="DA907" i="11" s="1"/>
  <c r="BZ907" i="11" s="1"/>
  <c r="CZ948" i="11"/>
  <c r="DA948" i="11" s="1"/>
  <c r="BZ948" i="11" s="1"/>
  <c r="I46" i="12" s="1"/>
  <c r="CZ967" i="11"/>
  <c r="DA967" i="11" s="1"/>
  <c r="BZ967" i="11" s="1"/>
  <c r="CZ39" i="11"/>
  <c r="DA39" i="11" s="1"/>
  <c r="BZ39" i="11" s="1"/>
  <c r="CZ19" i="11"/>
  <c r="DA19" i="11" s="1"/>
  <c r="BZ19" i="11" s="1"/>
  <c r="CZ89" i="11"/>
  <c r="DA89" i="11" s="1"/>
  <c r="BZ89" i="11" s="1"/>
  <c r="CZ104" i="11"/>
  <c r="DA104" i="11" s="1"/>
  <c r="BZ104" i="11" s="1"/>
  <c r="CZ123" i="11"/>
  <c r="DA123" i="11" s="1"/>
  <c r="BZ123" i="11" s="1"/>
  <c r="CZ199" i="11"/>
  <c r="DA199" i="11" s="1"/>
  <c r="BZ199" i="11" s="1"/>
  <c r="CZ187" i="11"/>
  <c r="DA187" i="11" s="1"/>
  <c r="BZ187" i="11" s="1"/>
  <c r="CZ174" i="11"/>
  <c r="DA174" i="11" s="1"/>
  <c r="BZ174" i="11" s="1"/>
  <c r="CZ153" i="11"/>
  <c r="DA153" i="11" s="1"/>
  <c r="BZ153" i="11" s="1"/>
  <c r="CZ236" i="11"/>
  <c r="DA236" i="11" s="1"/>
  <c r="BZ236" i="11" s="1"/>
  <c r="CZ374" i="11"/>
  <c r="DA374" i="11" s="1"/>
  <c r="BZ374" i="11" s="1"/>
  <c r="CZ425" i="11"/>
  <c r="DA425" i="11" s="1"/>
  <c r="BZ425" i="11" s="1"/>
  <c r="CZ409" i="11"/>
  <c r="DA409" i="11" s="1"/>
  <c r="BZ409" i="11" s="1"/>
  <c r="CZ576" i="11"/>
  <c r="DA576" i="11" s="1"/>
  <c r="BZ576" i="11" s="1"/>
  <c r="CZ603" i="11"/>
  <c r="DA603" i="11" s="1"/>
  <c r="BZ603" i="11" s="1"/>
  <c r="CZ695" i="11"/>
  <c r="DA695" i="11" s="1"/>
  <c r="BZ695" i="11" s="1"/>
  <c r="CZ737" i="11"/>
  <c r="DA737" i="11" s="1"/>
  <c r="BZ737" i="11" s="1"/>
  <c r="CZ736" i="11"/>
  <c r="DA736" i="11" s="1"/>
  <c r="BZ736" i="11" s="1"/>
  <c r="CZ757" i="11"/>
  <c r="DA757" i="11" s="1"/>
  <c r="BZ757" i="11" s="1"/>
  <c r="CZ856" i="11"/>
  <c r="DA856" i="11" s="1"/>
  <c r="BZ856" i="11" s="1"/>
  <c r="CZ858" i="11"/>
  <c r="DA858" i="11" s="1"/>
  <c r="BZ858" i="11" s="1"/>
  <c r="CZ875" i="11"/>
  <c r="DA875" i="11" s="1"/>
  <c r="BZ875" i="11" s="1"/>
  <c r="CZ891" i="11"/>
  <c r="DA891" i="11" s="1"/>
  <c r="BZ891" i="11" s="1"/>
  <c r="CZ934" i="11"/>
  <c r="DA934" i="11" s="1"/>
  <c r="BZ934" i="11" s="1"/>
  <c r="CZ77" i="11"/>
  <c r="DA77" i="11" s="1"/>
  <c r="BZ77" i="11" s="1"/>
  <c r="CZ82" i="11"/>
  <c r="DA82" i="11" s="1"/>
  <c r="BZ82" i="11" s="1"/>
  <c r="CZ128" i="11"/>
  <c r="DA128" i="11" s="1"/>
  <c r="BZ128" i="11" s="1"/>
  <c r="CZ172" i="11"/>
  <c r="DA172" i="11" s="1"/>
  <c r="BZ172" i="11" s="1"/>
  <c r="CZ458" i="11"/>
  <c r="DA458" i="11" s="1"/>
  <c r="BZ458" i="11" s="1"/>
  <c r="CZ414" i="11"/>
  <c r="DA414" i="11" s="1"/>
  <c r="BZ414" i="11" s="1"/>
  <c r="CZ524" i="11"/>
  <c r="DA524" i="11" s="1"/>
  <c r="BZ524" i="11" s="1"/>
  <c r="CZ457" i="11"/>
  <c r="DA457" i="11" s="1"/>
  <c r="BZ457" i="11" s="1"/>
  <c r="CZ483" i="11"/>
  <c r="DA483" i="11" s="1"/>
  <c r="BZ483" i="11" s="1"/>
  <c r="CZ514" i="11"/>
  <c r="DA514" i="11" s="1"/>
  <c r="BZ514" i="11" s="1"/>
  <c r="CZ569" i="11"/>
  <c r="DA569" i="11" s="1"/>
  <c r="BZ569" i="11" s="1"/>
  <c r="CZ624" i="11"/>
  <c r="DA624" i="11" s="1"/>
  <c r="BZ624" i="11" s="1"/>
  <c r="CZ739" i="11"/>
  <c r="DA739" i="11" s="1"/>
  <c r="BZ739" i="11" s="1"/>
  <c r="CZ867" i="11"/>
  <c r="DA867" i="11" s="1"/>
  <c r="BZ867" i="11" s="1"/>
  <c r="CZ129" i="11"/>
  <c r="DA129" i="11" s="1"/>
  <c r="BZ129" i="11" s="1"/>
  <c r="CZ86" i="11"/>
  <c r="DA86" i="11" s="1"/>
  <c r="BZ86" i="11" s="1"/>
  <c r="CZ49" i="11"/>
  <c r="DA49" i="11" s="1"/>
  <c r="CZ235" i="11"/>
  <c r="DA235" i="11" s="1"/>
  <c r="BZ235" i="11" s="1"/>
  <c r="CZ303" i="11"/>
  <c r="DA303" i="11" s="1"/>
  <c r="BZ303" i="11" s="1"/>
  <c r="CZ250" i="11"/>
  <c r="DA250" i="11" s="1"/>
  <c r="BZ250" i="11" s="1"/>
  <c r="CZ343" i="11"/>
  <c r="DA343" i="11" s="1"/>
  <c r="BZ343" i="11" s="1"/>
  <c r="CZ451" i="11"/>
  <c r="DA451" i="11" s="1"/>
  <c r="BZ451" i="11" s="1"/>
  <c r="CZ517" i="11"/>
  <c r="DA517" i="11" s="1"/>
  <c r="BZ517" i="11" s="1"/>
  <c r="CZ493" i="11"/>
  <c r="DA493" i="11" s="1"/>
  <c r="BZ493" i="11" s="1"/>
  <c r="CZ523" i="11"/>
  <c r="DA523" i="11" s="1"/>
  <c r="BZ523" i="11" s="1"/>
  <c r="CZ499" i="11"/>
  <c r="DA499" i="11" s="1"/>
  <c r="BZ499" i="11" s="1"/>
  <c r="CZ479" i="11"/>
  <c r="DA479" i="11" s="1"/>
  <c r="BZ479" i="11" s="1"/>
  <c r="CZ583" i="11"/>
  <c r="DA583" i="11" s="1"/>
  <c r="BZ583" i="11" s="1"/>
  <c r="CZ560" i="11"/>
  <c r="DA560" i="11" s="1"/>
  <c r="BZ560" i="11" s="1"/>
  <c r="CZ544" i="11"/>
  <c r="DA544" i="11" s="1"/>
  <c r="BZ544" i="11" s="1"/>
  <c r="CZ608" i="11"/>
  <c r="DA608" i="11" s="1"/>
  <c r="BZ608" i="11" s="1"/>
  <c r="CZ632" i="11"/>
  <c r="DA632" i="11" s="1"/>
  <c r="BZ632" i="11" s="1"/>
  <c r="CZ661" i="11"/>
  <c r="DA661" i="11" s="1"/>
  <c r="BZ661" i="11" s="1"/>
  <c r="CZ662" i="11"/>
  <c r="DA662" i="11" s="1"/>
  <c r="BZ662" i="11" s="1"/>
  <c r="CZ710" i="11"/>
  <c r="DA710" i="11" s="1"/>
  <c r="BZ710" i="11" s="1"/>
  <c r="CZ778" i="11"/>
  <c r="DA778" i="11" s="1"/>
  <c r="BZ778" i="11" s="1"/>
  <c r="CZ802" i="11"/>
  <c r="DA802" i="11" s="1"/>
  <c r="BZ802" i="11" s="1"/>
  <c r="CZ830" i="11"/>
  <c r="DA830" i="11" s="1"/>
  <c r="BZ830" i="11" s="1"/>
  <c r="CZ949" i="11"/>
  <c r="DA949" i="11" s="1"/>
  <c r="BZ949" i="11" s="1"/>
  <c r="I47" i="12" s="1"/>
  <c r="CZ956" i="11"/>
  <c r="DA956" i="11" s="1"/>
  <c r="BZ956" i="11" s="1"/>
  <c r="CZ968" i="11"/>
  <c r="DA968" i="11" s="1"/>
  <c r="BZ968" i="11" s="1"/>
  <c r="CZ137" i="11"/>
  <c r="DA137" i="11" s="1"/>
  <c r="BZ137" i="11" s="1"/>
  <c r="CZ78" i="11"/>
  <c r="DA78" i="11" s="1"/>
  <c r="BZ78" i="11" s="1"/>
  <c r="CZ31" i="11"/>
  <c r="DA31" i="11" s="1"/>
  <c r="BZ31" i="11" s="1"/>
  <c r="CZ11" i="11"/>
  <c r="DA11" i="11" s="1"/>
  <c r="CZ106" i="11"/>
  <c r="DA106" i="11" s="1"/>
  <c r="BZ106" i="11" s="1"/>
  <c r="CZ18" i="11"/>
  <c r="DA18" i="11" s="1"/>
  <c r="BZ18" i="11" s="1"/>
  <c r="CZ55" i="11"/>
  <c r="DA55" i="11" s="1"/>
  <c r="CZ93" i="11"/>
  <c r="DA93" i="11" s="1"/>
  <c r="BZ93" i="11" s="1"/>
  <c r="CZ64" i="11"/>
  <c r="DA64" i="11" s="1"/>
  <c r="CZ109" i="11"/>
  <c r="DA109" i="11" s="1"/>
  <c r="BZ109" i="11" s="1"/>
  <c r="CZ146" i="11"/>
  <c r="DA146" i="11" s="1"/>
  <c r="BZ146" i="11" s="1"/>
  <c r="CZ132" i="11"/>
  <c r="DA132" i="11" s="1"/>
  <c r="BZ132" i="11" s="1"/>
  <c r="CZ212" i="11"/>
  <c r="DA212" i="11" s="1"/>
  <c r="CZ192" i="11"/>
  <c r="DA192" i="11" s="1"/>
  <c r="BZ192" i="11" s="1"/>
  <c r="CZ183" i="11"/>
  <c r="DA183" i="11" s="1"/>
  <c r="BZ183" i="11" s="1"/>
  <c r="CZ256" i="11"/>
  <c r="DA256" i="11" s="1"/>
  <c r="BZ256" i="11" s="1"/>
  <c r="CZ157" i="11"/>
  <c r="DA157" i="11" s="1"/>
  <c r="BZ157" i="11" s="1"/>
  <c r="CZ254" i="11"/>
  <c r="DA254" i="11" s="1"/>
  <c r="BZ254" i="11" s="1"/>
  <c r="CZ293" i="11"/>
  <c r="DA293" i="11" s="1"/>
  <c r="BZ293" i="11" s="1"/>
  <c r="CZ309" i="11"/>
  <c r="DA309" i="11" s="1"/>
  <c r="BZ309" i="11" s="1"/>
  <c r="CZ327" i="11"/>
  <c r="DA327" i="11" s="1"/>
  <c r="BZ327" i="11" s="1"/>
  <c r="CZ394" i="11"/>
  <c r="DA394" i="11" s="1"/>
  <c r="BZ394" i="11" s="1"/>
  <c r="CZ378" i="11"/>
  <c r="DA378" i="11" s="1"/>
  <c r="BZ378" i="11" s="1"/>
  <c r="CZ427" i="11"/>
  <c r="DA427" i="11" s="1"/>
  <c r="BZ427" i="11" s="1"/>
  <c r="CZ537" i="11"/>
  <c r="DA537" i="11" s="1"/>
  <c r="BZ537" i="11" s="1"/>
  <c r="CZ538" i="11"/>
  <c r="DA538" i="11" s="1"/>
  <c r="BZ538" i="11" s="1"/>
  <c r="CZ567" i="11"/>
  <c r="DA567" i="11" s="1"/>
  <c r="BZ567" i="11" s="1"/>
  <c r="CZ579" i="11"/>
  <c r="DA579" i="11" s="1"/>
  <c r="BZ579" i="11" s="1"/>
  <c r="CZ606" i="11"/>
  <c r="DA606" i="11" s="1"/>
  <c r="BZ606" i="11" s="1"/>
  <c r="CZ652" i="11"/>
  <c r="DA652" i="11" s="1"/>
  <c r="BZ652" i="11" s="1"/>
  <c r="CZ674" i="11"/>
  <c r="DA674" i="11" s="1"/>
  <c r="BZ674" i="11" s="1"/>
  <c r="CZ750" i="11"/>
  <c r="DA750" i="11" s="1"/>
  <c r="BZ750" i="11" s="1"/>
  <c r="CZ747" i="11"/>
  <c r="DA747" i="11" s="1"/>
  <c r="BZ747" i="11" s="1"/>
  <c r="CZ761" i="11"/>
  <c r="DA761" i="11" s="1"/>
  <c r="BZ761" i="11" s="1"/>
  <c r="CZ795" i="11"/>
  <c r="DA795" i="11" s="1"/>
  <c r="BZ795" i="11" s="1"/>
  <c r="CZ793" i="11"/>
  <c r="DA793" i="11" s="1"/>
  <c r="BZ793" i="11" s="1"/>
  <c r="CZ803" i="11"/>
  <c r="DA803" i="11" s="1"/>
  <c r="BZ803" i="11" s="1"/>
  <c r="CZ805" i="11"/>
  <c r="DA805" i="11" s="1"/>
  <c r="BZ805" i="11" s="1"/>
  <c r="CZ810" i="11"/>
  <c r="DA810" i="11" s="1"/>
  <c r="BZ810" i="11" s="1"/>
  <c r="CZ883" i="11"/>
  <c r="DA883" i="11" s="1"/>
  <c r="BZ883" i="11" s="1"/>
  <c r="CZ892" i="11"/>
  <c r="DA892" i="11" s="1"/>
  <c r="BZ892" i="11" s="1"/>
  <c r="CZ924" i="11"/>
  <c r="DA924" i="11" s="1"/>
  <c r="BZ924" i="11" s="1"/>
  <c r="CZ951" i="11"/>
  <c r="DA951" i="11" s="1"/>
  <c r="BZ951" i="11" s="1"/>
  <c r="I49" i="12" s="1"/>
  <c r="CZ947" i="11"/>
  <c r="DA947" i="11" s="1"/>
  <c r="BZ947" i="11" s="1"/>
  <c r="I45" i="12" s="1"/>
  <c r="BZ269" i="11"/>
  <c r="F35" i="12"/>
  <c r="F13" i="12"/>
  <c r="CZ169" i="11"/>
  <c r="DA169" i="11" s="1"/>
  <c r="BZ169" i="11" s="1"/>
  <c r="BZ268" i="11"/>
  <c r="F34" i="12"/>
  <c r="CZ521" i="11"/>
  <c r="DA521" i="11" s="1"/>
  <c r="BZ521" i="11" s="1"/>
  <c r="CZ563" i="11"/>
  <c r="DA563" i="11" s="1"/>
  <c r="BZ563" i="11" s="1"/>
  <c r="BZ12" i="11"/>
  <c r="DN11" i="11" s="1"/>
  <c r="BZ15" i="11"/>
  <c r="DN14" i="11" s="1"/>
  <c r="CZ68" i="11"/>
  <c r="DA68" i="11" s="1"/>
  <c r="CZ136" i="11"/>
  <c r="DA136" i="11" s="1"/>
  <c r="BZ136" i="11" s="1"/>
  <c r="CZ220" i="11"/>
  <c r="DA220" i="11" s="1"/>
  <c r="BZ220" i="11" s="1"/>
  <c r="CZ180" i="11"/>
  <c r="DA180" i="11" s="1"/>
  <c r="BZ180" i="11" s="1"/>
  <c r="CZ307" i="11"/>
  <c r="DA307" i="11" s="1"/>
  <c r="BZ307" i="11" s="1"/>
  <c r="CZ298" i="11"/>
  <c r="DA298" i="11" s="1"/>
  <c r="BZ298" i="11" s="1"/>
  <c r="CZ398" i="11"/>
  <c r="DA398" i="11" s="1"/>
  <c r="BZ398" i="11" s="1"/>
  <c r="CZ545" i="11"/>
  <c r="DA545" i="11" s="1"/>
  <c r="BZ545" i="11" s="1"/>
  <c r="CZ542" i="11"/>
  <c r="DA542" i="11" s="1"/>
  <c r="BZ542" i="11" s="1"/>
  <c r="CZ572" i="11"/>
  <c r="DA572" i="11" s="1"/>
  <c r="BZ572" i="11" s="1"/>
  <c r="CZ585" i="11"/>
  <c r="DA585" i="11" s="1"/>
  <c r="BZ585" i="11" s="1"/>
  <c r="CZ796" i="11"/>
  <c r="DA796" i="11" s="1"/>
  <c r="BZ796" i="11" s="1"/>
  <c r="CZ808" i="11"/>
  <c r="DA808" i="11" s="1"/>
  <c r="BZ808" i="11" s="1"/>
  <c r="CZ809" i="11"/>
  <c r="DA809" i="11" s="1"/>
  <c r="BZ809" i="11" s="1"/>
  <c r="CZ865" i="11"/>
  <c r="DA865" i="11" s="1"/>
  <c r="BZ865" i="11" s="1"/>
  <c r="CZ925" i="11"/>
  <c r="DA925" i="11" s="1"/>
  <c r="BZ925" i="11" s="1"/>
  <c r="CZ144" i="11"/>
  <c r="DA144" i="11" s="1"/>
  <c r="BZ144" i="11" s="1"/>
  <c r="CZ46" i="11"/>
  <c r="DA46" i="11" s="1"/>
  <c r="CZ173" i="11"/>
  <c r="DA173" i="11" s="1"/>
  <c r="BZ173" i="11" s="1"/>
  <c r="CZ259" i="11"/>
  <c r="DA259" i="11" s="1"/>
  <c r="CZ495" i="11"/>
  <c r="DA495" i="11" s="1"/>
  <c r="BZ495" i="11" s="1"/>
  <c r="CZ535" i="11"/>
  <c r="DA535" i="11" s="1"/>
  <c r="BZ535" i="11" s="1"/>
  <c r="CZ768" i="11"/>
  <c r="DA768" i="11" s="1"/>
  <c r="BZ768" i="11" s="1"/>
  <c r="CZ783" i="11"/>
  <c r="DA783" i="11" s="1"/>
  <c r="BZ783" i="11" s="1"/>
  <c r="CZ801" i="11"/>
  <c r="DA801" i="11" s="1"/>
  <c r="BZ801" i="11" s="1"/>
  <c r="CZ816" i="11"/>
  <c r="DA816" i="11" s="1"/>
  <c r="BZ816" i="11" s="1"/>
  <c r="CZ823" i="11"/>
  <c r="DA823" i="11" s="1"/>
  <c r="BZ823" i="11" s="1"/>
  <c r="CZ890" i="11"/>
  <c r="DA890" i="11" s="1"/>
  <c r="BZ890" i="11" s="1"/>
  <c r="CZ962" i="11"/>
  <c r="DA962" i="11" s="1"/>
  <c r="BZ962" i="11" s="1"/>
  <c r="CZ111" i="11"/>
  <c r="DA111" i="11" s="1"/>
  <c r="BZ111" i="11" s="1"/>
  <c r="CZ21" i="11"/>
  <c r="DA21" i="11" s="1"/>
  <c r="BZ21" i="11" s="1"/>
  <c r="CZ8" i="11"/>
  <c r="DA8" i="11" s="1"/>
  <c r="CZ98" i="11"/>
  <c r="DA98" i="11" s="1"/>
  <c r="BZ98" i="11" s="1"/>
  <c r="CZ139" i="11"/>
  <c r="DA139" i="11" s="1"/>
  <c r="BZ139" i="11" s="1"/>
  <c r="CZ121" i="11"/>
  <c r="DA121" i="11" s="1"/>
  <c r="BZ121" i="11" s="1"/>
  <c r="CZ162" i="11"/>
  <c r="DA162" i="11" s="1"/>
  <c r="BZ162" i="11" s="1"/>
  <c r="CZ289" i="11"/>
  <c r="DA289" i="11" s="1"/>
  <c r="BZ289" i="11" s="1"/>
  <c r="CZ160" i="11"/>
  <c r="DA160" i="11" s="1"/>
  <c r="BZ160" i="11" s="1"/>
  <c r="CZ241" i="11"/>
  <c r="DA241" i="11" s="1"/>
  <c r="BZ241" i="11" s="1"/>
  <c r="CZ362" i="11"/>
  <c r="DA362" i="11" s="1"/>
  <c r="BZ362" i="11" s="1"/>
  <c r="CZ422" i="11"/>
  <c r="DA422" i="11" s="1"/>
  <c r="BZ422" i="11" s="1"/>
  <c r="CZ460" i="11"/>
  <c r="DA460" i="11" s="1"/>
  <c r="BZ460" i="11" s="1"/>
  <c r="CZ486" i="11"/>
  <c r="DA486" i="11" s="1"/>
  <c r="BZ486" i="11" s="1"/>
  <c r="CZ476" i="11"/>
  <c r="DA476" i="11" s="1"/>
  <c r="BZ476" i="11" s="1"/>
  <c r="CZ525" i="11"/>
  <c r="DA525" i="11" s="1"/>
  <c r="BZ525" i="11" s="1"/>
  <c r="CZ505" i="11"/>
  <c r="DA505" i="11" s="1"/>
  <c r="BZ505" i="11" s="1"/>
  <c r="CZ549" i="11"/>
  <c r="DA549" i="11" s="1"/>
  <c r="BZ549" i="11" s="1"/>
  <c r="CZ516" i="11"/>
  <c r="DA516" i="11" s="1"/>
  <c r="BZ516" i="11" s="1"/>
  <c r="CZ565" i="11"/>
  <c r="DA565" i="11" s="1"/>
  <c r="BZ565" i="11" s="1"/>
  <c r="CZ566" i="11"/>
  <c r="DA566" i="11" s="1"/>
  <c r="BZ566" i="11" s="1"/>
  <c r="CZ602" i="11"/>
  <c r="DA602" i="11" s="1"/>
  <c r="BZ602" i="11" s="1"/>
  <c r="CZ635" i="11"/>
  <c r="DA635" i="11" s="1"/>
  <c r="BZ635" i="11" s="1"/>
  <c r="CZ649" i="11"/>
  <c r="DA649" i="11" s="1"/>
  <c r="BZ649" i="11" s="1"/>
  <c r="CZ630" i="11"/>
  <c r="DA630" i="11" s="1"/>
  <c r="BZ630" i="11" s="1"/>
  <c r="CZ693" i="11"/>
  <c r="DA693" i="11" s="1"/>
  <c r="BZ693" i="11" s="1"/>
  <c r="CZ684" i="11"/>
  <c r="DA684" i="11" s="1"/>
  <c r="BZ684" i="11" s="1"/>
  <c r="CZ720" i="11"/>
  <c r="DA720" i="11" s="1"/>
  <c r="BZ720" i="11" s="1"/>
  <c r="CZ697" i="11"/>
  <c r="DA697" i="11" s="1"/>
  <c r="BZ697" i="11" s="1"/>
  <c r="CZ746" i="11"/>
  <c r="DA746" i="11" s="1"/>
  <c r="BZ746" i="11" s="1"/>
  <c r="CZ797" i="11"/>
  <c r="DA797" i="11" s="1"/>
  <c r="BZ797" i="11" s="1"/>
  <c r="CZ798" i="11"/>
  <c r="DA798" i="11" s="1"/>
  <c r="BZ798" i="11" s="1"/>
  <c r="CZ781" i="11"/>
  <c r="DA781" i="11" s="1"/>
  <c r="BZ781" i="11" s="1"/>
  <c r="CZ822" i="11"/>
  <c r="DA822" i="11" s="1"/>
  <c r="BZ822" i="11" s="1"/>
  <c r="CZ812" i="11"/>
  <c r="DA812" i="11" s="1"/>
  <c r="BZ812" i="11" s="1"/>
  <c r="CZ881" i="11"/>
  <c r="DA881" i="11" s="1"/>
  <c r="BZ881" i="11" s="1"/>
  <c r="CZ887" i="11"/>
  <c r="DA887" i="11" s="1"/>
  <c r="BZ887" i="11" s="1"/>
  <c r="CZ909" i="11"/>
  <c r="DA909" i="11" s="1"/>
  <c r="BZ909" i="11" s="1"/>
  <c r="CZ894" i="11"/>
  <c r="DA894" i="11" s="1"/>
  <c r="BZ894" i="11" s="1"/>
  <c r="CZ959" i="11"/>
  <c r="DA959" i="11" s="1"/>
  <c r="BZ959" i="11" s="1"/>
  <c r="CZ65" i="11"/>
  <c r="DA65" i="11" s="1"/>
  <c r="CZ96" i="11"/>
  <c r="DA96" i="11" s="1"/>
  <c r="BZ96" i="11" s="1"/>
  <c r="CZ223" i="11"/>
  <c r="DA223" i="11" s="1"/>
  <c r="BZ223" i="11" s="1"/>
  <c r="CZ232" i="11"/>
  <c r="DA232" i="11" s="1"/>
  <c r="BZ232" i="11" s="1"/>
  <c r="CZ341" i="11"/>
  <c r="DA341" i="11" s="1"/>
  <c r="BZ341" i="11" s="1"/>
  <c r="CZ297" i="11"/>
  <c r="DA297" i="11" s="1"/>
  <c r="BZ297" i="11" s="1"/>
  <c r="CZ286" i="11"/>
  <c r="DA286" i="11" s="1"/>
  <c r="BZ286" i="11" s="1"/>
  <c r="CZ408" i="11"/>
  <c r="DA408" i="11" s="1"/>
  <c r="BZ408" i="11" s="1"/>
  <c r="CZ348" i="11"/>
  <c r="DA348" i="11" s="1"/>
  <c r="BZ348" i="11" s="1"/>
  <c r="CZ530" i="11"/>
  <c r="DA530" i="11" s="1"/>
  <c r="BZ530" i="11" s="1"/>
  <c r="CZ534" i="11"/>
  <c r="DA534" i="11" s="1"/>
  <c r="BZ534" i="11" s="1"/>
  <c r="CZ558" i="11"/>
  <c r="DA558" i="11" s="1"/>
  <c r="BZ558" i="11" s="1"/>
  <c r="CZ629" i="11"/>
  <c r="DA629" i="11" s="1"/>
  <c r="BZ629" i="11" s="1"/>
  <c r="CZ687" i="11"/>
  <c r="DA687" i="11" s="1"/>
  <c r="BZ687" i="11" s="1"/>
  <c r="CZ709" i="11"/>
  <c r="DA709" i="11" s="1"/>
  <c r="BZ709" i="11" s="1"/>
  <c r="CZ731" i="11"/>
  <c r="DA731" i="11" s="1"/>
  <c r="BZ731" i="11" s="1"/>
  <c r="CZ749" i="11"/>
  <c r="DA749" i="11" s="1"/>
  <c r="BZ749" i="11" s="1"/>
  <c r="CZ780" i="11"/>
  <c r="DA780" i="11" s="1"/>
  <c r="BZ780" i="11" s="1"/>
  <c r="CZ851" i="11"/>
  <c r="DA851" i="11" s="1"/>
  <c r="BZ851" i="11" s="1"/>
  <c r="CZ972" i="11"/>
  <c r="DA972" i="11" s="1"/>
  <c r="BZ972" i="11" s="1"/>
  <c r="CZ164" i="11"/>
  <c r="DA164" i="11" s="1"/>
  <c r="BZ164" i="11" s="1"/>
  <c r="CZ207" i="11"/>
  <c r="DA207" i="11" s="1"/>
  <c r="BZ207" i="11" s="1"/>
  <c r="CZ140" i="11"/>
  <c r="DA140" i="11" s="1"/>
  <c r="BZ140" i="11" s="1"/>
  <c r="CZ224" i="11"/>
  <c r="DA224" i="11" s="1"/>
  <c r="BZ224" i="11" s="1"/>
  <c r="CZ159" i="11"/>
  <c r="DA159" i="11" s="1"/>
  <c r="BZ159" i="11" s="1"/>
  <c r="CZ182" i="11"/>
  <c r="DA182" i="11" s="1"/>
  <c r="BZ182" i="11" s="1"/>
  <c r="CZ264" i="11"/>
  <c r="DA264" i="11" s="1"/>
  <c r="BZ264" i="11" s="1"/>
  <c r="CZ211" i="11"/>
  <c r="DA211" i="11" s="1"/>
  <c r="CZ234" i="11"/>
  <c r="DA234" i="11" s="1"/>
  <c r="BZ234" i="11" s="1"/>
  <c r="CZ311" i="11"/>
  <c r="DA311" i="11" s="1"/>
  <c r="BZ311" i="11" s="1"/>
  <c r="CZ294" i="11"/>
  <c r="DA294" i="11" s="1"/>
  <c r="BZ294" i="11" s="1"/>
  <c r="CZ267" i="11"/>
  <c r="DA267" i="11" s="1"/>
  <c r="CZ350" i="11"/>
  <c r="DA350" i="11" s="1"/>
  <c r="BZ350" i="11" s="1"/>
  <c r="CZ429" i="11"/>
  <c r="DA429" i="11" s="1"/>
  <c r="BZ429" i="11" s="1"/>
  <c r="CZ384" i="11"/>
  <c r="DA384" i="11" s="1"/>
  <c r="BZ384" i="11" s="1"/>
  <c r="CZ424" i="11"/>
  <c r="DA424" i="11" s="1"/>
  <c r="BZ424" i="11" s="1"/>
  <c r="CZ360" i="11"/>
  <c r="DA360" i="11" s="1"/>
  <c r="BZ360" i="11" s="1"/>
  <c r="CZ369" i="11"/>
  <c r="DA369" i="11" s="1"/>
  <c r="BZ369" i="11" s="1"/>
  <c r="CZ433" i="11"/>
  <c r="DA433" i="11" s="1"/>
  <c r="BZ433" i="11" s="1"/>
  <c r="CZ522" i="11"/>
  <c r="DA522" i="11" s="1"/>
  <c r="BZ522" i="11" s="1"/>
  <c r="CZ434" i="11"/>
  <c r="DA434" i="11" s="1"/>
  <c r="BZ434" i="11" s="1"/>
  <c r="CZ470" i="11"/>
  <c r="DA470" i="11" s="1"/>
  <c r="BZ470" i="11" s="1"/>
  <c r="CZ464" i="11"/>
  <c r="DA464" i="11" s="1"/>
  <c r="BZ464" i="11" s="1"/>
  <c r="CZ477" i="11"/>
  <c r="DA477" i="11" s="1"/>
  <c r="BZ477" i="11" s="1"/>
  <c r="CZ498" i="11"/>
  <c r="DA498" i="11" s="1"/>
  <c r="BZ498" i="11" s="1"/>
  <c r="CZ511" i="11"/>
  <c r="DA511" i="11" s="1"/>
  <c r="BZ511" i="11" s="1"/>
  <c r="CZ551" i="11"/>
  <c r="DA551" i="11" s="1"/>
  <c r="BZ551" i="11" s="1"/>
  <c r="CZ543" i="11"/>
  <c r="DA543" i="11" s="1"/>
  <c r="BZ543" i="11" s="1"/>
  <c r="CZ573" i="11"/>
  <c r="DA573" i="11" s="1"/>
  <c r="BZ573" i="11" s="1"/>
  <c r="CZ645" i="11"/>
  <c r="DA645" i="11" s="1"/>
  <c r="BZ645" i="11" s="1"/>
  <c r="CZ685" i="11"/>
  <c r="DA685" i="11" s="1"/>
  <c r="BZ685" i="11" s="1"/>
  <c r="CZ665" i="11"/>
  <c r="DA665" i="11" s="1"/>
  <c r="BZ665" i="11" s="1"/>
  <c r="CZ682" i="11"/>
  <c r="DA682" i="11" s="1"/>
  <c r="BZ682" i="11" s="1"/>
  <c r="CZ700" i="11"/>
  <c r="DA700" i="11" s="1"/>
  <c r="BZ700" i="11" s="1"/>
  <c r="CZ762" i="11"/>
  <c r="DA762" i="11" s="1"/>
  <c r="BZ762" i="11" s="1"/>
  <c r="CZ824" i="11"/>
  <c r="DA824" i="11" s="1"/>
  <c r="BZ824" i="11" s="1"/>
  <c r="CZ840" i="11"/>
  <c r="DA840" i="11" s="1"/>
  <c r="BZ840" i="11" s="1"/>
  <c r="CZ888" i="11"/>
  <c r="DA888" i="11" s="1"/>
  <c r="BZ888" i="11" s="1"/>
  <c r="CZ905" i="11"/>
  <c r="DA905" i="11" s="1"/>
  <c r="BZ905" i="11" s="1"/>
  <c r="CZ914" i="11"/>
  <c r="DA914" i="11" s="1"/>
  <c r="BZ914" i="11" s="1"/>
  <c r="CZ926" i="11"/>
  <c r="DA926" i="11" s="1"/>
  <c r="BZ926" i="11" s="1"/>
  <c r="CZ75" i="11"/>
  <c r="DA75" i="11" s="1"/>
  <c r="BZ75" i="11" s="1"/>
  <c r="CZ344" i="11"/>
  <c r="DA344" i="11" s="1"/>
  <c r="BZ344" i="11" s="1"/>
  <c r="CZ399" i="11"/>
  <c r="DA399" i="11" s="1"/>
  <c r="BZ399" i="11" s="1"/>
  <c r="CZ575" i="11"/>
  <c r="DA575" i="11" s="1"/>
  <c r="BZ575" i="11" s="1"/>
  <c r="CZ607" i="11"/>
  <c r="DA607" i="11" s="1"/>
  <c r="BZ607" i="11" s="1"/>
  <c r="CZ650" i="11"/>
  <c r="DA650" i="11" s="1"/>
  <c r="BZ650" i="11" s="1"/>
  <c r="CZ669" i="11"/>
  <c r="DA669" i="11" s="1"/>
  <c r="BZ669" i="11" s="1"/>
  <c r="CZ727" i="11"/>
  <c r="DA727" i="11" s="1"/>
  <c r="BZ727" i="11" s="1"/>
  <c r="CZ772" i="11"/>
  <c r="DA772" i="11" s="1"/>
  <c r="BZ772" i="11" s="1"/>
  <c r="CZ936" i="11"/>
  <c r="DA936" i="11" s="1"/>
  <c r="BZ936" i="11" s="1"/>
  <c r="CZ40" i="11"/>
  <c r="DA40" i="11" s="1"/>
  <c r="BZ40" i="11" s="1"/>
  <c r="CZ9" i="11"/>
  <c r="DA9" i="11" s="1"/>
  <c r="CZ125" i="11"/>
  <c r="DA125" i="11" s="1"/>
  <c r="BZ125" i="11" s="1"/>
  <c r="CZ27" i="11"/>
  <c r="DA27" i="11" s="1"/>
  <c r="BZ27" i="11" s="1"/>
  <c r="CZ73" i="11"/>
  <c r="DA73" i="11" s="1"/>
  <c r="BZ73" i="11" s="1"/>
  <c r="CZ14" i="11"/>
  <c r="DA14" i="11" s="1"/>
  <c r="CZ58" i="11"/>
  <c r="DA58" i="11" s="1"/>
  <c r="BZ58" i="11" s="1"/>
  <c r="CZ61" i="11"/>
  <c r="DA61" i="11" s="1"/>
  <c r="BZ61" i="11" s="1"/>
  <c r="CZ130" i="11"/>
  <c r="DA130" i="11" s="1"/>
  <c r="BZ130" i="11" s="1"/>
  <c r="CZ167" i="11"/>
  <c r="DA167" i="11" s="1"/>
  <c r="BZ167" i="11" s="1"/>
  <c r="CZ175" i="11"/>
  <c r="DA175" i="11" s="1"/>
  <c r="BZ175" i="11" s="1"/>
  <c r="CZ306" i="11"/>
  <c r="DA306" i="11" s="1"/>
  <c r="BZ306" i="11" s="1"/>
  <c r="CZ260" i="11"/>
  <c r="DA260" i="11" s="1"/>
  <c r="CZ338" i="11"/>
  <c r="DA338" i="11" s="1"/>
  <c r="BZ338" i="11" s="1"/>
  <c r="CZ308" i="11"/>
  <c r="DA308" i="11" s="1"/>
  <c r="BZ308" i="11" s="1"/>
  <c r="CZ331" i="11"/>
  <c r="DA331" i="11" s="1"/>
  <c r="BZ331" i="11" s="1"/>
  <c r="CZ410" i="11"/>
  <c r="DA410" i="11" s="1"/>
  <c r="BZ410" i="11" s="1"/>
  <c r="CZ361" i="11"/>
  <c r="DA361" i="11" s="1"/>
  <c r="BZ361" i="11" s="1"/>
  <c r="CZ403" i="11"/>
  <c r="DA403" i="11" s="1"/>
  <c r="BZ403" i="11" s="1"/>
  <c r="CZ387" i="11"/>
  <c r="DA387" i="11" s="1"/>
  <c r="BZ387" i="11" s="1"/>
  <c r="CZ379" i="11"/>
  <c r="DA379" i="11" s="1"/>
  <c r="BZ379" i="11" s="1"/>
  <c r="CZ426" i="11"/>
  <c r="DA426" i="11" s="1"/>
  <c r="BZ426" i="11" s="1"/>
  <c r="CZ417" i="11"/>
  <c r="DA417" i="11" s="1"/>
  <c r="BZ417" i="11" s="1"/>
  <c r="CZ482" i="11"/>
  <c r="DA482" i="11" s="1"/>
  <c r="BZ482" i="11" s="1"/>
  <c r="CZ440" i="11"/>
  <c r="DA440" i="11" s="1"/>
  <c r="BZ440" i="11" s="1"/>
  <c r="CZ513" i="11"/>
  <c r="DA513" i="11" s="1"/>
  <c r="BZ513" i="11" s="1"/>
  <c r="CZ445" i="11"/>
  <c r="DA445" i="11" s="1"/>
  <c r="BZ445" i="11" s="1"/>
  <c r="CZ489" i="11"/>
  <c r="DA489" i="11" s="1"/>
  <c r="BZ489" i="11" s="1"/>
  <c r="CZ526" i="11"/>
  <c r="DA526" i="11" s="1"/>
  <c r="BZ526" i="11" s="1"/>
  <c r="CZ507" i="11"/>
  <c r="DA507" i="11" s="1"/>
  <c r="BZ507" i="11" s="1"/>
  <c r="CZ508" i="11"/>
  <c r="DA508" i="11" s="1"/>
  <c r="BZ508" i="11" s="1"/>
  <c r="CZ552" i="11"/>
  <c r="DA552" i="11" s="1"/>
  <c r="BZ552" i="11" s="1"/>
  <c r="CZ594" i="11"/>
  <c r="DA594" i="11" s="1"/>
  <c r="BZ594" i="11" s="1"/>
  <c r="CZ570" i="11"/>
  <c r="DA570" i="11" s="1"/>
  <c r="BZ570" i="11" s="1"/>
  <c r="CZ590" i="11"/>
  <c r="DA590" i="11" s="1"/>
  <c r="BZ590" i="11" s="1"/>
  <c r="CZ612" i="11"/>
  <c r="DA612" i="11" s="1"/>
  <c r="BZ612" i="11" s="1"/>
  <c r="CZ592" i="11"/>
  <c r="DA592" i="11" s="1"/>
  <c r="BZ592" i="11" s="1"/>
  <c r="CZ634" i="11"/>
  <c r="DA634" i="11" s="1"/>
  <c r="BZ634" i="11" s="1"/>
  <c r="CZ656" i="11"/>
  <c r="DA656" i="11" s="1"/>
  <c r="BZ656" i="11" s="1"/>
  <c r="CZ691" i="11"/>
  <c r="DA691" i="11" s="1"/>
  <c r="BZ691" i="11" s="1"/>
  <c r="CZ752" i="11"/>
  <c r="DA752" i="11" s="1"/>
  <c r="BZ752" i="11" s="1"/>
  <c r="CZ688" i="11"/>
  <c r="DA688" i="11" s="1"/>
  <c r="BZ688" i="11" s="1"/>
  <c r="CZ728" i="11"/>
  <c r="DA728" i="11" s="1"/>
  <c r="BZ728" i="11" s="1"/>
  <c r="CZ729" i="11"/>
  <c r="DA729" i="11" s="1"/>
  <c r="BZ729" i="11" s="1"/>
  <c r="CZ725" i="11"/>
  <c r="DA725" i="11" s="1"/>
  <c r="BZ725" i="11" s="1"/>
  <c r="CZ701" i="11"/>
  <c r="DA701" i="11" s="1"/>
  <c r="BZ701" i="11" s="1"/>
  <c r="CZ732" i="11"/>
  <c r="DA732" i="11" s="1"/>
  <c r="BZ732" i="11" s="1"/>
  <c r="CZ751" i="11"/>
  <c r="DA751" i="11" s="1"/>
  <c r="BZ751" i="11" s="1"/>
  <c r="CZ764" i="11"/>
  <c r="DA764" i="11" s="1"/>
  <c r="BZ764" i="11" s="1"/>
  <c r="CZ766" i="11"/>
  <c r="DA766" i="11" s="1"/>
  <c r="BZ766" i="11" s="1"/>
  <c r="CZ804" i="11"/>
  <c r="DA804" i="11" s="1"/>
  <c r="BZ804" i="11" s="1"/>
  <c r="CZ813" i="11"/>
  <c r="DA813" i="11" s="1"/>
  <c r="BZ813" i="11" s="1"/>
  <c r="CZ844" i="11"/>
  <c r="DA844" i="11" s="1"/>
  <c r="BZ844" i="11" s="1"/>
  <c r="CZ845" i="11"/>
  <c r="DA845" i="11" s="1"/>
  <c r="BZ845" i="11" s="1"/>
  <c r="CZ904" i="11"/>
  <c r="DA904" i="11" s="1"/>
  <c r="BZ904" i="11" s="1"/>
  <c r="CZ911" i="11"/>
  <c r="DA911" i="11" s="1"/>
  <c r="BZ911" i="11" s="1"/>
  <c r="CZ913" i="11"/>
  <c r="DA913" i="11" s="1"/>
  <c r="BZ913" i="11" s="1"/>
  <c r="CZ918" i="11"/>
  <c r="DA918" i="11" s="1"/>
  <c r="BZ918" i="11" s="1"/>
  <c r="CZ932" i="11"/>
  <c r="DA932" i="11" s="1"/>
  <c r="BZ932" i="11" s="1"/>
  <c r="CZ943" i="11"/>
  <c r="DA943" i="11" s="1"/>
  <c r="BZ943" i="11" s="1"/>
  <c r="CZ963" i="11"/>
  <c r="DA963" i="11" s="1"/>
  <c r="BZ963" i="11" s="1"/>
  <c r="CZ10" i="11"/>
  <c r="DA10" i="11" s="1"/>
  <c r="CZ54" i="11"/>
  <c r="DA54" i="11" s="1"/>
  <c r="CZ113" i="11"/>
  <c r="DA113" i="11" s="1"/>
  <c r="BZ113" i="11" s="1"/>
  <c r="CZ42" i="11"/>
  <c r="DA42" i="11" s="1"/>
  <c r="BZ42" i="11" s="1"/>
  <c r="CZ69" i="11"/>
  <c r="DA69" i="11" s="1"/>
  <c r="CZ203" i="11"/>
  <c r="DA203" i="11" s="1"/>
  <c r="BZ203" i="11" s="1"/>
  <c r="CZ79" i="11"/>
  <c r="DA79" i="11" s="1"/>
  <c r="BZ79" i="11" s="1"/>
  <c r="CZ147" i="11"/>
  <c r="DA147" i="11" s="1"/>
  <c r="BZ147" i="11" s="1"/>
  <c r="CZ178" i="11"/>
  <c r="DA178" i="11" s="1"/>
  <c r="BZ178" i="11" s="1"/>
  <c r="CZ138" i="11"/>
  <c r="DA138" i="11" s="1"/>
  <c r="BZ138" i="11" s="1"/>
  <c r="CZ281" i="11"/>
  <c r="DA281" i="11" s="1"/>
  <c r="BZ281" i="11" s="1"/>
  <c r="CZ145" i="11"/>
  <c r="DA145" i="11" s="1"/>
  <c r="BZ145" i="11" s="1"/>
  <c r="CZ228" i="11"/>
  <c r="DA228" i="11" s="1"/>
  <c r="BZ228" i="11" s="1"/>
  <c r="CZ163" i="11"/>
  <c r="DA163" i="11" s="1"/>
  <c r="BZ163" i="11" s="1"/>
  <c r="CZ213" i="11"/>
  <c r="DA213" i="11" s="1"/>
  <c r="CZ205" i="11"/>
  <c r="DA205" i="11" s="1"/>
  <c r="BZ205" i="11" s="1"/>
  <c r="CZ214" i="11"/>
  <c r="DA214" i="11" s="1"/>
  <c r="CZ193" i="11"/>
  <c r="DA193" i="11" s="1"/>
  <c r="BZ193" i="11" s="1"/>
  <c r="CZ135" i="11"/>
  <c r="DA135" i="11" s="1"/>
  <c r="BZ135" i="11" s="1"/>
  <c r="CZ215" i="11"/>
  <c r="DA215" i="11" s="1"/>
  <c r="CZ238" i="11"/>
  <c r="DA238" i="11" s="1"/>
  <c r="BZ238" i="11" s="1"/>
  <c r="CZ329" i="11"/>
  <c r="DA329" i="11" s="1"/>
  <c r="BZ329" i="11" s="1"/>
  <c r="CZ299" i="11"/>
  <c r="DA299" i="11" s="1"/>
  <c r="BZ299" i="11" s="1"/>
  <c r="CZ253" i="11"/>
  <c r="DA253" i="11" s="1"/>
  <c r="BZ253" i="11" s="1"/>
  <c r="CZ283" i="11"/>
  <c r="DA283" i="11" s="1"/>
  <c r="BZ283" i="11" s="1"/>
  <c r="CZ323" i="11"/>
  <c r="DA323" i="11" s="1"/>
  <c r="BZ323" i="11" s="1"/>
  <c r="CZ237" i="11"/>
  <c r="DA237" i="11" s="1"/>
  <c r="BZ237" i="11" s="1"/>
  <c r="CZ314" i="11"/>
  <c r="DA314" i="11" s="1"/>
  <c r="BZ314" i="11" s="1"/>
  <c r="CZ280" i="11"/>
  <c r="DA280" i="11" s="1"/>
  <c r="BZ280" i="11" s="1"/>
  <c r="CZ356" i="11"/>
  <c r="DA356" i="11" s="1"/>
  <c r="BZ356" i="11" s="1"/>
  <c r="CZ337" i="11"/>
  <c r="DA337" i="11" s="1"/>
  <c r="BZ337" i="11" s="1"/>
  <c r="CZ347" i="11"/>
  <c r="DA347" i="11" s="1"/>
  <c r="BZ347" i="11" s="1"/>
  <c r="CZ435" i="11"/>
  <c r="DA435" i="11" s="1"/>
  <c r="BZ435" i="11" s="1"/>
  <c r="CZ412" i="11"/>
  <c r="DA412" i="11" s="1"/>
  <c r="BZ412" i="11" s="1"/>
  <c r="CZ431" i="11"/>
  <c r="DA431" i="11" s="1"/>
  <c r="BZ431" i="11" s="1"/>
  <c r="CZ443" i="11"/>
  <c r="DA443" i="11" s="1"/>
  <c r="BZ443" i="11" s="1"/>
  <c r="CZ364" i="11"/>
  <c r="DA364" i="11" s="1"/>
  <c r="BZ364" i="11" s="1"/>
  <c r="CZ381" i="11"/>
  <c r="DA381" i="11" s="1"/>
  <c r="BZ381" i="11" s="1"/>
  <c r="CZ441" i="11"/>
  <c r="DA441" i="11" s="1"/>
  <c r="BZ441" i="11" s="1"/>
  <c r="CZ559" i="11"/>
  <c r="DA559" i="11" s="1"/>
  <c r="BZ559" i="11" s="1"/>
  <c r="CZ438" i="11"/>
  <c r="DA438" i="11" s="1"/>
  <c r="BZ438" i="11" s="1"/>
  <c r="CZ474" i="11"/>
  <c r="DA474" i="11" s="1"/>
  <c r="BZ474" i="11" s="1"/>
  <c r="CZ472" i="11"/>
  <c r="DA472" i="11" s="1"/>
  <c r="BZ472" i="11" s="1"/>
  <c r="CZ481" i="11"/>
  <c r="DA481" i="11" s="1"/>
  <c r="BZ481" i="11" s="1"/>
  <c r="CZ502" i="11"/>
  <c r="DA502" i="11" s="1"/>
  <c r="BZ502" i="11" s="1"/>
  <c r="CZ527" i="11"/>
  <c r="DA527" i="11" s="1"/>
  <c r="BZ527" i="11" s="1"/>
  <c r="CZ550" i="11"/>
  <c r="DA550" i="11" s="1"/>
  <c r="BZ550" i="11" s="1"/>
  <c r="CZ471" i="11"/>
  <c r="DA471" i="11" s="1"/>
  <c r="BZ471" i="11" s="1"/>
  <c r="CZ546" i="11"/>
  <c r="DA546" i="11" s="1"/>
  <c r="BZ546" i="11" s="1"/>
  <c r="CZ557" i="11"/>
  <c r="DA557" i="11" s="1"/>
  <c r="BZ557" i="11" s="1"/>
  <c r="CZ553" i="11"/>
  <c r="DA553" i="11" s="1"/>
  <c r="BZ553" i="11" s="1"/>
  <c r="CZ568" i="11"/>
  <c r="DA568" i="11" s="1"/>
  <c r="BZ568" i="11" s="1"/>
  <c r="CZ597" i="11"/>
  <c r="DA597" i="11" s="1"/>
  <c r="BZ597" i="11" s="1"/>
  <c r="CZ584" i="11"/>
  <c r="DA584" i="11" s="1"/>
  <c r="BZ584" i="11" s="1"/>
  <c r="CZ591" i="11"/>
  <c r="DA591" i="11" s="1"/>
  <c r="BZ591" i="11" s="1"/>
  <c r="CZ577" i="11"/>
  <c r="DA577" i="11" s="1"/>
  <c r="BZ577" i="11" s="1"/>
  <c r="CZ644" i="11"/>
  <c r="DA644" i="11" s="1"/>
  <c r="BZ644" i="11" s="1"/>
  <c r="CZ639" i="11"/>
  <c r="DA639" i="11" s="1"/>
  <c r="BZ639" i="11" s="1"/>
  <c r="CZ615" i="11"/>
  <c r="DA615" i="11" s="1"/>
  <c r="BZ615" i="11" s="1"/>
  <c r="CZ689" i="11"/>
  <c r="DA689" i="11" s="1"/>
  <c r="BZ689" i="11" s="1"/>
  <c r="CZ638" i="11"/>
  <c r="DA638" i="11" s="1"/>
  <c r="BZ638" i="11" s="1"/>
  <c r="CZ673" i="11"/>
  <c r="DA673" i="11" s="1"/>
  <c r="BZ673" i="11" s="1"/>
  <c r="CZ679" i="11"/>
  <c r="DA679" i="11" s="1"/>
  <c r="BZ679" i="11" s="1"/>
  <c r="CZ676" i="11"/>
  <c r="DA676" i="11" s="1"/>
  <c r="BZ676" i="11" s="1"/>
  <c r="CZ738" i="11"/>
  <c r="DA738" i="11" s="1"/>
  <c r="BZ738" i="11" s="1"/>
  <c r="CZ686" i="11"/>
  <c r="DA686" i="11" s="1"/>
  <c r="BZ686" i="11" s="1"/>
  <c r="CZ760" i="11"/>
  <c r="DA760" i="11" s="1"/>
  <c r="BZ760" i="11" s="1"/>
  <c r="CZ704" i="11"/>
  <c r="DA704" i="11" s="1"/>
  <c r="BZ704" i="11" s="1"/>
  <c r="CZ721" i="11"/>
  <c r="DA721" i="11" s="1"/>
  <c r="BZ721" i="11" s="1"/>
  <c r="CZ714" i="11"/>
  <c r="DA714" i="11" s="1"/>
  <c r="BZ714" i="11" s="1"/>
  <c r="CZ706" i="11"/>
  <c r="DA706" i="11" s="1"/>
  <c r="BZ706" i="11" s="1"/>
  <c r="CZ759" i="11"/>
  <c r="DA759" i="11" s="1"/>
  <c r="BZ759" i="11" s="1"/>
  <c r="CZ773" i="11"/>
  <c r="DA773" i="11" s="1"/>
  <c r="BZ773" i="11" s="1"/>
  <c r="CZ775" i="11"/>
  <c r="DA775" i="11" s="1"/>
  <c r="BZ775" i="11" s="1"/>
  <c r="CZ767" i="11"/>
  <c r="DA767" i="11" s="1"/>
  <c r="BZ767" i="11" s="1"/>
  <c r="CZ792" i="11"/>
  <c r="DA792" i="11" s="1"/>
  <c r="BZ792" i="11" s="1"/>
  <c r="CZ777" i="11"/>
  <c r="DA777" i="11" s="1"/>
  <c r="BZ777" i="11" s="1"/>
  <c r="CZ807" i="11"/>
  <c r="DA807" i="11" s="1"/>
  <c r="BZ807" i="11" s="1"/>
  <c r="CZ787" i="11"/>
  <c r="DA787" i="11" s="1"/>
  <c r="BZ787" i="11" s="1"/>
  <c r="CZ820" i="11"/>
  <c r="DA820" i="11" s="1"/>
  <c r="BZ820" i="11" s="1"/>
  <c r="CZ846" i="11"/>
  <c r="DA846" i="11" s="1"/>
  <c r="BZ846" i="11" s="1"/>
  <c r="CZ874" i="11"/>
  <c r="DA874" i="11" s="1"/>
  <c r="BZ874" i="11" s="1"/>
  <c r="CZ852" i="11"/>
  <c r="DA852" i="11" s="1"/>
  <c r="BZ852" i="11" s="1"/>
  <c r="CZ897" i="11"/>
  <c r="DA897" i="11" s="1"/>
  <c r="BZ897" i="11" s="1"/>
  <c r="CZ862" i="11"/>
  <c r="DA862" i="11" s="1"/>
  <c r="BZ862" i="11" s="1"/>
  <c r="CZ903" i="11"/>
  <c r="DA903" i="11" s="1"/>
  <c r="BZ903" i="11" s="1"/>
  <c r="CZ895" i="11"/>
  <c r="DA895" i="11" s="1"/>
  <c r="BZ895" i="11" s="1"/>
  <c r="CZ922" i="11"/>
  <c r="DA922" i="11" s="1"/>
  <c r="BZ922" i="11" s="1"/>
  <c r="CZ906" i="11"/>
  <c r="DA906" i="11" s="1"/>
  <c r="BZ906" i="11" s="1"/>
  <c r="CZ915" i="11"/>
  <c r="DA915" i="11" s="1"/>
  <c r="BZ915" i="11" s="1"/>
  <c r="CZ927" i="11"/>
  <c r="DA927" i="11" s="1"/>
  <c r="BZ927" i="11" s="1"/>
  <c r="CZ935" i="11"/>
  <c r="DA935" i="11" s="1"/>
  <c r="BZ935" i="11" s="1"/>
  <c r="CZ961" i="11"/>
  <c r="DA961" i="11" s="1"/>
  <c r="BZ961" i="11" s="1"/>
  <c r="CZ950" i="11"/>
  <c r="DA950" i="11" s="1"/>
  <c r="BZ950" i="11" s="1"/>
  <c r="I48" i="12" s="1"/>
  <c r="CZ970" i="11"/>
  <c r="DA970" i="11" s="1"/>
  <c r="BZ970" i="11" s="1"/>
  <c r="CZ120" i="11"/>
  <c r="DA120" i="11" s="1"/>
  <c r="BZ120" i="11" s="1"/>
  <c r="CZ126" i="11"/>
  <c r="DA126" i="11" s="1"/>
  <c r="BZ126" i="11" s="1"/>
  <c r="CZ335" i="11"/>
  <c r="DA335" i="11" s="1"/>
  <c r="BZ335" i="11" s="1"/>
  <c r="CZ529" i="11"/>
  <c r="DA529" i="11" s="1"/>
  <c r="BZ529" i="11" s="1"/>
  <c r="CZ616" i="11"/>
  <c r="DA616" i="11" s="1"/>
  <c r="BZ616" i="11" s="1"/>
  <c r="CZ735" i="11"/>
  <c r="DA735" i="11" s="1"/>
  <c r="BZ735" i="11" s="1"/>
  <c r="CZ724" i="11"/>
  <c r="DA724" i="11" s="1"/>
  <c r="BZ724" i="11" s="1"/>
  <c r="CZ794" i="11"/>
  <c r="DA794" i="11" s="1"/>
  <c r="BZ794" i="11" s="1"/>
  <c r="CZ876" i="11"/>
  <c r="DA876" i="11" s="1"/>
  <c r="BZ876" i="11" s="1"/>
  <c r="CZ871" i="11"/>
  <c r="DA871" i="11" s="1"/>
  <c r="BZ871" i="11" s="1"/>
  <c r="CZ66" i="11"/>
  <c r="DA66" i="11" s="1"/>
  <c r="CZ99" i="11"/>
  <c r="DA99" i="11" s="1"/>
  <c r="BZ99" i="11" s="1"/>
  <c r="CZ84" i="11"/>
  <c r="DA84" i="11" s="1"/>
  <c r="BZ84" i="11" s="1"/>
  <c r="CZ219" i="11"/>
  <c r="DA219" i="11" s="1"/>
  <c r="BZ219" i="11" s="1"/>
  <c r="CZ158" i="11"/>
  <c r="DA158" i="11" s="1"/>
  <c r="BZ158" i="11" s="1"/>
  <c r="CZ197" i="11"/>
  <c r="DA197" i="11" s="1"/>
  <c r="BZ197" i="11" s="1"/>
  <c r="CZ251" i="11"/>
  <c r="DA251" i="11" s="1"/>
  <c r="BZ251" i="11" s="1"/>
  <c r="CZ315" i="11"/>
  <c r="DA315" i="11" s="1"/>
  <c r="BZ315" i="11" s="1"/>
  <c r="CZ312" i="11"/>
  <c r="DA312" i="11" s="1"/>
  <c r="BZ312" i="11" s="1"/>
  <c r="CZ313" i="11"/>
  <c r="DA313" i="11" s="1"/>
  <c r="BZ313" i="11" s="1"/>
  <c r="CZ275" i="11"/>
  <c r="DA275" i="11" s="1"/>
  <c r="BZ275" i="11" s="1"/>
  <c r="CZ284" i="11"/>
  <c r="DA284" i="11" s="1"/>
  <c r="BZ284" i="11" s="1"/>
  <c r="CZ391" i="11"/>
  <c r="DA391" i="11" s="1"/>
  <c r="BZ391" i="11" s="1"/>
  <c r="CZ400" i="11"/>
  <c r="DA400" i="11" s="1"/>
  <c r="BZ400" i="11" s="1"/>
  <c r="CZ444" i="11"/>
  <c r="DA444" i="11" s="1"/>
  <c r="BZ444" i="11" s="1"/>
  <c r="CZ595" i="11"/>
  <c r="DA595" i="11" s="1"/>
  <c r="BZ595" i="11" s="1"/>
  <c r="CZ625" i="11"/>
  <c r="DA625" i="11" s="1"/>
  <c r="BZ625" i="11" s="1"/>
  <c r="CZ641" i="11"/>
  <c r="DA641" i="11" s="1"/>
  <c r="BZ641" i="11" s="1"/>
  <c r="CZ657" i="11"/>
  <c r="DA657" i="11" s="1"/>
  <c r="BZ657" i="11" s="1"/>
  <c r="CZ675" i="11"/>
  <c r="DA675" i="11" s="1"/>
  <c r="BZ675" i="11" s="1"/>
  <c r="CZ660" i="11"/>
  <c r="DA660" i="11" s="1"/>
  <c r="BZ660" i="11" s="1"/>
  <c r="CZ755" i="11"/>
  <c r="DA755" i="11" s="1"/>
  <c r="BZ755" i="11" s="1"/>
  <c r="CZ769" i="11"/>
  <c r="DA769" i="11" s="1"/>
  <c r="BZ769" i="11" s="1"/>
  <c r="CZ806" i="11"/>
  <c r="DA806" i="11" s="1"/>
  <c r="BZ806" i="11" s="1"/>
  <c r="CZ832" i="11"/>
  <c r="DA832" i="11" s="1"/>
  <c r="BZ832" i="11" s="1"/>
  <c r="CZ848" i="11"/>
  <c r="DA848" i="11" s="1"/>
  <c r="BZ848" i="11" s="1"/>
  <c r="CZ900" i="11"/>
  <c r="DA900" i="11" s="1"/>
  <c r="BZ900" i="11" s="1"/>
  <c r="CZ896" i="11"/>
  <c r="DA896" i="11" s="1"/>
  <c r="BZ896" i="11" s="1"/>
  <c r="CZ930" i="11"/>
  <c r="DA930" i="11" s="1"/>
  <c r="BZ930" i="11" s="1"/>
  <c r="CZ83" i="11"/>
  <c r="DA83" i="11" s="1"/>
  <c r="BZ83" i="11" s="1"/>
  <c r="CZ176" i="11"/>
  <c r="DA176" i="11" s="1"/>
  <c r="BZ176" i="11" s="1"/>
  <c r="CZ141" i="11"/>
  <c r="DA141" i="11" s="1"/>
  <c r="BZ141" i="11" s="1"/>
  <c r="CZ316" i="11"/>
  <c r="DA316" i="11" s="1"/>
  <c r="BZ316" i="11" s="1"/>
  <c r="CZ257" i="11"/>
  <c r="DA257" i="11" s="1"/>
  <c r="BZ257" i="11" s="1"/>
  <c r="CZ321" i="11"/>
  <c r="DA321" i="11" s="1"/>
  <c r="BZ321" i="11" s="1"/>
  <c r="CZ242" i="11"/>
  <c r="DA242" i="11" s="1"/>
  <c r="BZ242" i="11" s="1"/>
  <c r="CZ330" i="11"/>
  <c r="DA330" i="11" s="1"/>
  <c r="BZ330" i="11" s="1"/>
  <c r="CZ416" i="11"/>
  <c r="DA416" i="11" s="1"/>
  <c r="BZ416" i="11" s="1"/>
  <c r="CZ385" i="11"/>
  <c r="DA385" i="11" s="1"/>
  <c r="BZ385" i="11" s="1"/>
  <c r="CZ463" i="11"/>
  <c r="DA463" i="11" s="1"/>
  <c r="BZ463" i="11" s="1"/>
  <c r="CZ506" i="11"/>
  <c r="DA506" i="11" s="1"/>
  <c r="BZ506" i="11" s="1"/>
  <c r="CZ487" i="11"/>
  <c r="DA487" i="11" s="1"/>
  <c r="BZ487" i="11" s="1"/>
  <c r="CZ496" i="11"/>
  <c r="DA496" i="11" s="1"/>
  <c r="BZ496" i="11" s="1"/>
  <c r="CZ561" i="11"/>
  <c r="DA561" i="11" s="1"/>
  <c r="BZ561" i="11" s="1"/>
  <c r="CZ578" i="11"/>
  <c r="DA578" i="11" s="1"/>
  <c r="BZ578" i="11" s="1"/>
  <c r="CZ640" i="11"/>
  <c r="DA640" i="11" s="1"/>
  <c r="BZ640" i="11" s="1"/>
  <c r="CZ587" i="11"/>
  <c r="DA587" i="11" s="1"/>
  <c r="BZ587" i="11" s="1"/>
  <c r="CZ609" i="11"/>
  <c r="DA609" i="11" s="1"/>
  <c r="BZ609" i="11" s="1"/>
  <c r="CZ636" i="11"/>
  <c r="DA636" i="11" s="1"/>
  <c r="BZ636" i="11" s="1"/>
  <c r="CZ642" i="11"/>
  <c r="DA642" i="11" s="1"/>
  <c r="BZ642" i="11" s="1"/>
  <c r="CZ716" i="11"/>
  <c r="DA716" i="11" s="1"/>
  <c r="BZ716" i="11" s="1"/>
  <c r="CZ730" i="11"/>
  <c r="DA730" i="11" s="1"/>
  <c r="BZ730" i="11" s="1"/>
  <c r="CZ779" i="11"/>
  <c r="DA779" i="11" s="1"/>
  <c r="BZ779" i="11" s="1"/>
  <c r="CZ826" i="11"/>
  <c r="DA826" i="11" s="1"/>
  <c r="BZ826" i="11" s="1"/>
  <c r="CZ857" i="11"/>
  <c r="DA857" i="11" s="1"/>
  <c r="BZ857" i="11" s="1"/>
  <c r="CZ916" i="11"/>
  <c r="DA916" i="11" s="1"/>
  <c r="BZ916" i="11" s="1"/>
  <c r="CZ971" i="11"/>
  <c r="DA971" i="11" s="1"/>
  <c r="BZ971" i="11" s="1"/>
  <c r="CZ200" i="11"/>
  <c r="DA200" i="11" s="1"/>
  <c r="BZ200" i="11" s="1"/>
  <c r="CZ430" i="11"/>
  <c r="DA430" i="11" s="1"/>
  <c r="BZ430" i="11" s="1"/>
  <c r="CZ666" i="11"/>
  <c r="DA666" i="11" s="1"/>
  <c r="BZ666" i="11" s="1"/>
  <c r="CZ680" i="11"/>
  <c r="DA680" i="11" s="1"/>
  <c r="BZ680" i="11" s="1"/>
  <c r="CZ719" i="11"/>
  <c r="DA719" i="11" s="1"/>
  <c r="BZ719" i="11" s="1"/>
  <c r="CZ774" i="11"/>
  <c r="DA774" i="11" s="1"/>
  <c r="BZ774" i="11" s="1"/>
  <c r="CZ24" i="11"/>
  <c r="DA24" i="11" s="1"/>
  <c r="BZ24" i="11" s="1"/>
  <c r="CZ37" i="11"/>
  <c r="DA37" i="11" s="1"/>
  <c r="BZ37" i="11" s="1"/>
  <c r="CZ67" i="11"/>
  <c r="DA67" i="11" s="1"/>
  <c r="CZ103" i="11"/>
  <c r="DA103" i="11" s="1"/>
  <c r="BZ103" i="11" s="1"/>
  <c r="CZ107" i="11"/>
  <c r="DA107" i="11" s="1"/>
  <c r="BZ107" i="11" s="1"/>
  <c r="CZ185" i="11"/>
  <c r="DA185" i="11" s="1"/>
  <c r="BZ185" i="11" s="1"/>
  <c r="CZ196" i="11"/>
  <c r="DA196" i="11" s="1"/>
  <c r="BZ196" i="11" s="1"/>
  <c r="CZ244" i="11"/>
  <c r="DA244" i="11" s="1"/>
  <c r="BZ244" i="11" s="1"/>
  <c r="CZ334" i="11"/>
  <c r="DA334" i="11" s="1"/>
  <c r="BZ334" i="11" s="1"/>
  <c r="CZ274" i="11"/>
  <c r="DA274" i="11" s="1"/>
  <c r="BZ274" i="11" s="1"/>
  <c r="CZ270" i="11"/>
  <c r="DA270" i="11" s="1"/>
  <c r="CZ322" i="11"/>
  <c r="DA322" i="11" s="1"/>
  <c r="BZ322" i="11" s="1"/>
  <c r="CZ279" i="11"/>
  <c r="DA279" i="11" s="1"/>
  <c r="BZ279" i="11" s="1"/>
  <c r="CZ288" i="11"/>
  <c r="DA288" i="11" s="1"/>
  <c r="BZ288" i="11" s="1"/>
  <c r="CZ342" i="11"/>
  <c r="DA342" i="11" s="1"/>
  <c r="BZ342" i="11" s="1"/>
  <c r="CZ411" i="11"/>
  <c r="DA411" i="11" s="1"/>
  <c r="BZ411" i="11" s="1"/>
  <c r="CZ404" i="11"/>
  <c r="DA404" i="11" s="1"/>
  <c r="BZ404" i="11" s="1"/>
  <c r="CZ448" i="11"/>
  <c r="DA448" i="11" s="1"/>
  <c r="BZ448" i="11" s="1"/>
  <c r="CZ473" i="11"/>
  <c r="DA473" i="11" s="1"/>
  <c r="BZ473" i="11" s="1"/>
  <c r="CZ450" i="11"/>
  <c r="DA450" i="11" s="1"/>
  <c r="BZ450" i="11" s="1"/>
  <c r="CZ536" i="11"/>
  <c r="DA536" i="11" s="1"/>
  <c r="BZ536" i="11" s="1"/>
  <c r="CZ581" i="11"/>
  <c r="DA581" i="11" s="1"/>
  <c r="BZ581" i="11" s="1"/>
  <c r="CZ627" i="11"/>
  <c r="DA627" i="11" s="1"/>
  <c r="BZ627" i="11" s="1"/>
  <c r="CZ643" i="11"/>
  <c r="DA643" i="11" s="1"/>
  <c r="BZ643" i="11" s="1"/>
  <c r="CZ664" i="11"/>
  <c r="DA664" i="11" s="1"/>
  <c r="BZ664" i="11" s="1"/>
  <c r="CZ702" i="11"/>
  <c r="DA702" i="11" s="1"/>
  <c r="BZ702" i="11" s="1"/>
  <c r="CZ741" i="11"/>
  <c r="DA741" i="11" s="1"/>
  <c r="BZ741" i="11" s="1"/>
  <c r="CZ756" i="11"/>
  <c r="DA756" i="11" s="1"/>
  <c r="BZ756" i="11" s="1"/>
  <c r="CZ818" i="11"/>
  <c r="DA818" i="11" s="1"/>
  <c r="BZ818" i="11" s="1"/>
  <c r="CZ870" i="11"/>
  <c r="DA870" i="11" s="1"/>
  <c r="BZ870" i="11" s="1"/>
  <c r="CZ908" i="11"/>
  <c r="DA908" i="11" s="1"/>
  <c r="BZ908" i="11" s="1"/>
  <c r="CZ921" i="11"/>
  <c r="DA921" i="11" s="1"/>
  <c r="BZ921" i="11" s="1"/>
  <c r="CZ938" i="11"/>
  <c r="DA938" i="11" s="1"/>
  <c r="BZ938" i="11" s="1"/>
  <c r="CZ945" i="11"/>
  <c r="DA945" i="11" s="1"/>
  <c r="BZ945" i="11" s="1"/>
  <c r="CZ13" i="11"/>
  <c r="DA13" i="11" s="1"/>
  <c r="CZ87" i="11"/>
  <c r="DA87" i="11" s="1"/>
  <c r="BZ87" i="11" s="1"/>
  <c r="CZ190" i="11"/>
  <c r="DA190" i="11" s="1"/>
  <c r="BZ190" i="11" s="1"/>
  <c r="CZ248" i="11"/>
  <c r="DA248" i="11" s="1"/>
  <c r="BZ248" i="11" s="1"/>
  <c r="CZ261" i="11"/>
  <c r="DA261" i="11" s="1"/>
  <c r="CZ325" i="11"/>
  <c r="DA325" i="11" s="1"/>
  <c r="BZ325" i="11" s="1"/>
  <c r="CZ291" i="11"/>
  <c r="DA291" i="11" s="1"/>
  <c r="BZ291" i="11" s="1"/>
  <c r="CZ262" i="11"/>
  <c r="DA262" i="11" s="1"/>
  <c r="CZ246" i="11"/>
  <c r="DA246" i="11" s="1"/>
  <c r="BZ246" i="11" s="1"/>
  <c r="CZ420" i="11"/>
  <c r="DA420" i="11" s="1"/>
  <c r="BZ420" i="11" s="1"/>
  <c r="CZ380" i="11"/>
  <c r="DA380" i="11" s="1"/>
  <c r="BZ380" i="11" s="1"/>
  <c r="CZ428" i="11"/>
  <c r="DA428" i="11" s="1"/>
  <c r="BZ428" i="11" s="1"/>
  <c r="CZ469" i="11"/>
  <c r="DA469" i="11" s="1"/>
  <c r="BZ469" i="11" s="1"/>
  <c r="CZ466" i="11"/>
  <c r="DA466" i="11" s="1"/>
  <c r="BZ466" i="11" s="1"/>
  <c r="CZ490" i="11"/>
  <c r="DA490" i="11" s="1"/>
  <c r="BZ490" i="11" s="1"/>
  <c r="CZ480" i="11"/>
  <c r="DA480" i="11" s="1"/>
  <c r="BZ480" i="11" s="1"/>
  <c r="CZ500" i="11"/>
  <c r="DA500" i="11" s="1"/>
  <c r="BZ500" i="11" s="1"/>
  <c r="CZ532" i="11"/>
  <c r="DA532" i="11" s="1"/>
  <c r="BZ532" i="11" s="1"/>
  <c r="CZ593" i="11"/>
  <c r="DA593" i="11" s="1"/>
  <c r="BZ593" i="11" s="1"/>
  <c r="CZ631" i="11"/>
  <c r="DA631" i="11" s="1"/>
  <c r="BZ631" i="11" s="1"/>
  <c r="CZ614" i="11"/>
  <c r="DA614" i="11" s="1"/>
  <c r="BZ614" i="11" s="1"/>
  <c r="CZ653" i="11"/>
  <c r="DA653" i="11" s="1"/>
  <c r="BZ653" i="11" s="1"/>
  <c r="CZ646" i="11"/>
  <c r="DA646" i="11" s="1"/>
  <c r="BZ646" i="11" s="1"/>
  <c r="CZ723" i="11"/>
  <c r="DA723" i="11" s="1"/>
  <c r="BZ723" i="11" s="1"/>
  <c r="CZ790" i="11"/>
  <c r="DA790" i="11" s="1"/>
  <c r="BZ790" i="11" s="1"/>
  <c r="CZ827" i="11"/>
  <c r="DA827" i="11" s="1"/>
  <c r="BZ827" i="11" s="1"/>
  <c r="CZ854" i="11"/>
  <c r="DA854" i="11" s="1"/>
  <c r="BZ854" i="11" s="1"/>
  <c r="CZ859" i="11"/>
  <c r="DA859" i="11" s="1"/>
  <c r="BZ859" i="11" s="1"/>
  <c r="CZ965" i="11"/>
  <c r="DA965" i="11" s="1"/>
  <c r="BZ965" i="11" s="1"/>
  <c r="CZ114" i="11"/>
  <c r="DA114" i="11" s="1"/>
  <c r="BZ114" i="11" s="1"/>
  <c r="CZ152" i="11"/>
  <c r="DA152" i="11" s="1"/>
  <c r="BZ152" i="11" s="1"/>
  <c r="CZ222" i="11"/>
  <c r="DA222" i="11" s="1"/>
  <c r="BZ222" i="11" s="1"/>
  <c r="CZ229" i="11"/>
  <c r="DA229" i="11" s="1"/>
  <c r="BZ229" i="11" s="1"/>
  <c r="CZ287" i="11"/>
  <c r="DA287" i="11" s="1"/>
  <c r="BZ287" i="11" s="1"/>
  <c r="CZ367" i="11"/>
  <c r="DA367" i="11" s="1"/>
  <c r="BZ367" i="11" s="1"/>
  <c r="CZ354" i="11"/>
  <c r="DA354" i="11" s="1"/>
  <c r="BZ354" i="11" s="1"/>
  <c r="CZ386" i="11"/>
  <c r="DA386" i="11" s="1"/>
  <c r="BZ386" i="11" s="1"/>
  <c r="CZ677" i="11"/>
  <c r="DA677" i="11" s="1"/>
  <c r="BZ677" i="11" s="1"/>
  <c r="CZ670" i="11"/>
  <c r="DA670" i="11" s="1"/>
  <c r="BZ670" i="11" s="1"/>
  <c r="CZ694" i="11"/>
  <c r="DA694" i="11" s="1"/>
  <c r="BZ694" i="11" s="1"/>
  <c r="CZ923" i="11"/>
  <c r="DA923" i="11" s="1"/>
  <c r="BZ923" i="11" s="1"/>
  <c r="CZ953" i="11"/>
  <c r="DA953" i="11" s="1"/>
  <c r="BZ953" i="11" s="1"/>
  <c r="I51" i="12" s="1"/>
  <c r="CZ63" i="11"/>
  <c r="DA63" i="11" s="1"/>
  <c r="CZ36" i="11"/>
  <c r="DA36" i="11" s="1"/>
  <c r="BZ36" i="11" s="1"/>
  <c r="CZ20" i="11"/>
  <c r="DA20" i="11" s="1"/>
  <c r="BZ20" i="11" s="1"/>
  <c r="CZ26" i="11"/>
  <c r="DA26" i="11" s="1"/>
  <c r="BZ26" i="11" s="1"/>
  <c r="CZ71" i="11"/>
  <c r="DA71" i="11" s="1"/>
  <c r="BZ71" i="11" s="1"/>
  <c r="CZ92" i="11"/>
  <c r="DA92" i="11" s="1"/>
  <c r="BZ92" i="11" s="1"/>
  <c r="CZ191" i="11"/>
  <c r="DA191" i="11" s="1"/>
  <c r="BZ191" i="11" s="1"/>
  <c r="CZ201" i="11"/>
  <c r="DA201" i="11" s="1"/>
  <c r="BZ201" i="11" s="1"/>
  <c r="CZ230" i="11"/>
  <c r="DA230" i="11" s="1"/>
  <c r="BZ230" i="11" s="1"/>
  <c r="CZ277" i="11"/>
  <c r="DA277" i="11" s="1"/>
  <c r="BZ277" i="11" s="1"/>
  <c r="CZ340" i="11"/>
  <c r="DA340" i="11" s="1"/>
  <c r="BZ340" i="11" s="1"/>
  <c r="CZ282" i="11"/>
  <c r="DA282" i="11" s="1"/>
  <c r="BZ282" i="11" s="1"/>
  <c r="CZ318" i="11"/>
  <c r="DA318" i="11" s="1"/>
  <c r="BZ318" i="11" s="1"/>
  <c r="CZ292" i="11"/>
  <c r="DA292" i="11" s="1"/>
  <c r="BZ292" i="11" s="1"/>
  <c r="CZ439" i="11"/>
  <c r="DA439" i="11" s="1"/>
  <c r="BZ439" i="11" s="1"/>
  <c r="CZ353" i="11"/>
  <c r="DA353" i="11" s="1"/>
  <c r="BZ353" i="11" s="1"/>
  <c r="CZ485" i="11"/>
  <c r="DA485" i="11" s="1"/>
  <c r="BZ485" i="11" s="1"/>
  <c r="CZ454" i="11"/>
  <c r="DA454" i="11" s="1"/>
  <c r="BZ454" i="11" s="1"/>
  <c r="CZ468" i="11"/>
  <c r="DA468" i="11" s="1"/>
  <c r="BZ468" i="11" s="1"/>
  <c r="CZ510" i="11"/>
  <c r="DA510" i="11" s="1"/>
  <c r="BZ510" i="11" s="1"/>
  <c r="CZ515" i="11"/>
  <c r="DA515" i="11" s="1"/>
  <c r="BZ515" i="11" s="1"/>
  <c r="CZ618" i="11"/>
  <c r="DA618" i="11" s="1"/>
  <c r="BZ618" i="11" s="1"/>
  <c r="CZ683" i="11"/>
  <c r="DA683" i="11" s="1"/>
  <c r="BZ683" i="11" s="1"/>
  <c r="CZ668" i="11"/>
  <c r="DA668" i="11" s="1"/>
  <c r="BZ668" i="11" s="1"/>
  <c r="CZ763" i="11"/>
  <c r="DA763" i="11" s="1"/>
  <c r="BZ763" i="11" s="1"/>
  <c r="CZ765" i="11"/>
  <c r="DA765" i="11" s="1"/>
  <c r="BZ765" i="11" s="1"/>
  <c r="CZ868" i="11"/>
  <c r="DA868" i="11" s="1"/>
  <c r="BZ868" i="11" s="1"/>
  <c r="CZ902" i="11"/>
  <c r="DA902" i="11" s="1"/>
  <c r="BZ902" i="11" s="1"/>
  <c r="CZ53" i="11"/>
  <c r="DA53" i="11" s="1"/>
  <c r="CZ134" i="11"/>
  <c r="DA134" i="11" s="1"/>
  <c r="BZ134" i="11" s="1"/>
  <c r="CZ81" i="11"/>
  <c r="DA81" i="11" s="1"/>
  <c r="BZ81" i="11" s="1"/>
  <c r="CZ95" i="11"/>
  <c r="DA95" i="11" s="1"/>
  <c r="BZ95" i="11" s="1"/>
  <c r="CZ194" i="11"/>
  <c r="DA194" i="11" s="1"/>
  <c r="BZ194" i="11" s="1"/>
  <c r="CZ165" i="11"/>
  <c r="DA165" i="11" s="1"/>
  <c r="BZ165" i="11" s="1"/>
  <c r="CZ265" i="11"/>
  <c r="DA265" i="11" s="1"/>
  <c r="BZ265" i="11" s="1"/>
  <c r="CZ328" i="11"/>
  <c r="DA328" i="11" s="1"/>
  <c r="BZ328" i="11" s="1"/>
  <c r="CZ296" i="11"/>
  <c r="DA296" i="11" s="1"/>
  <c r="BZ296" i="11" s="1"/>
  <c r="CZ375" i="11"/>
  <c r="DA375" i="11" s="1"/>
  <c r="BZ375" i="11" s="1"/>
  <c r="CZ401" i="11"/>
  <c r="DA401" i="11" s="1"/>
  <c r="BZ401" i="11" s="1"/>
  <c r="CZ432" i="11"/>
  <c r="DA432" i="11" s="1"/>
  <c r="BZ432" i="11" s="1"/>
  <c r="CZ475" i="11"/>
  <c r="DA475" i="11" s="1"/>
  <c r="BZ475" i="11" s="1"/>
  <c r="CZ623" i="11"/>
  <c r="DA623" i="11" s="1"/>
  <c r="BZ623" i="11" s="1"/>
  <c r="CZ628" i="11"/>
  <c r="DA628" i="11" s="1"/>
  <c r="BZ628" i="11" s="1"/>
  <c r="CZ692" i="11"/>
  <c r="DA692" i="11" s="1"/>
  <c r="BZ692" i="11" s="1"/>
  <c r="CZ734" i="11"/>
  <c r="DA734" i="11" s="1"/>
  <c r="BZ734" i="11" s="1"/>
  <c r="CZ753" i="11"/>
  <c r="DA753" i="11" s="1"/>
  <c r="BZ753" i="11" s="1"/>
  <c r="CZ785" i="11"/>
  <c r="DA785" i="11" s="1"/>
  <c r="BZ785" i="11" s="1"/>
  <c r="CZ831" i="11"/>
  <c r="DA831" i="11" s="1"/>
  <c r="BZ831" i="11" s="1"/>
  <c r="CZ835" i="11"/>
  <c r="DA835" i="11" s="1"/>
  <c r="BZ835" i="11" s="1"/>
  <c r="CZ833" i="11"/>
  <c r="DA833" i="11" s="1"/>
  <c r="BZ833" i="11" s="1"/>
  <c r="CZ960" i="11"/>
  <c r="DA960" i="11" s="1"/>
  <c r="BZ960" i="11" s="1"/>
  <c r="CZ969" i="11"/>
  <c r="DA969" i="11" s="1"/>
  <c r="BZ969" i="11" s="1"/>
  <c r="X52" i="2"/>
  <c r="X24" i="2"/>
  <c r="X38" i="2"/>
  <c r="BZ52" i="11" l="1"/>
  <c r="F15" i="12"/>
  <c r="BZ13" i="11"/>
  <c r="DN12" i="11" s="1"/>
  <c r="F7" i="12"/>
  <c r="BZ270" i="11"/>
  <c r="F36" i="12"/>
  <c r="BZ67" i="11"/>
  <c r="F24" i="12"/>
  <c r="BZ259" i="11"/>
  <c r="F55" i="12"/>
  <c r="BZ212" i="11"/>
  <c r="F29" i="12"/>
  <c r="BZ262" i="11"/>
  <c r="F58" i="12"/>
  <c r="BZ66" i="11"/>
  <c r="F23" i="12"/>
  <c r="BZ54" i="11"/>
  <c r="F18" i="12"/>
  <c r="BZ11" i="11"/>
  <c r="DN10" i="11" s="1"/>
  <c r="F5" i="12"/>
  <c r="BZ53" i="11"/>
  <c r="F17" i="12"/>
  <c r="BZ214" i="11"/>
  <c r="F31" i="12"/>
  <c r="BZ10" i="11"/>
  <c r="DN9" i="11" s="1"/>
  <c r="F4" i="12"/>
  <c r="BZ14" i="11"/>
  <c r="DN13" i="11" s="1"/>
  <c r="F8" i="12"/>
  <c r="BZ46" i="11"/>
  <c r="F11" i="12"/>
  <c r="BZ260" i="11"/>
  <c r="F56" i="12"/>
  <c r="BZ211" i="11"/>
  <c r="F28" i="12"/>
  <c r="BZ68" i="11"/>
  <c r="F25" i="12"/>
  <c r="BZ261" i="11"/>
  <c r="F57" i="12"/>
  <c r="BZ213" i="11"/>
  <c r="F30" i="12"/>
  <c r="BZ8" i="11"/>
  <c r="DN7" i="11" s="1"/>
  <c r="F2" i="12"/>
  <c r="BZ64" i="11"/>
  <c r="F21" i="12"/>
  <c r="BZ49" i="11"/>
  <c r="F14" i="12"/>
  <c r="BZ63" i="11"/>
  <c r="F20" i="12"/>
  <c r="BZ69" i="11"/>
  <c r="F26" i="12"/>
  <c r="BZ9" i="11"/>
  <c r="DN8" i="11" s="1"/>
  <c r="F3" i="12"/>
  <c r="BZ65" i="11"/>
  <c r="F22" i="12"/>
  <c r="BZ55" i="11"/>
  <c r="F19" i="12"/>
  <c r="BZ215" i="11"/>
  <c r="F32" i="12"/>
  <c r="BZ267" i="11"/>
  <c r="F33" i="12"/>
  <c r="BZ45" i="11"/>
  <c r="F10" i="12"/>
  <c r="U41" i="2"/>
  <c r="U56" i="2"/>
  <c r="U27" i="2"/>
  <c r="L23" i="8" l="1"/>
  <c r="Z23" i="8" s="1"/>
  <c r="L25" i="8"/>
  <c r="Z25" i="8" s="1"/>
  <c r="L24" i="8"/>
  <c r="Z24" i="8" s="1"/>
  <c r="L21" i="8"/>
  <c r="Z21" i="8" s="1"/>
  <c r="L22" i="8"/>
  <c r="Z22" i="8" s="1"/>
  <c r="L26" i="8"/>
  <c r="Z26" i="8" s="1"/>
  <c r="L28" i="8"/>
  <c r="Z28" i="8" s="1"/>
  <c r="L27" i="8"/>
  <c r="Z27" i="8" s="1"/>
  <c r="N32" i="4"/>
  <c r="Q19" i="4"/>
  <c r="AE19" i="4" s="1"/>
  <c r="O21" i="4"/>
  <c r="O22" i="4"/>
  <c r="O33" i="4"/>
  <c r="Q29" i="4"/>
  <c r="AO29" i="4" s="1"/>
  <c r="P19" i="4"/>
  <c r="M26" i="4"/>
  <c r="Q26" i="4"/>
  <c r="AL26" i="4" s="1"/>
  <c r="M29" i="4"/>
  <c r="O16" i="4"/>
  <c r="N30" i="4"/>
  <c r="Q22" i="4"/>
  <c r="AH22" i="4" s="1"/>
  <c r="N20" i="4"/>
  <c r="M20" i="4"/>
  <c r="O29" i="4"/>
  <c r="O32" i="4"/>
  <c r="O31" i="4"/>
  <c r="P35" i="4"/>
  <c r="N25" i="4"/>
  <c r="P25" i="4"/>
  <c r="N27" i="4"/>
  <c r="N24" i="4"/>
  <c r="O36" i="4"/>
  <c r="N35" i="4"/>
  <c r="N22" i="4"/>
  <c r="N17" i="4"/>
  <c r="O23" i="4"/>
  <c r="P17" i="4"/>
  <c r="Q31" i="4"/>
  <c r="AQ31" i="4" s="1"/>
  <c r="Q18" i="4"/>
  <c r="AD18" i="4" s="1"/>
  <c r="P27" i="4"/>
  <c r="M34" i="4"/>
  <c r="Q34" i="4"/>
  <c r="AT34" i="4" s="1"/>
  <c r="M36" i="4"/>
  <c r="M32" i="4"/>
  <c r="N28" i="4"/>
  <c r="Q27" i="4"/>
  <c r="AM27" i="4" s="1"/>
  <c r="O34" i="4"/>
  <c r="N21" i="4"/>
  <c r="N23" i="4"/>
  <c r="O37" i="4"/>
  <c r="O25" i="4"/>
  <c r="P33" i="4"/>
  <c r="O30" i="4"/>
  <c r="M18"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0"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33" i="4"/>
  <c r="Q20" i="4"/>
  <c r="AF20" i="4" s="1"/>
  <c r="M35" i="4"/>
  <c r="Q30" i="4"/>
  <c r="AP30" i="4" s="1"/>
  <c r="P32" i="4"/>
  <c r="O18" i="4"/>
  <c r="P31" i="4"/>
  <c r="M31" i="4"/>
  <c r="Q23" i="4"/>
  <c r="AI23" i="4" s="1"/>
  <c r="G48" i="2"/>
  <c r="D48" i="2"/>
  <c r="G53" i="2"/>
  <c r="D53" i="2"/>
  <c r="N48" i="2"/>
  <c r="N53"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<sst xmlns="http://schemas.openxmlformats.org/spreadsheetml/2006/main" count="9625" uniqueCount="1246">
  <si>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</si>
  <si>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</si>
  <si>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</si>
  <si>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</si>
  <si>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</si>
  <si>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</si>
  <si>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</si>
  <si>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</si>
  <si>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</si>
  <si>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</si>
  <si>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</si>
  <si>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</si>
  <si>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</si>
  <si>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</si>
  <si>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</si>
  <si>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</si>
  <si>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</si>
  <si>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</si>
  <si>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</si>
  <si>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</si>
  <si>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</si>
  <si>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</si>
  <si>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</si>
  <si>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</si>
  <si>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</si>
  <si>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</si>
  <si>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</si>
  <si>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</si>
  <si>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</si>
  <si>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</si>
  <si>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</si>
  <si>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</si>
  <si>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</si>
  <si>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</si>
  <si>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</si>
  <si>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</si>
  <si>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</si>
  <si>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</si>
  <si>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</si>
  <si>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</si>
  <si>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</si>
  <si>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</si>
  <si>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</si>
  <si>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</si>
  <si>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</si>
  <si>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</si>
  <si>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</si>
  <si>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</si>
  <si>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</si>
  <si>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</si>
  <si>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</si>
  <si>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</si>
  <si>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</si>
  <si>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</si>
  <si>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</si>
  <si>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</si>
  <si>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</si>
  <si>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</si>
  <si>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</si>
  <si>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</si>
  <si>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</si>
  <si>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</si>
  <si>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</si>
  <si>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</si>
  <si>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</si>
  <si>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</si>
  <si>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</si>
  <si>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</si>
  <si>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</si>
  <si>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</si>
  <si>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</si>
  <si>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</si>
  <si>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</si>
  <si>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</si>
  <si>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</si>
  <si>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</si>
  <si>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</si>
  <si>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</si>
  <si>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</si>
  <si>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</si>
  <si>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</si>
  <si>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</si>
  <si>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</si>
  <si>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</si>
  <si>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</si>
  <si>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</si>
  <si>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</si>
  <si>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</si>
  <si>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</si>
  <si>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</si>
  <si>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</si>
  <si>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</si>
  <si>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</si>
  <si>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</si>
  <si>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</si>
  <si>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</si>
  <si>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</si>
  <si>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</si>
  <si>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</si>
  <si>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</si>
  <si>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</si>
  <si>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</si>
  <si>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</si>
  <si>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</si>
  <si>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</si>
  <si>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</si>
  <si>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</si>
  <si>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</si>
  <si>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</si>
  <si>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</si>
  <si>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</si>
  <si>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</si>
  <si>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</si>
  <si>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</si>
  <si>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</si>
  <si>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</si>
  <si>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</si>
  <si>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</si>
  <si>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</si>
  <si>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</si>
  <si>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</si>
  <si>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</si>
  <si>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</si>
  <si>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</si>
  <si>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</si>
  <si>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</si>
  <si>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</si>
  <si>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</si>
  <si>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</si>
  <si>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</si>
  <si>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</si>
  <si>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</si>
  <si>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</si>
  <si>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</si>
  <si>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</si>
  <si>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</si>
  <si>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</si>
  <si>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</si>
  <si>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</si>
  <si>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</si>
  <si>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</si>
  <si>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</si>
  <si>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</si>
  <si>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</si>
  <si>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</si>
  <si>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</si>
  <si>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</si>
  <si>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</si>
  <si>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</si>
  <si>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</si>
  <si>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</si>
  <si>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</si>
  <si>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</si>
  <si>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</si>
  <si>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</si>
  <si>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</si>
  <si>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</si>
  <si>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</si>
  <si>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</si>
  <si>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</si>
  <si>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</si>
  <si>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</si>
  <si>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</si>
  <si>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</si>
  <si>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</si>
  <si>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</si>
  <si>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</si>
  <si>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</si>
  <si>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</si>
  <si>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</si>
  <si>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</si>
  <si>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</si>
  <si>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</si>
  <si>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</si>
  <si>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</si>
  <si>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</si>
  <si>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</si>
  <si>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</si>
  <si>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</si>
  <si>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</si>
  <si>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</si>
  <si>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</si>
  <si>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</si>
  <si>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</si>
  <si>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</si>
  <si>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</si>
  <si>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</si>
  <si>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</si>
  <si>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</si>
  <si>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</si>
  <si>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</si>
  <si>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</si>
  <si>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</si>
  <si>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</si>
  <si>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</si>
  <si>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</si>
  <si>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</si>
  <si>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</si>
  <si>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</si>
  <si>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</si>
  <si>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</si>
  <si>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</si>
  <si>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</si>
  <si>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</si>
  <si>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</si>
  <si>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</si>
  <si>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</si>
  <si>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</si>
  <si>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</si>
  <si>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</si>
  <si>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</si>
  <si>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</si>
  <si>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</si>
  <si>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</si>
  <si>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</si>
  <si>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</si>
  <si>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</si>
  <si>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</si>
  <si>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</si>
  <si>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</si>
  <si>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</si>
  <si>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</si>
  <si>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</si>
  <si>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</si>
  <si>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</si>
  <si>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</si>
  <si>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</si>
  <si>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</si>
  <si>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</si>
  <si>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</si>
  <si>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</si>
  <si>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</si>
  <si>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</si>
  <si>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</si>
  <si>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</si>
  <si>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Winsford</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</si>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</sst>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27AF8DE0-DB6C-44BB-9CEF-72129D4EA1BB}"/>
    <cellStyle name="Currency 2" xfId="11" xr:uid="{2E21CF2A-7F39-43C8-92CE-8E8B38811103}"/>
    <cellStyle name="Hyperlink 2" xfId="2" xr:uid="{59A43117-874B-459E-9C70-C13A4C83DE4E}"/>
    <cellStyle name="Normal" xfId="0" builtinId="0"/>
    <cellStyle name="Normal 2" xfId="1" xr:uid="{99B9EFCE-5248-478A-A148-0971C80C822A}"/>
    <cellStyle name="Normal 2 2 2" xfId="3" xr:uid="{6A465840-8EF0-4559-A342-3A1E511AEDA3}"/>
    <cellStyle name="Normal 3" xfId="4" xr:uid="{E17DA37C-FB79-459F-BE84-AC928DCEA1F5}"/>
    <cellStyle name="Normal 5" xfId="9" xr:uid="{C00B886D-B550-40E1-A4F2-1AB3ECE9AEB5}"/>
    <cellStyle name="Normal 6" xfId="7" xr:uid="{5C80E026-0B9F-438F-B7D0-6AC4F80B43DF}"/>
    <cellStyle name="Per cent 2" xfId="8" xr:uid="{6A564AA4-F192-47BB-BB11-F67AF463FC47}"/>
    <cellStyle name="Percent 2" xfId="6" xr:uid="{4C9AB0BC-ACAC-4AA8-92D5-FD71A6762DCE}"/>
    <cellStyle name="Percent 2 2" xfId="10" xr:uid="{CC55B877-238C-45F1-801C-AC3F6EA99604}"/>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5.0737660273591972E-2</c:v>
                </c:pt>
                <c:pt idx="1">
                  <c:v>0.15662230405030456</c:v>
                </c:pt>
                <c:pt idx="2">
                  <c:v>7.4152378272798747E-2</c:v>
                </c:pt>
                <c:pt idx="3">
                  <c:v>0.12393454287118165</c:v>
                </c:pt>
                <c:pt idx="4">
                  <c:v>0.18787361736327163</c:v>
                </c:pt>
                <c:pt idx="5">
                  <c:v>0.19862241339140377</c:v>
                </c:pt>
                <c:pt idx="6">
                  <c:v>0.10535242808094053</c:v>
                </c:pt>
                <c:pt idx="7">
                  <c:v>0.10270465569650437</c:v>
                </c:pt>
              </c:numCache>
            </c:numRef>
          </c:val>
          <c:extLst>
            <c:ext xmlns:c16="http://schemas.microsoft.com/office/drawing/2014/chart" uri="{C3380CC4-5D6E-409C-BE32-E72D297353CC}">
              <c16:uniqueId val="{00000000-CA70-4440-92EF-8A6300300EEB}"/>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CA70-4440-92EF-8A6300300EEB}"/>
              </c:ext>
            </c:extLst>
          </c:dPt>
          <c:dPt>
            <c:idx val="14"/>
            <c:invertIfNegative val="0"/>
            <c:bubble3D val="0"/>
            <c:extLst>
              <c:ext xmlns:c16="http://schemas.microsoft.com/office/drawing/2014/chart" uri="{C3380CC4-5D6E-409C-BE32-E72D297353CC}">
                <c16:uniqueId val="{00000002-CA70-4440-92EF-8A6300300EEB}"/>
              </c:ext>
            </c:extLst>
          </c:dPt>
          <c:dPt>
            <c:idx val="15"/>
            <c:invertIfNegative val="0"/>
            <c:bubble3D val="0"/>
            <c:extLst>
              <c:ext xmlns:c16="http://schemas.microsoft.com/office/drawing/2014/chart" uri="{C3380CC4-5D6E-409C-BE32-E72D297353CC}">
                <c16:uniqueId val="{00000003-CA70-4440-92EF-8A6300300EEB}"/>
              </c:ext>
            </c:extLst>
          </c:dPt>
          <c:dPt>
            <c:idx val="16"/>
            <c:invertIfNegative val="0"/>
            <c:bubble3D val="0"/>
            <c:extLst>
              <c:ext xmlns:c16="http://schemas.microsoft.com/office/drawing/2014/chart" uri="{C3380CC4-5D6E-409C-BE32-E72D297353CC}">
                <c16:uniqueId val="{00000004-CA70-4440-92EF-8A6300300EEB}"/>
              </c:ext>
            </c:extLst>
          </c:dPt>
          <c:dPt>
            <c:idx val="17"/>
            <c:invertIfNegative val="0"/>
            <c:bubble3D val="0"/>
            <c:extLst>
              <c:ext xmlns:c16="http://schemas.microsoft.com/office/drawing/2014/chart" uri="{C3380CC4-5D6E-409C-BE32-E72D297353CC}">
                <c16:uniqueId val="{00000005-CA70-4440-92EF-8A6300300EEB}"/>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CA70-4440-92EF-8A6300300EEB}"/>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0.75274233549795622</c:v>
                </c:pt>
                <c:pt idx="1">
                  <c:v>0.51317942698446661</c:v>
                </c:pt>
                <c:pt idx="2">
                  <c:v>0.63267724666122083</c:v>
                </c:pt>
                <c:pt idx="3">
                  <c:v>0.86325610358717231</c:v>
                </c:pt>
              </c:numCache>
            </c:numRef>
          </c:val>
          <c:extLst>
            <c:ext xmlns:c16="http://schemas.microsoft.com/office/drawing/2014/chart" uri="{C3380CC4-5D6E-409C-BE32-E72D297353CC}">
              <c16:uniqueId val="{00000000-26FB-43F0-BA8D-B0603BD7555E}"/>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26FB-43F0-BA8D-B0603BD7555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2E2A-4003-8F04-F4157EBE5063}"/>
              </c:ext>
            </c:extLst>
          </c:dPt>
          <c:dPt>
            <c:idx val="1"/>
            <c:invertIfNegative val="0"/>
            <c:bubble3D val="0"/>
            <c:spPr>
              <a:solidFill>
                <a:srgbClr val="001EFF"/>
              </a:solidFill>
            </c:spPr>
            <c:extLst>
              <c:ext xmlns:c16="http://schemas.microsoft.com/office/drawing/2014/chart" uri="{C3380CC4-5D6E-409C-BE32-E72D297353CC}">
                <c16:uniqueId val="{00000002-2E2A-4003-8F04-F4157EBE5063}"/>
              </c:ext>
            </c:extLst>
          </c:dPt>
          <c:dPt>
            <c:idx val="2"/>
            <c:invertIfNegative val="0"/>
            <c:bubble3D val="0"/>
            <c:spPr>
              <a:solidFill>
                <a:srgbClr val="7D38B9"/>
              </a:solidFill>
            </c:spPr>
            <c:extLst>
              <c:ext xmlns:c16="http://schemas.microsoft.com/office/drawing/2014/chart" uri="{C3380CC4-5D6E-409C-BE32-E72D297353CC}">
                <c16:uniqueId val="{00000004-2E2A-4003-8F04-F4157EBE5063}"/>
              </c:ext>
            </c:extLst>
          </c:dPt>
          <c:dPt>
            <c:idx val="3"/>
            <c:invertIfNegative val="0"/>
            <c:bubble3D val="0"/>
            <c:spPr>
              <a:solidFill>
                <a:srgbClr val="62BB46"/>
              </a:solidFill>
            </c:spPr>
            <c:extLst>
              <c:ext xmlns:c16="http://schemas.microsoft.com/office/drawing/2014/chart" uri="{C3380CC4-5D6E-409C-BE32-E72D297353CC}">
                <c16:uniqueId val="{00000006-2E2A-4003-8F04-F4157EBE5063}"/>
              </c:ext>
            </c:extLst>
          </c:dPt>
          <c:dPt>
            <c:idx val="4"/>
            <c:invertIfNegative val="0"/>
            <c:bubble3D val="0"/>
            <c:spPr>
              <a:solidFill>
                <a:srgbClr val="FA610B"/>
              </a:solidFill>
            </c:spPr>
            <c:extLst>
              <c:ext xmlns:c16="http://schemas.microsoft.com/office/drawing/2014/chart" uri="{C3380CC4-5D6E-409C-BE32-E72D297353CC}">
                <c16:uniqueId val="{00000008-2E2A-4003-8F04-F4157EBE5063}"/>
              </c:ext>
            </c:extLst>
          </c:dPt>
          <c:dPt>
            <c:idx val="5"/>
            <c:invertIfNegative val="0"/>
            <c:bubble3D val="0"/>
            <c:spPr>
              <a:solidFill>
                <a:srgbClr val="00D8FF"/>
              </a:solidFill>
            </c:spPr>
            <c:extLst>
              <c:ext xmlns:c16="http://schemas.microsoft.com/office/drawing/2014/chart" uri="{C3380CC4-5D6E-409C-BE32-E72D297353CC}">
                <c16:uniqueId val="{0000000A-2E2A-4003-8F04-F4157EBE5063}"/>
              </c:ext>
            </c:extLst>
          </c:dPt>
          <c:dPt>
            <c:idx val="6"/>
            <c:invertIfNegative val="0"/>
            <c:bubble3D val="0"/>
            <c:spPr>
              <a:solidFill>
                <a:srgbClr val="696969"/>
              </a:solidFill>
            </c:spPr>
            <c:extLst>
              <c:ext xmlns:c16="http://schemas.microsoft.com/office/drawing/2014/chart" uri="{C3380CC4-5D6E-409C-BE32-E72D297353CC}">
                <c16:uniqueId val="{0000000C-2E2A-4003-8F04-F4157EBE5063}"/>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1.2810357542815001</c:v>
                </c:pt>
                <c:pt idx="1">
                  <c:v>3.7994045505449181</c:v>
                </c:pt>
                <c:pt idx="2">
                  <c:v>18.461664527054712</c:v>
                </c:pt>
                <c:pt idx="3">
                  <c:v>30.859577722542404</c:v>
                </c:pt>
                <c:pt idx="4">
                  <c:v>22.47138838054137</c:v>
                </c:pt>
                <c:pt idx="5">
                  <c:v>22.373057277867307</c:v>
                </c:pt>
                <c:pt idx="6">
                  <c:v>0.75387178716779113</c:v>
                </c:pt>
              </c:numCache>
            </c:numRef>
          </c:val>
          <c:extLst>
            <c:ext xmlns:c16="http://schemas.microsoft.com/office/drawing/2014/chart" uri="{C3380CC4-5D6E-409C-BE32-E72D297353CC}">
              <c16:uniqueId val="{0000000D-2E2A-4003-8F04-F4157EBE5063}"/>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2E2A-4003-8F04-F4157EBE506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38.350442972647137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53AB-4A53-AF7F-F734B020C5B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23.899500885484589</c:v>
                </c:pt>
                <c:pt idx="2">
                  <c:v>100</c:v>
                </c:pt>
                <c:pt idx="3">
                  <c:v>100</c:v>
                </c:pt>
                <c:pt idx="4">
                  <c:v>100</c:v>
                </c:pt>
                <c:pt idx="5">
                  <c:v>100</c:v>
                </c:pt>
                <c:pt idx="6">
                  <c:v>100</c:v>
                </c:pt>
              </c:numCache>
            </c:numRef>
          </c:val>
          <c:extLst>
            <c:ext xmlns:c16="http://schemas.microsoft.com/office/drawing/2014/chart" uri="{C3380CC4-5D6E-409C-BE32-E72D297353CC}">
              <c16:uniqueId val="{00000001-53AB-4A53-AF7F-F734B020C5B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79.859168552632795</c:v>
                </c:pt>
                <c:pt idx="3">
                  <c:v>100</c:v>
                </c:pt>
                <c:pt idx="4">
                  <c:v>100</c:v>
                </c:pt>
                <c:pt idx="5">
                  <c:v>100</c:v>
                </c:pt>
                <c:pt idx="6">
                  <c:v>100</c:v>
                </c:pt>
              </c:numCache>
            </c:numRef>
          </c:val>
          <c:extLst>
            <c:ext xmlns:c16="http://schemas.microsoft.com/office/drawing/2014/chart" uri="{C3380CC4-5D6E-409C-BE32-E72D297353CC}">
              <c16:uniqueId val="{00000002-53AB-4A53-AF7F-F734B020C5B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118.29040133209729</c:v>
                </c:pt>
                <c:pt idx="4">
                  <c:v>100</c:v>
                </c:pt>
                <c:pt idx="5">
                  <c:v>100</c:v>
                </c:pt>
                <c:pt idx="6">
                  <c:v>100</c:v>
                </c:pt>
              </c:numCache>
            </c:numRef>
          </c:val>
          <c:extLst>
            <c:ext xmlns:c16="http://schemas.microsoft.com/office/drawing/2014/chart" uri="{C3380CC4-5D6E-409C-BE32-E72D297353CC}">
              <c16:uniqueId val="{00000003-53AB-4A53-AF7F-F734B020C5B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115.10370867689123</c:v>
                </c:pt>
                <c:pt idx="5">
                  <c:v>100</c:v>
                </c:pt>
                <c:pt idx="6">
                  <c:v>100</c:v>
                </c:pt>
              </c:numCache>
            </c:numRef>
          </c:val>
          <c:extLst>
            <c:ext xmlns:c16="http://schemas.microsoft.com/office/drawing/2014/chart" uri="{C3380CC4-5D6E-409C-BE32-E72D297353CC}">
              <c16:uniqueId val="{00000004-53AB-4A53-AF7F-F734B020C5B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212.69357762250047</c:v>
                </c:pt>
                <c:pt idx="6">
                  <c:v>100</c:v>
                </c:pt>
              </c:numCache>
            </c:numRef>
          </c:val>
          <c:extLst>
            <c:ext xmlns:c16="http://schemas.microsoft.com/office/drawing/2014/chart" uri="{C3380CC4-5D6E-409C-BE32-E72D297353CC}">
              <c16:uniqueId val="{00000005-53AB-4A53-AF7F-F734B020C5B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49.766067633269806</c:v>
                </c:pt>
              </c:numCache>
            </c:numRef>
          </c:val>
          <c:extLst>
            <c:ext xmlns:c16="http://schemas.microsoft.com/office/drawing/2014/chart" uri="{C3380CC4-5D6E-409C-BE32-E72D297353CC}">
              <c16:uniqueId val="{00000006-53AB-4A53-AF7F-F734B020C5B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B63-4068-B3B1-A998D53B4C46}"/>
              </c:ext>
            </c:extLst>
          </c:dPt>
          <c:dPt>
            <c:idx val="1"/>
            <c:invertIfNegative val="0"/>
            <c:bubble3D val="0"/>
            <c:spPr>
              <a:solidFill>
                <a:srgbClr val="FF7EDC"/>
              </a:solidFill>
            </c:spPr>
            <c:extLst>
              <c:ext xmlns:c16="http://schemas.microsoft.com/office/drawing/2014/chart" uri="{C3380CC4-5D6E-409C-BE32-E72D297353CC}">
                <c16:uniqueId val="{00000003-4B63-4068-B3B1-A998D53B4C46}"/>
              </c:ext>
            </c:extLst>
          </c:dPt>
          <c:dPt>
            <c:idx val="2"/>
            <c:invertIfNegative val="0"/>
            <c:bubble3D val="0"/>
            <c:spPr>
              <a:solidFill>
                <a:srgbClr val="FFB6E6"/>
              </a:solidFill>
            </c:spPr>
            <c:extLst>
              <c:ext xmlns:c16="http://schemas.microsoft.com/office/drawing/2014/chart" uri="{C3380CC4-5D6E-409C-BE32-E72D297353CC}">
                <c16:uniqueId val="{00000005-4B63-4068-B3B1-A998D53B4C46}"/>
              </c:ext>
            </c:extLst>
          </c:dPt>
          <c:dPt>
            <c:idx val="3"/>
            <c:invertIfNegative val="0"/>
            <c:bubble3D val="0"/>
            <c:spPr>
              <a:solidFill>
                <a:srgbClr val="001EFF"/>
              </a:solidFill>
            </c:spPr>
            <c:extLst>
              <c:ext xmlns:c16="http://schemas.microsoft.com/office/drawing/2014/chart" uri="{C3380CC4-5D6E-409C-BE32-E72D297353CC}">
                <c16:uniqueId val="{00000007-4B63-4068-B3B1-A998D53B4C46}"/>
              </c:ext>
            </c:extLst>
          </c:dPt>
          <c:dPt>
            <c:idx val="4"/>
            <c:invertIfNegative val="0"/>
            <c:bubble3D val="0"/>
            <c:spPr>
              <a:solidFill>
                <a:srgbClr val="1894FF"/>
              </a:solidFill>
            </c:spPr>
            <c:extLst>
              <c:ext xmlns:c16="http://schemas.microsoft.com/office/drawing/2014/chart" uri="{C3380CC4-5D6E-409C-BE32-E72D297353CC}">
                <c16:uniqueId val="{00000009-4B63-4068-B3B1-A998D53B4C46}"/>
              </c:ext>
            </c:extLst>
          </c:dPt>
          <c:dPt>
            <c:idx val="5"/>
            <c:invertIfNegative val="0"/>
            <c:bubble3D val="0"/>
            <c:spPr>
              <a:solidFill>
                <a:srgbClr val="7D38B9"/>
              </a:solidFill>
            </c:spPr>
            <c:extLst>
              <c:ext xmlns:c16="http://schemas.microsoft.com/office/drawing/2014/chart" uri="{C3380CC4-5D6E-409C-BE32-E72D297353CC}">
                <c16:uniqueId val="{0000000B-4B63-4068-B3B1-A998D53B4C46}"/>
              </c:ext>
            </c:extLst>
          </c:dPt>
          <c:dPt>
            <c:idx val="6"/>
            <c:invertIfNegative val="0"/>
            <c:bubble3D val="0"/>
            <c:spPr>
              <a:solidFill>
                <a:srgbClr val="9860DA"/>
              </a:solidFill>
            </c:spPr>
            <c:extLst>
              <c:ext xmlns:c16="http://schemas.microsoft.com/office/drawing/2014/chart" uri="{C3380CC4-5D6E-409C-BE32-E72D297353CC}">
                <c16:uniqueId val="{0000000D-4B63-4068-B3B1-A998D53B4C46}"/>
              </c:ext>
            </c:extLst>
          </c:dPt>
          <c:dPt>
            <c:idx val="7"/>
            <c:invertIfNegative val="0"/>
            <c:bubble3D val="0"/>
            <c:spPr>
              <a:solidFill>
                <a:srgbClr val="A286DA"/>
              </a:solidFill>
            </c:spPr>
            <c:extLst>
              <c:ext xmlns:c16="http://schemas.microsoft.com/office/drawing/2014/chart" uri="{C3380CC4-5D6E-409C-BE32-E72D297353CC}">
                <c16:uniqueId val="{0000000F-4B63-4068-B3B1-A998D53B4C46}"/>
              </c:ext>
            </c:extLst>
          </c:dPt>
          <c:dPt>
            <c:idx val="8"/>
            <c:invertIfNegative val="0"/>
            <c:bubble3D val="0"/>
            <c:spPr>
              <a:solidFill>
                <a:srgbClr val="C2AAEE"/>
              </a:solidFill>
            </c:spPr>
            <c:extLst>
              <c:ext xmlns:c16="http://schemas.microsoft.com/office/drawing/2014/chart" uri="{C3380CC4-5D6E-409C-BE32-E72D297353CC}">
                <c16:uniqueId val="{00000011-4B63-4068-B3B1-A998D53B4C46}"/>
              </c:ext>
            </c:extLst>
          </c:dPt>
          <c:dPt>
            <c:idx val="9"/>
            <c:invertIfNegative val="0"/>
            <c:bubble3D val="0"/>
            <c:spPr>
              <a:solidFill>
                <a:srgbClr val="DCCAFC"/>
              </a:solidFill>
            </c:spPr>
            <c:extLst>
              <c:ext xmlns:c16="http://schemas.microsoft.com/office/drawing/2014/chart" uri="{C3380CC4-5D6E-409C-BE32-E72D297353CC}">
                <c16:uniqueId val="{00000013-4B63-4068-B3B1-A998D53B4C46}"/>
              </c:ext>
            </c:extLst>
          </c:dPt>
          <c:dPt>
            <c:idx val="10"/>
            <c:invertIfNegative val="0"/>
            <c:bubble3D val="0"/>
            <c:spPr>
              <a:solidFill>
                <a:srgbClr val="62BB46"/>
              </a:solidFill>
            </c:spPr>
            <c:extLst>
              <c:ext xmlns:c16="http://schemas.microsoft.com/office/drawing/2014/chart" uri="{C3380CC4-5D6E-409C-BE32-E72D297353CC}">
                <c16:uniqueId val="{00000015-4B63-4068-B3B1-A998D53B4C46}"/>
              </c:ext>
            </c:extLst>
          </c:dPt>
          <c:dPt>
            <c:idx val="11"/>
            <c:invertIfNegative val="0"/>
            <c:bubble3D val="0"/>
            <c:spPr>
              <a:solidFill>
                <a:srgbClr val="76BB70"/>
              </a:solidFill>
            </c:spPr>
            <c:extLst>
              <c:ext xmlns:c16="http://schemas.microsoft.com/office/drawing/2014/chart" uri="{C3380CC4-5D6E-409C-BE32-E72D297353CC}">
                <c16:uniqueId val="{00000017-4B63-4068-B3B1-A998D53B4C46}"/>
              </c:ext>
            </c:extLst>
          </c:dPt>
          <c:dPt>
            <c:idx val="12"/>
            <c:invertIfNegative val="0"/>
            <c:bubble3D val="0"/>
            <c:spPr>
              <a:solidFill>
                <a:srgbClr val="86C888"/>
              </a:solidFill>
            </c:spPr>
            <c:extLst>
              <c:ext xmlns:c16="http://schemas.microsoft.com/office/drawing/2014/chart" uri="{C3380CC4-5D6E-409C-BE32-E72D297353CC}">
                <c16:uniqueId val="{00000019-4B63-4068-B3B1-A998D53B4C46}"/>
              </c:ext>
            </c:extLst>
          </c:dPt>
          <c:dPt>
            <c:idx val="13"/>
            <c:invertIfNegative val="0"/>
            <c:bubble3D val="0"/>
            <c:spPr>
              <a:solidFill>
                <a:srgbClr val="A0CEA0"/>
              </a:solidFill>
            </c:spPr>
            <c:extLst>
              <c:ext xmlns:c16="http://schemas.microsoft.com/office/drawing/2014/chart" uri="{C3380CC4-5D6E-409C-BE32-E72D297353CC}">
                <c16:uniqueId val="{0000001B-4B63-4068-B3B1-A998D53B4C46}"/>
              </c:ext>
            </c:extLst>
          </c:dPt>
          <c:dPt>
            <c:idx val="14"/>
            <c:invertIfNegative val="0"/>
            <c:bubble3D val="0"/>
            <c:spPr>
              <a:solidFill>
                <a:srgbClr val="B8E2C2"/>
              </a:solidFill>
            </c:spPr>
            <c:extLst>
              <c:ext xmlns:c16="http://schemas.microsoft.com/office/drawing/2014/chart" uri="{C3380CC4-5D6E-409C-BE32-E72D297353CC}">
                <c16:uniqueId val="{0000001D-4B63-4068-B3B1-A998D53B4C46}"/>
              </c:ext>
            </c:extLst>
          </c:dPt>
          <c:dPt>
            <c:idx val="15"/>
            <c:invertIfNegative val="0"/>
            <c:bubble3D val="0"/>
            <c:spPr>
              <a:solidFill>
                <a:srgbClr val="FA610B"/>
              </a:solidFill>
            </c:spPr>
            <c:extLst>
              <c:ext xmlns:c16="http://schemas.microsoft.com/office/drawing/2014/chart" uri="{C3380CC4-5D6E-409C-BE32-E72D297353CC}">
                <c16:uniqueId val="{0000001F-4B63-4068-B3B1-A998D53B4C46}"/>
              </c:ext>
            </c:extLst>
          </c:dPt>
          <c:dPt>
            <c:idx val="16"/>
            <c:invertIfNegative val="0"/>
            <c:bubble3D val="0"/>
            <c:spPr>
              <a:solidFill>
                <a:srgbClr val="FA8C11"/>
              </a:solidFill>
            </c:spPr>
            <c:extLst>
              <c:ext xmlns:c16="http://schemas.microsoft.com/office/drawing/2014/chart" uri="{C3380CC4-5D6E-409C-BE32-E72D297353CC}">
                <c16:uniqueId val="{00000021-4B63-4068-B3B1-A998D53B4C46}"/>
              </c:ext>
            </c:extLst>
          </c:dPt>
          <c:dPt>
            <c:idx val="17"/>
            <c:invertIfNegative val="0"/>
            <c:bubble3D val="0"/>
            <c:spPr>
              <a:solidFill>
                <a:srgbClr val="FAB636"/>
              </a:solidFill>
            </c:spPr>
            <c:extLst>
              <c:ext xmlns:c16="http://schemas.microsoft.com/office/drawing/2014/chart" uri="{C3380CC4-5D6E-409C-BE32-E72D297353CC}">
                <c16:uniqueId val="{00000023-4B63-4068-B3B1-A998D53B4C46}"/>
              </c:ext>
            </c:extLst>
          </c:dPt>
          <c:dPt>
            <c:idx val="18"/>
            <c:invertIfNegative val="0"/>
            <c:bubble3D val="0"/>
            <c:spPr>
              <a:solidFill>
                <a:srgbClr val="00D8FF"/>
              </a:solidFill>
            </c:spPr>
            <c:extLst>
              <c:ext xmlns:c16="http://schemas.microsoft.com/office/drawing/2014/chart" uri="{C3380CC4-5D6E-409C-BE32-E72D297353CC}">
                <c16:uniqueId val="{00000025-4B63-4068-B3B1-A998D53B4C46}"/>
              </c:ext>
            </c:extLst>
          </c:dPt>
          <c:dPt>
            <c:idx val="19"/>
            <c:invertIfNegative val="0"/>
            <c:bubble3D val="0"/>
            <c:spPr>
              <a:solidFill>
                <a:srgbClr val="86F2FF"/>
              </a:solidFill>
            </c:spPr>
            <c:extLst>
              <c:ext xmlns:c16="http://schemas.microsoft.com/office/drawing/2014/chart" uri="{C3380CC4-5D6E-409C-BE32-E72D297353CC}">
                <c16:uniqueId val="{00000027-4B63-4068-B3B1-A998D53B4C46}"/>
              </c:ext>
            </c:extLst>
          </c:dPt>
          <c:dPt>
            <c:idx val="20"/>
            <c:invertIfNegative val="0"/>
            <c:bubble3D val="0"/>
            <c:spPr>
              <a:solidFill>
                <a:srgbClr val="B4FFFF"/>
              </a:solidFill>
            </c:spPr>
            <c:extLst>
              <c:ext xmlns:c16="http://schemas.microsoft.com/office/drawing/2014/chart" uri="{C3380CC4-5D6E-409C-BE32-E72D297353CC}">
                <c16:uniqueId val="{00000029-4B63-4068-B3B1-A998D53B4C46}"/>
              </c:ext>
            </c:extLst>
          </c:dPt>
          <c:dPt>
            <c:idx val="21"/>
            <c:invertIfNegative val="0"/>
            <c:bubble3D val="0"/>
            <c:spPr>
              <a:solidFill>
                <a:srgbClr val="696969"/>
              </a:solidFill>
            </c:spPr>
            <c:extLst>
              <c:ext xmlns:c16="http://schemas.microsoft.com/office/drawing/2014/chart" uri="{C3380CC4-5D6E-409C-BE32-E72D297353CC}">
                <c16:uniqueId val="{0000002B-4B63-4068-B3B1-A998D53B4C46}"/>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1.2810357542815001</c:v>
                </c:pt>
                <c:pt idx="3">
                  <c:v>3.7994045505449181</c:v>
                </c:pt>
                <c:pt idx="4">
                  <c:v>0</c:v>
                </c:pt>
                <c:pt idx="5">
                  <c:v>16.683510420365462</c:v>
                </c:pt>
                <c:pt idx="6">
                  <c:v>0.9423397339597388</c:v>
                </c:pt>
                <c:pt idx="7">
                  <c:v>0</c:v>
                </c:pt>
                <c:pt idx="8">
                  <c:v>0</c:v>
                </c:pt>
                <c:pt idx="9">
                  <c:v>0.83581437272950754</c:v>
                </c:pt>
                <c:pt idx="10">
                  <c:v>11.687744120619486</c:v>
                </c:pt>
                <c:pt idx="11">
                  <c:v>10.819152713665293</c:v>
                </c:pt>
                <c:pt idx="12">
                  <c:v>1.7481084919832837</c:v>
                </c:pt>
                <c:pt idx="13">
                  <c:v>0</c:v>
                </c:pt>
                <c:pt idx="14">
                  <c:v>6.6045723962743441</c:v>
                </c:pt>
                <c:pt idx="15">
                  <c:v>0.41790718636475377</c:v>
                </c:pt>
                <c:pt idx="16">
                  <c:v>11.521127529977329</c:v>
                </c:pt>
                <c:pt idx="17">
                  <c:v>10.532353664199285</c:v>
                </c:pt>
                <c:pt idx="18">
                  <c:v>18.71568654229603</c:v>
                </c:pt>
                <c:pt idx="19">
                  <c:v>1.7481084919832837</c:v>
                </c:pt>
                <c:pt idx="20">
                  <c:v>1.9092622435879927</c:v>
                </c:pt>
                <c:pt idx="21">
                  <c:v>0.75387178716779113</c:v>
                </c:pt>
              </c:numCache>
            </c:numRef>
          </c:val>
          <c:extLst>
            <c:ext xmlns:c16="http://schemas.microsoft.com/office/drawing/2014/chart" uri="{C3380CC4-5D6E-409C-BE32-E72D297353CC}">
              <c16:uniqueId val="{0000002C-4B63-4068-B3B1-A998D53B4C46}"/>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B63-4068-B3B1-A998D53B4C4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A7C-4F25-82F7-985FA26375D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A7C-4F25-82F7-985FA26375D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38.467647157379375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A7C-4F25-82F7-985FA26375D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A7C-4F25-82F7-985FA26375DF}"/>
              </c:ext>
            </c:extLst>
          </c:dPt>
          <c:val>
            <c:numRef>
              <c:f>Group!$AE$16:$AE$37</c:f>
              <c:numCache>
                <c:formatCode>General</c:formatCode>
                <c:ptCount val="22"/>
                <c:pt idx="0">
                  <c:v>100</c:v>
                </c:pt>
                <c:pt idx="1">
                  <c:v>100</c:v>
                </c:pt>
                <c:pt idx="2">
                  <c:v>100</c:v>
                </c:pt>
                <c:pt idx="3">
                  <c:v>23.918843245708221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A7C-4F25-82F7-985FA26375D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A7C-4F25-82F7-985FA26375D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138.18726880526987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A7C-4F25-82F7-985FA26375D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14.944193771968123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A7C-4F25-82F7-985FA26375D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A7C-4F25-82F7-985FA26375D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A7C-4F25-82F7-985FA26375D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A7C-4F25-82F7-985FA26375D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A7C-4F25-82F7-985FA26375D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21.066031552442276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A7C-4F25-82F7-985FA26375D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A7C-4F25-82F7-985FA26375D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123.40680563984789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A7C-4F25-82F7-985FA26375D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108.24516049371043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A7C-4F25-82F7-985FA26375D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62.215232884783013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A7C-4F25-82F7-985FA26375D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A7C-4F25-82F7-985FA26375D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A7C-4F25-82F7-985FA26375D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173.24590546992647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A7C-4F25-82F7-985FA26375D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10.338993884769412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A7C-4F25-82F7-985FA26375D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153.32552721361864</c:v>
                </c:pt>
                <c:pt idx="17">
                  <c:v>100</c:v>
                </c:pt>
                <c:pt idx="18">
                  <c:v>100</c:v>
                </c:pt>
                <c:pt idx="19">
                  <c:v>100</c:v>
                </c:pt>
                <c:pt idx="20">
                  <c:v>100</c:v>
                </c:pt>
                <c:pt idx="21">
                  <c:v>100</c:v>
                </c:pt>
              </c:numCache>
            </c:numRef>
          </c:val>
          <c:extLst>
            <c:ext xmlns:c16="http://schemas.microsoft.com/office/drawing/2014/chart" uri="{C3380CC4-5D6E-409C-BE32-E72D297353CC}">
              <c16:uniqueId val="{00000018-8A7C-4F25-82F7-985FA26375D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132.20768362314365</c:v>
                </c:pt>
                <c:pt idx="18">
                  <c:v>100</c:v>
                </c:pt>
                <c:pt idx="19">
                  <c:v>100</c:v>
                </c:pt>
                <c:pt idx="20">
                  <c:v>100</c:v>
                </c:pt>
                <c:pt idx="21">
                  <c:v>100</c:v>
                </c:pt>
              </c:numCache>
            </c:numRef>
          </c:val>
          <c:extLst>
            <c:ext xmlns:c16="http://schemas.microsoft.com/office/drawing/2014/chart" uri="{C3380CC4-5D6E-409C-BE32-E72D297353CC}">
              <c16:uniqueId val="{00000019-8A7C-4F25-82F7-985FA26375D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A7C-4F25-82F7-985FA26375D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329.57456316227803</c:v>
                </c:pt>
                <c:pt idx="19">
                  <c:v>100</c:v>
                </c:pt>
                <c:pt idx="20">
                  <c:v>100</c:v>
                </c:pt>
                <c:pt idx="21">
                  <c:v>100</c:v>
                </c:pt>
              </c:numCache>
            </c:numRef>
          </c:val>
          <c:extLst>
            <c:ext xmlns:c16="http://schemas.microsoft.com/office/drawing/2014/chart" uri="{C3380CC4-5D6E-409C-BE32-E72D297353CC}">
              <c16:uniqueId val="{0000001B-8A7C-4F25-82F7-985FA26375D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69.576805052154199</c:v>
                </c:pt>
                <c:pt idx="20">
                  <c:v>100</c:v>
                </c:pt>
                <c:pt idx="21">
                  <c:v>100</c:v>
                </c:pt>
              </c:numCache>
            </c:numRef>
          </c:val>
          <c:extLst>
            <c:ext xmlns:c16="http://schemas.microsoft.com/office/drawing/2014/chart" uri="{C3380CC4-5D6E-409C-BE32-E72D297353CC}">
              <c16:uniqueId val="{0000001C-8A7C-4F25-82F7-985FA26375D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82.024023725654914</c:v>
                </c:pt>
                <c:pt idx="21">
                  <c:v>100</c:v>
                </c:pt>
              </c:numCache>
            </c:numRef>
          </c:val>
          <c:extLst>
            <c:ext xmlns:c16="http://schemas.microsoft.com/office/drawing/2014/chart" uri="{C3380CC4-5D6E-409C-BE32-E72D297353CC}">
              <c16:uniqueId val="{0000001D-8A7C-4F25-82F7-985FA26375D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A7C-4F25-82F7-985FA26375D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49.766067633269806</c:v>
                </c:pt>
              </c:numCache>
            </c:numRef>
          </c:val>
          <c:extLst>
            <c:ext xmlns:c16="http://schemas.microsoft.com/office/drawing/2014/chart" uri="{C3380CC4-5D6E-409C-BE32-E72D297353CC}">
              <c16:uniqueId val="{0000001F-8A7C-4F25-82F7-985FA26375D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3F8-4165-A160-8559C4712E30}"/>
              </c:ext>
            </c:extLst>
          </c:dPt>
          <c:dPt>
            <c:idx val="1"/>
            <c:invertIfNegative val="0"/>
            <c:bubble3D val="0"/>
            <c:spPr>
              <a:solidFill>
                <a:srgbClr val="FF3FD0"/>
              </a:solidFill>
            </c:spPr>
            <c:extLst>
              <c:ext xmlns:c16="http://schemas.microsoft.com/office/drawing/2014/chart" uri="{C3380CC4-5D6E-409C-BE32-E72D297353CC}">
                <c16:uniqueId val="{00000003-F3F8-4165-A160-8559C4712E30}"/>
              </c:ext>
            </c:extLst>
          </c:dPt>
          <c:dPt>
            <c:idx val="2"/>
            <c:invertIfNegative val="0"/>
            <c:bubble3D val="0"/>
            <c:spPr>
              <a:solidFill>
                <a:srgbClr val="FF3FD0"/>
              </a:solidFill>
            </c:spPr>
            <c:extLst>
              <c:ext xmlns:c16="http://schemas.microsoft.com/office/drawing/2014/chart" uri="{C3380CC4-5D6E-409C-BE32-E72D297353CC}">
                <c16:uniqueId val="{00000005-F3F8-4165-A160-8559C4712E30}"/>
              </c:ext>
            </c:extLst>
          </c:dPt>
          <c:dPt>
            <c:idx val="3"/>
            <c:invertIfNegative val="0"/>
            <c:bubble3D val="0"/>
            <c:spPr>
              <a:solidFill>
                <a:srgbClr val="001EFF"/>
              </a:solidFill>
            </c:spPr>
            <c:extLst>
              <c:ext xmlns:c16="http://schemas.microsoft.com/office/drawing/2014/chart" uri="{C3380CC4-5D6E-409C-BE32-E72D297353CC}">
                <c16:uniqueId val="{00000007-F3F8-4165-A160-8559C4712E30}"/>
              </c:ext>
            </c:extLst>
          </c:dPt>
          <c:dPt>
            <c:idx val="4"/>
            <c:invertIfNegative val="0"/>
            <c:bubble3D val="0"/>
            <c:spPr>
              <a:solidFill>
                <a:srgbClr val="001EFF"/>
              </a:solidFill>
            </c:spPr>
            <c:extLst>
              <c:ext xmlns:c16="http://schemas.microsoft.com/office/drawing/2014/chart" uri="{C3380CC4-5D6E-409C-BE32-E72D297353CC}">
                <c16:uniqueId val="{00000009-F3F8-4165-A160-8559C4712E30}"/>
              </c:ext>
            </c:extLst>
          </c:dPt>
          <c:dPt>
            <c:idx val="5"/>
            <c:invertIfNegative val="0"/>
            <c:bubble3D val="0"/>
            <c:spPr>
              <a:solidFill>
                <a:srgbClr val="7D38B9"/>
              </a:solidFill>
            </c:spPr>
            <c:extLst>
              <c:ext xmlns:c16="http://schemas.microsoft.com/office/drawing/2014/chart" uri="{C3380CC4-5D6E-409C-BE32-E72D297353CC}">
                <c16:uniqueId val="{0000000B-F3F8-4165-A160-8559C4712E30}"/>
              </c:ext>
            </c:extLst>
          </c:dPt>
          <c:dPt>
            <c:idx val="6"/>
            <c:invertIfNegative val="0"/>
            <c:bubble3D val="0"/>
            <c:spPr>
              <a:solidFill>
                <a:srgbClr val="7D38B9"/>
              </a:solidFill>
            </c:spPr>
            <c:extLst>
              <c:ext xmlns:c16="http://schemas.microsoft.com/office/drawing/2014/chart" uri="{C3380CC4-5D6E-409C-BE32-E72D297353CC}">
                <c16:uniqueId val="{0000000D-F3F8-4165-A160-8559C4712E30}"/>
              </c:ext>
            </c:extLst>
          </c:dPt>
          <c:dPt>
            <c:idx val="7"/>
            <c:invertIfNegative val="0"/>
            <c:bubble3D val="0"/>
            <c:spPr>
              <a:solidFill>
                <a:srgbClr val="7D38B9"/>
              </a:solidFill>
            </c:spPr>
            <c:extLst>
              <c:ext xmlns:c16="http://schemas.microsoft.com/office/drawing/2014/chart" uri="{C3380CC4-5D6E-409C-BE32-E72D297353CC}">
                <c16:uniqueId val="{0000000F-F3F8-4165-A160-8559C4712E30}"/>
              </c:ext>
            </c:extLst>
          </c:dPt>
          <c:dPt>
            <c:idx val="8"/>
            <c:invertIfNegative val="0"/>
            <c:bubble3D val="0"/>
            <c:spPr>
              <a:solidFill>
                <a:srgbClr val="7D38B9"/>
              </a:solidFill>
            </c:spPr>
            <c:extLst>
              <c:ext xmlns:c16="http://schemas.microsoft.com/office/drawing/2014/chart" uri="{C3380CC4-5D6E-409C-BE32-E72D297353CC}">
                <c16:uniqueId val="{00000011-F3F8-4165-A160-8559C4712E30}"/>
              </c:ext>
            </c:extLst>
          </c:dPt>
          <c:dPt>
            <c:idx val="9"/>
            <c:invertIfNegative val="0"/>
            <c:bubble3D val="0"/>
            <c:spPr>
              <a:solidFill>
                <a:srgbClr val="7D38B9"/>
              </a:solidFill>
            </c:spPr>
            <c:extLst>
              <c:ext xmlns:c16="http://schemas.microsoft.com/office/drawing/2014/chart" uri="{C3380CC4-5D6E-409C-BE32-E72D297353CC}">
                <c16:uniqueId val="{00000013-F3F8-4165-A160-8559C4712E30}"/>
              </c:ext>
            </c:extLst>
          </c:dPt>
          <c:dPt>
            <c:idx val="10"/>
            <c:invertIfNegative val="0"/>
            <c:bubble3D val="0"/>
            <c:spPr>
              <a:solidFill>
                <a:srgbClr val="62BB46"/>
              </a:solidFill>
            </c:spPr>
            <c:extLst>
              <c:ext xmlns:c16="http://schemas.microsoft.com/office/drawing/2014/chart" uri="{C3380CC4-5D6E-409C-BE32-E72D297353CC}">
                <c16:uniqueId val="{00000015-F3F8-4165-A160-8559C4712E30}"/>
              </c:ext>
            </c:extLst>
          </c:dPt>
          <c:dPt>
            <c:idx val="11"/>
            <c:invertIfNegative val="0"/>
            <c:bubble3D val="0"/>
            <c:spPr>
              <a:solidFill>
                <a:srgbClr val="62BB46"/>
              </a:solidFill>
            </c:spPr>
            <c:extLst>
              <c:ext xmlns:c16="http://schemas.microsoft.com/office/drawing/2014/chart" uri="{C3380CC4-5D6E-409C-BE32-E72D297353CC}">
                <c16:uniqueId val="{00000017-F3F8-4165-A160-8559C4712E30}"/>
              </c:ext>
            </c:extLst>
          </c:dPt>
          <c:dPt>
            <c:idx val="12"/>
            <c:invertIfNegative val="0"/>
            <c:bubble3D val="0"/>
            <c:spPr>
              <a:solidFill>
                <a:srgbClr val="62BB46"/>
              </a:solidFill>
            </c:spPr>
            <c:extLst>
              <c:ext xmlns:c16="http://schemas.microsoft.com/office/drawing/2014/chart" uri="{C3380CC4-5D6E-409C-BE32-E72D297353CC}">
                <c16:uniqueId val="{00000019-F3F8-4165-A160-8559C4712E30}"/>
              </c:ext>
            </c:extLst>
          </c:dPt>
          <c:dPt>
            <c:idx val="13"/>
            <c:invertIfNegative val="0"/>
            <c:bubble3D val="0"/>
            <c:spPr>
              <a:solidFill>
                <a:srgbClr val="62BB46"/>
              </a:solidFill>
            </c:spPr>
            <c:extLst>
              <c:ext xmlns:c16="http://schemas.microsoft.com/office/drawing/2014/chart" uri="{C3380CC4-5D6E-409C-BE32-E72D297353CC}">
                <c16:uniqueId val="{0000001B-F3F8-4165-A160-8559C4712E30}"/>
              </c:ext>
            </c:extLst>
          </c:dPt>
          <c:dPt>
            <c:idx val="14"/>
            <c:invertIfNegative val="0"/>
            <c:bubble3D val="0"/>
            <c:spPr>
              <a:solidFill>
                <a:srgbClr val="62BB46"/>
              </a:solidFill>
            </c:spPr>
            <c:extLst>
              <c:ext xmlns:c16="http://schemas.microsoft.com/office/drawing/2014/chart" uri="{C3380CC4-5D6E-409C-BE32-E72D297353CC}">
                <c16:uniqueId val="{0000001D-F3F8-4165-A160-8559C4712E30}"/>
              </c:ext>
            </c:extLst>
          </c:dPt>
          <c:dPt>
            <c:idx val="15"/>
            <c:invertIfNegative val="0"/>
            <c:bubble3D val="0"/>
            <c:spPr>
              <a:solidFill>
                <a:srgbClr val="FA610B"/>
              </a:solidFill>
            </c:spPr>
            <c:extLst>
              <c:ext xmlns:c16="http://schemas.microsoft.com/office/drawing/2014/chart" uri="{C3380CC4-5D6E-409C-BE32-E72D297353CC}">
                <c16:uniqueId val="{0000001F-F3F8-4165-A160-8559C4712E30}"/>
              </c:ext>
            </c:extLst>
          </c:dPt>
          <c:dPt>
            <c:idx val="16"/>
            <c:invertIfNegative val="0"/>
            <c:bubble3D val="0"/>
            <c:spPr>
              <a:solidFill>
                <a:srgbClr val="FA610B"/>
              </a:solidFill>
            </c:spPr>
            <c:extLst>
              <c:ext xmlns:c16="http://schemas.microsoft.com/office/drawing/2014/chart" uri="{C3380CC4-5D6E-409C-BE32-E72D297353CC}">
                <c16:uniqueId val="{00000021-F3F8-4165-A160-8559C4712E30}"/>
              </c:ext>
            </c:extLst>
          </c:dPt>
          <c:dPt>
            <c:idx val="17"/>
            <c:invertIfNegative val="0"/>
            <c:bubble3D val="0"/>
            <c:spPr>
              <a:solidFill>
                <a:srgbClr val="FA610B"/>
              </a:solidFill>
            </c:spPr>
            <c:extLst>
              <c:ext xmlns:c16="http://schemas.microsoft.com/office/drawing/2014/chart" uri="{C3380CC4-5D6E-409C-BE32-E72D297353CC}">
                <c16:uniqueId val="{00000023-F3F8-4165-A160-8559C4712E30}"/>
              </c:ext>
            </c:extLst>
          </c:dPt>
          <c:dPt>
            <c:idx val="18"/>
            <c:invertIfNegative val="0"/>
            <c:bubble3D val="0"/>
            <c:spPr>
              <a:solidFill>
                <a:srgbClr val="00D8FF"/>
              </a:solidFill>
            </c:spPr>
            <c:extLst>
              <c:ext xmlns:c16="http://schemas.microsoft.com/office/drawing/2014/chart" uri="{C3380CC4-5D6E-409C-BE32-E72D297353CC}">
                <c16:uniqueId val="{00000025-F3F8-4165-A160-8559C4712E30}"/>
              </c:ext>
            </c:extLst>
          </c:dPt>
          <c:dPt>
            <c:idx val="19"/>
            <c:invertIfNegative val="0"/>
            <c:bubble3D val="0"/>
            <c:spPr>
              <a:solidFill>
                <a:srgbClr val="00D8FF"/>
              </a:solidFill>
            </c:spPr>
            <c:extLst>
              <c:ext xmlns:c16="http://schemas.microsoft.com/office/drawing/2014/chart" uri="{C3380CC4-5D6E-409C-BE32-E72D297353CC}">
                <c16:uniqueId val="{00000027-F3F8-4165-A160-8559C4712E30}"/>
              </c:ext>
            </c:extLst>
          </c:dPt>
          <c:dPt>
            <c:idx val="20"/>
            <c:invertIfNegative val="0"/>
            <c:bubble3D val="0"/>
            <c:spPr>
              <a:solidFill>
                <a:srgbClr val="00D8FF"/>
              </a:solidFill>
            </c:spPr>
            <c:extLst>
              <c:ext xmlns:c16="http://schemas.microsoft.com/office/drawing/2014/chart" uri="{C3380CC4-5D6E-409C-BE32-E72D297353CC}">
                <c16:uniqueId val="{00000029-F3F8-4165-A160-8559C4712E30}"/>
              </c:ext>
            </c:extLst>
          </c:dPt>
          <c:dPt>
            <c:idx val="21"/>
            <c:invertIfNegative val="0"/>
            <c:bubble3D val="0"/>
            <c:spPr>
              <a:solidFill>
                <a:srgbClr val="696969"/>
              </a:solidFill>
            </c:spPr>
            <c:extLst>
              <c:ext xmlns:c16="http://schemas.microsoft.com/office/drawing/2014/chart" uri="{C3380CC4-5D6E-409C-BE32-E72D297353CC}">
                <c16:uniqueId val="{0000002B-F3F8-4165-A160-8559C4712E30}"/>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3F8-4165-A160-8559C4712E30}"/>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3F8-4165-A160-8559C4712E30}"/>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3F8-4165-A160-8559C4712E30}"/>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3F8-4165-A160-8559C4712E30}"/>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3F8-4165-A160-8559C4712E30}"/>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3F8-4165-A160-8559C4712E30}"/>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3F8-4165-A160-8559C4712E30}"/>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3F8-4165-A160-8559C4712E30}"/>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3F8-4165-A160-8559C4712E30}"/>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3F8-4165-A160-8559C4712E30}"/>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3F8-4165-A160-8559C4712E30}"/>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3F8-4165-A160-8559C4712E30}"/>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3F8-4165-A160-8559C4712E30}"/>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3F8-4165-A160-8559C4712E30}"/>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3F8-4165-A160-8559C4712E30}"/>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F3F8-4165-A160-8559C4712E30}"/>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F3F8-4165-A160-8559C4712E30}"/>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3F8-4165-A160-8559C4712E30}"/>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3F8-4165-A160-8559C4712E30}"/>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3F8-4165-A160-8559C4712E30}"/>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3F8-4165-A160-8559C4712E30}"/>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3F8-4165-A160-8559C4712E30}"/>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1.2810357542815001</c:v>
                </c:pt>
                <c:pt idx="3">
                  <c:v>3.7994045505449181</c:v>
                </c:pt>
                <c:pt idx="4">
                  <c:v>0</c:v>
                </c:pt>
                <c:pt idx="5">
                  <c:v>16.683510420365462</c:v>
                </c:pt>
                <c:pt idx="6">
                  <c:v>0.9423397339597388</c:v>
                </c:pt>
                <c:pt idx="7">
                  <c:v>0</c:v>
                </c:pt>
                <c:pt idx="8">
                  <c:v>0</c:v>
                </c:pt>
                <c:pt idx="9">
                  <c:v>0.83581437272950754</c:v>
                </c:pt>
                <c:pt idx="10">
                  <c:v>11.687744120619486</c:v>
                </c:pt>
                <c:pt idx="11">
                  <c:v>10.819152713665293</c:v>
                </c:pt>
                <c:pt idx="12">
                  <c:v>1.7481084919832837</c:v>
                </c:pt>
                <c:pt idx="13">
                  <c:v>0</c:v>
                </c:pt>
                <c:pt idx="14">
                  <c:v>6.6045723962743441</c:v>
                </c:pt>
                <c:pt idx="15">
                  <c:v>0.41790718636475377</c:v>
                </c:pt>
                <c:pt idx="16">
                  <c:v>11.521127529977329</c:v>
                </c:pt>
                <c:pt idx="17">
                  <c:v>10.532353664199285</c:v>
                </c:pt>
                <c:pt idx="18">
                  <c:v>18.71568654229603</c:v>
                </c:pt>
                <c:pt idx="19">
                  <c:v>1.7481084919832837</c:v>
                </c:pt>
                <c:pt idx="20">
                  <c:v>1.9092622435879927</c:v>
                </c:pt>
                <c:pt idx="21">
                  <c:v>0.75387178716779113</c:v>
                </c:pt>
              </c:numCache>
            </c:numRef>
          </c:val>
          <c:extLst>
            <c:ext xmlns:c16="http://schemas.microsoft.com/office/drawing/2014/chart" uri="{C3380CC4-5D6E-409C-BE32-E72D297353CC}">
              <c16:uniqueId val="{0000002C-F3F8-4165-A160-8559C4712E30}"/>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3F8-4165-A160-8559C4712E30}"/>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863B-4C87-9F75-0E5957CC8A0C}"/>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863B-4C87-9F75-0E5957CC8A0C}"/>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38.467647157379375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863B-4C87-9F75-0E5957CC8A0C}"/>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69.671305350535548</c:v>
                </c:pt>
                <c:pt idx="9">
                  <c:v>2.9565449718897603</c:v>
                </c:pt>
                <c:pt idx="10">
                  <c:v>28.151270742380973</c:v>
                </c:pt>
                <c:pt idx="11">
                  <c:v>17.625534837447326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863B-4C87-9F75-0E5957CC8A0C}"/>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863B-4C87-9F75-0E5957CC8A0C}"/>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356.89764587982643</c:v>
                </c:pt>
                <c:pt idx="16">
                  <c:v>19.813498915637044</c:v>
                </c:pt>
                <c:pt idx="17">
                  <c:v>34.85077606702707</c:v>
                </c:pt>
                <c:pt idx="18">
                  <c:v>225.37520821043282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863B-4C87-9F75-0E5957CC8A0C}"/>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863B-4C87-9F75-0E5957CC8A0C}"/>
              </c:ext>
            </c:extLst>
          </c:dPt>
          <c:dPt>
            <c:idx val="20"/>
            <c:invertIfNegative val="0"/>
            <c:bubble3D val="0"/>
            <c:extLst>
              <c:ext xmlns:c16="http://schemas.microsoft.com/office/drawing/2014/chart" uri="{C3380CC4-5D6E-409C-BE32-E72D297353CC}">
                <c16:uniqueId val="{00000007-863B-4C87-9F75-0E5957CC8A0C}"/>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475.92708930831355</c:v>
                </c:pt>
                <c:pt idx="20">
                  <c:v>13.766414273919212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863B-4C87-9F75-0E5957CC8A0C}"/>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863B-4C87-9F75-0E5957CC8A0C}"/>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863B-4C87-9F75-0E5957CC8A0C}"/>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29.019173462700383</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863B-4C87-9F75-0E5957CC8A0C}"/>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90.805338376233252</c:v>
                </c:pt>
                <c:pt idx="29">
                  <c:v>104.7229885027073</c:v>
                </c:pt>
                <c:pt idx="30">
                  <c:v>493.74672259441274</c:v>
                </c:pt>
                <c:pt idx="31">
                  <c:v>129.75420049937884</c:v>
                </c:pt>
                <c:pt idx="32">
                  <c:v>0</c:v>
                </c:pt>
              </c:numCache>
            </c:numRef>
          </c:val>
          <c:extLst>
            <c:ext xmlns:c16="http://schemas.microsoft.com/office/drawing/2014/chart" uri="{C3380CC4-5D6E-409C-BE32-E72D297353CC}">
              <c16:uniqueId val="{0000000C-863B-4C87-9F75-0E5957CC8A0C}"/>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863B-4C87-9F75-0E5957CC8A0C}"/>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863B-4C87-9F75-0E5957CC8A0C}"/>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863B-4C87-9F75-0E5957CC8A0C}"/>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863B-4C87-9F75-0E5957CC8A0C}"/>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863B-4C87-9F75-0E5957CC8A0C}"/>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863B-4C87-9F75-0E5957CC8A0C}"/>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863B-4C87-9F75-0E5957CC8A0C}"/>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863B-4C87-9F75-0E5957CC8A0C}"/>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863B-4C87-9F75-0E5957CC8A0C}"/>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863B-4C87-9F75-0E5957CC8A0C}"/>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863B-4C87-9F75-0E5957CC8A0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66F-422C-8707-EF452952BBC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66F-422C-8707-EF452952BBC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66F-422C-8707-EF452952BBC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66F-422C-8707-EF452952BBC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66F-422C-8707-EF452952BBC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66F-422C-8707-EF452952BBC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66F-422C-8707-EF452952BBC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66F-422C-8707-EF452952BBC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66F-422C-8707-EF452952BBC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66F-422C-8707-EF452952BBC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66F-422C-8707-EF452952BBC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66F-422C-8707-EF452952BBC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66F-422C-8707-EF452952BBC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66F-422C-8707-EF452952BBC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66F-422C-8707-EF452952BBC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66F-422C-8707-EF452952BBC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66F-422C-8707-EF452952BBC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66F-422C-8707-EF452952BBC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66F-422C-8707-EF452952BBC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66F-422C-8707-EF452952BBC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66F-422C-8707-EF452952BBC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66F-422C-8707-EF452952BBC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66F-422C-8707-EF452952BBC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66F-422C-8707-EF452952BBC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66F-422C-8707-EF452952BBC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66F-422C-8707-EF452952BBC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66F-422C-8707-EF452952BBC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66F-422C-8707-EF452952BBC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66F-422C-8707-EF452952BBC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66F-422C-8707-EF452952BBC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66F-422C-8707-EF452952BBC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66F-422C-8707-EF452952BBC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66F-422C-8707-EF452952BBC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66F-422C-8707-EF452952BBC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66F-422C-8707-EF452952BBC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66F-422C-8707-EF452952BBC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66F-422C-8707-EF452952BBC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66F-422C-8707-EF452952BBC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66F-422C-8707-EF452952BBC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66F-422C-8707-EF452952BBC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66F-422C-8707-EF452952BBC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66F-422C-8707-EF452952BBC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66F-422C-8707-EF452952BBC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66F-422C-8707-EF452952BBC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1.2810357542815001</c:v>
                </c:pt>
                <c:pt idx="3">
                  <c:v>3.7994045505449181</c:v>
                </c:pt>
                <c:pt idx="4">
                  <c:v>0</c:v>
                </c:pt>
                <c:pt idx="5">
                  <c:v>16.683510420365462</c:v>
                </c:pt>
                <c:pt idx="6">
                  <c:v>0.9423397339597388</c:v>
                </c:pt>
                <c:pt idx="7">
                  <c:v>0</c:v>
                </c:pt>
                <c:pt idx="8">
                  <c:v>0</c:v>
                </c:pt>
                <c:pt idx="9">
                  <c:v>0.83581437272950754</c:v>
                </c:pt>
                <c:pt idx="10">
                  <c:v>11.687744120619486</c:v>
                </c:pt>
                <c:pt idx="11">
                  <c:v>10.819152713665293</c:v>
                </c:pt>
                <c:pt idx="12">
                  <c:v>1.7481084919832837</c:v>
                </c:pt>
                <c:pt idx="13">
                  <c:v>0</c:v>
                </c:pt>
                <c:pt idx="14">
                  <c:v>6.6045723962743441</c:v>
                </c:pt>
                <c:pt idx="15">
                  <c:v>0.41790718636475377</c:v>
                </c:pt>
                <c:pt idx="16">
                  <c:v>11.521127529977329</c:v>
                </c:pt>
                <c:pt idx="17">
                  <c:v>10.532353664199285</c:v>
                </c:pt>
                <c:pt idx="18">
                  <c:v>18.71568654229603</c:v>
                </c:pt>
                <c:pt idx="19">
                  <c:v>1.7481084919832837</c:v>
                </c:pt>
                <c:pt idx="20">
                  <c:v>1.9092622435879927</c:v>
                </c:pt>
                <c:pt idx="21">
                  <c:v>0.75387178716779113</c:v>
                </c:pt>
              </c:numCache>
            </c:numRef>
          </c:xVal>
          <c:yVal>
            <c:numRef>
              <c:f>'Customer View Chart'!$X$17:$X$38</c:f>
              <c:numCache>
                <c:formatCode>General</c:formatCode>
                <c:ptCount val="22"/>
                <c:pt idx="0">
                  <c:v>0</c:v>
                </c:pt>
                <c:pt idx="1">
                  <c:v>0</c:v>
                </c:pt>
                <c:pt idx="2">
                  <c:v>38.467647157379375</c:v>
                </c:pt>
                <c:pt idx="3">
                  <c:v>23.918843245708221</c:v>
                </c:pt>
                <c:pt idx="4">
                  <c:v>0</c:v>
                </c:pt>
                <c:pt idx="5">
                  <c:v>138.18726880526987</c:v>
                </c:pt>
                <c:pt idx="6">
                  <c:v>14.944193771968123</c:v>
                </c:pt>
                <c:pt idx="7">
                  <c:v>0</c:v>
                </c:pt>
                <c:pt idx="8">
                  <c:v>0</c:v>
                </c:pt>
                <c:pt idx="9">
                  <c:v>21.066031552442276</c:v>
                </c:pt>
                <c:pt idx="10">
                  <c:v>123.40680563984789</c:v>
                </c:pt>
                <c:pt idx="11">
                  <c:v>108.24516049371043</c:v>
                </c:pt>
                <c:pt idx="12">
                  <c:v>62.215232884783013</c:v>
                </c:pt>
                <c:pt idx="13">
                  <c:v>0</c:v>
                </c:pt>
                <c:pt idx="14">
                  <c:v>173.24590546992647</c:v>
                </c:pt>
                <c:pt idx="15">
                  <c:v>10.338993884769412</c:v>
                </c:pt>
                <c:pt idx="16">
                  <c:v>153.32552721361864</c:v>
                </c:pt>
                <c:pt idx="17">
                  <c:v>132.20768362314365</c:v>
                </c:pt>
                <c:pt idx="18">
                  <c:v>300</c:v>
                </c:pt>
                <c:pt idx="19">
                  <c:v>69.576805052154199</c:v>
                </c:pt>
                <c:pt idx="20">
                  <c:v>82.024023725654914</c:v>
                </c:pt>
                <c:pt idx="21">
                  <c:v>49.766067633269806</c:v>
                </c:pt>
              </c:numCache>
            </c:numRef>
          </c:yVal>
          <c:smooth val="0"/>
          <c:extLst>
            <c:ext xmlns:c16="http://schemas.microsoft.com/office/drawing/2014/chart" uri="{C3380CC4-5D6E-409C-BE32-E72D297353CC}">
              <c16:uniqueId val="{00000016-666F-422C-8707-EF452952BBC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105.7782119684511</c:v>
                </c:pt>
                <c:pt idx="2">
                  <c:v>104.30263600228231</c:v>
                </c:pt>
                <c:pt idx="3">
                  <c:v>97.79931820790901</c:v>
                </c:pt>
                <c:pt idx="4">
                  <c:v>102.88282427215243</c:v>
                </c:pt>
                <c:pt idx="5">
                  <c:v>99.463511750965779</c:v>
                </c:pt>
                <c:pt idx="6">
                  <c:v>98.288404324106779</c:v>
                </c:pt>
                <c:pt idx="7">
                  <c:v>97.919255171292193</c:v>
                </c:pt>
                <c:pt idx="8">
                  <c:v>95.958401489965823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E78D-4EBE-B63E-17CCA00B16A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DD30F2CF-86DD-45E8-B975-E6C539E009C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8D3B9A5A-125D-4EE6-9F48-086533241B63}"/>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7D463AE-2406-4758-845D-4F671F0D8D1A}"/>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C5217B19-907C-4920-8062-F397CA6E9253}"/>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22E3D0C9-939A-4178-8032-0923B50024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FEA3B660-48BD-4DFC-84F0-88C5E1A9AE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7B8D7B2F-32DB-4591-A619-03D0229B31A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286261F7-4876-4420-9429-613C21E83FC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A3CAC6F8-EF25-4DAB-8AF0-EE08CF2C17F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C975D68A-54AA-4906-8215-D6233C883C9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7003A45E-83B0-494E-A5BF-C47FB7FA3F3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119289DF-B758-4FC8-B076-754D1630D25F}"/>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E36B48D-BE8D-06C8-24D4-7ADC27517507}"/>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CBA0ACFB-5824-1B8F-92CF-07A29CA15328}"/>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704CB32-1F6F-38ED-8CE5-ADFBF192CD4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31885A9-67D4-132D-9BE8-0A1D897A737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757EE7BC-64D3-53D0-5CE7-7E9D973D9F1D}"/>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148284C-6148-92F2-209C-C87A293C84E4}"/>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88FDE611-4E84-2AB2-012C-F8EC48C0934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41AC12B-D7FD-DD3B-29FB-597A7207216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4E252FFA-99B1-CF1A-25CA-37BC3DED5B0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B16257E7-66EC-C1B4-6C9B-8D100FE1D1B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308190AA-5A0A-F8D7-9C8C-3851EDBD74F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47AD910E-5829-AC45-4CB8-3EC71B88D2D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340CF5D7-F93E-4053-85AE-BEE99B6225F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744A6B6A-BAF8-4DBB-8907-E6477F0FA1E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55945B8D-7BBA-4701-805C-D6EE003409EC}"/>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DC188E4-C20C-435B-8CF5-54D8660E8C7D}"/>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11634DFA-E271-4C29-BFD5-87EC4DFA8C20}"/>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6599CDBF-BD52-4442-9333-3EF46A6F28A1}"/>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F4EBD828-D76E-42C4-8812-53B91E7FD76F}"/>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67CA911A-B1C1-466B-A41D-EC38DAB8B6C2}"/>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BB0591C-BBC5-478D-BAA1-23BE8582366D}"/>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FA042C87-67AB-4C78-A399-65BC6C7DD560}"/>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4A275338-6F4E-4228-A25D-5C20B2504B72}"/>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1812BE1-07E2-47CE-B748-858B01928C4A}"/>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2843FE7-24E1-482D-AEE8-1D6B782C2AAF}"/>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808FC6D8-DB2E-426F-84E8-648169681755}"/>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3E94018C-7E63-776B-4D2B-AB9DE9898F5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1EF4183F-9F7B-6002-5BB0-4F066CC9893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0BDFDE4A-0CB1-435A-AF5D-3F5188D9B741}"/>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4BA339E-8AFE-C722-37CB-F86CC7D991F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D7B2FA4A-1E1F-89A6-FEB8-5C4A06DE0BD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CBFEEEF-29AC-4F63-832B-05F050C1B9A1}"/>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E143ED4-C521-4839-BA35-4EF8DA87334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73F41F5-35FC-4377-80A4-07826412555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2225594-16C7-D65E-78B3-2186F31C2CE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03A8A52-941E-1D15-B881-CB2A00DBC8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9E6AC97B-2F21-4DE5-9C14-A3BE4C106981}"/>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0F5F1BC-200C-4D38-80E4-72CD0E991E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418D4B92-E960-43BB-BF66-7E17A8EEEEE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E05CB72C-633C-4A39-A5C4-7673A6D4F37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AA737C88-A852-43EC-BDB0-5F1CBE2B3457}"/>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33A2A291-DC5C-44CE-9003-60C920B10D5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8F955C5D-30CF-441A-B3B0-AC0686376EE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F1C2844-9915-4523-AAE6-F48862A6D46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C7B56238-949E-4D1E-AD73-0B85877DA30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F55AE0E-DAAB-45CB-AE75-D45899B74E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FCE4E25-15CD-4686-830E-E2A49C447E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544FB74-6114-4F23-B3FB-CCE1E9F19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2DA91A6-1F1D-4398-819F-B2B13202937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12C0CF7F-92EA-41E8-8C17-02FC00420C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6D76B76-2AEB-4D3F-9BF8-994A312B49C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A0DAC73-322B-41A7-9087-712E40F9C70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AB79ED3-C3B0-7F64-CD8F-435CFE69789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7460849-910E-3697-E1A4-BAD03003A97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3A79E00-7304-4641-B207-60710371D4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21D53C4-7351-4577-BFE0-542D13346B5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1F713CEF-F4E2-4446-9B41-48F06434847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67746427-917A-4483-BADB-DF66E5E02F6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B9D0C2D7-2367-4A65-B129-A2035358417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F319B317-4B96-4996-A55D-A812F851D64C}"/>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AAF8D7D1-9610-4776-92D1-6F4F3945730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26DBFC2-EAD6-4BC3-8806-E5B45211392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1F9D7AD3-EC5D-450F-A6F4-791FD38E318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7C05BF46-5FDB-423C-A427-1B88AD4FE16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8B2D7209-2D16-4774-AE4F-9DAB9D56AB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B31ED43-AAA2-4CCB-9FBD-B10773014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D9FB473-9455-4E72-864D-64E81E7FE6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207AEA74-0E83-40A3-B360-6EA6E7C0F8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AA8A022-575D-44BA-8393-BA702F63491C}"/>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A7D06C28-BC9E-738C-0E27-2BD63700C394}"/>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F778E88-67A5-8779-D0DD-82267769F4A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A33DF83-2A62-4EF9-806B-F4E35B1B4EE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3003CF7B-6CF2-4677-806B-743157263626}"/>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B59A9EFD-6F68-4B48-8F99-255347D0F8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D350625-36D2-48D0-8328-9F2EF81FF30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2584F921-4379-4681-AB8E-F92EFAEFEA1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1352BBDC-0A07-46D1-98B1-C73807FC4C28}"/>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6083DC06-00C4-46CF-840E-3D47B354BDF1}"/>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F8A2B368-A355-4E27-B667-75B8D301A73D}"/>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DE6EB6F4-20B4-441C-BDB4-EFD2EC279B3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727521B1-C15F-4106-AB24-9FA7F26E383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2A855805-30E7-44D1-A67D-2B090244D43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8343C5D3-8A53-41F1-BCB1-E2779774037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1F06277-0E9A-9E33-4558-CF96713F280F}"/>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576A34F6-BCC0-1909-FF5B-728E67249B14}"/>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B320BE85-8406-67BF-E8D2-E71C737CF42D}"/>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F994B352-19CE-D18E-6CC6-6B5881C99053}"/>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17952AA-893A-48BE-B433-31AA2FB794C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34372E3-B69A-4C20-8F80-041E29B6732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A0FAD77-F93D-4CD9-B50E-5FA54687646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8266EE3-F3FA-48D2-BB95-0DB49F6B32A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6E19835-EA59-449D-B883-2F1322E0EC6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62D3893-74FD-46B0-A7A4-0EE7FA7497C1}"/>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4082B05-0E79-40BF-9ED7-EC8C4A8FED9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E434C5A7-56F9-4B86-B271-8E3D14314BC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2665DDEB-3B67-4598-87E9-70BA393AC64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1F798C3C-1820-49CB-AB4B-26A3578193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AC858E0-A035-4F4C-AFBB-8F88B5189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7F3842F-EEB7-4FE7-BC66-6D36A4A00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6EFE63B8-1FF3-424D-A574-439F2BAE51D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D06B607C-A8BC-476D-AFEE-6FF23A35F0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29C8CFC4-001E-43D8-AD38-D60BD35C356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9BDC3C32-E4D9-F98A-304B-06FA8D3ED60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2AAF2F12-1521-9A58-4F63-C4524D2CDE4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2310D759-1EA1-4F25-A3F6-27F208A0828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D7ECBF97-6389-4555-97D5-1C82B6832FE4}"/>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BE5D2DD7-97FD-45EC-8486-619C0A2E1AF2}"/>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740FE52D-63DC-451A-B0AC-C2B8989BD377}"/>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1AD7F123-FDB7-4128-B4B5-5E3F1B397D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6D321CB0-286F-4939-8442-56BD0B710057}"/>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0A7D63C9-C616-4A85-BD99-FCEA04AC0EA0}"/>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98CB354A-D1B1-4FC5-8204-592F7496F1A3}"/>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7090DCF0-17EA-4565-AC22-0029861F9985}"/>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2CC5FEEE-645A-4AC3-818C-7DF19A76780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FD120F63-38F8-497C-B78E-1C2431B5623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E1C1AE6B-EFF2-4001-AD27-E6C980B11229}"/>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563E6BB3-7C72-43C9-A400-A6769B35CE0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F9D102B6-6549-4B6D-98C2-63EEC04120D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ACEB73B8-1583-4595-8538-8423AD81DF21}"/>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0FA4C7D-D0DD-4482-A204-4BF2C4ED152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701AA14-BECA-4637-9FF9-F3A1492B5E0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72C4AC9B-1F87-4BFB-8A69-C7D581EF6124}"/>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6D9CF92C-6462-4972-90F0-1A483BDF4B3E}"/>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960ACA79-7E12-4045-9A17-267E47DDBD5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F05A74AD-6F0F-4257-BB24-42C9032C5BB2}"/>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5CD009EE-BC48-48C7-A6F2-04DC902822F6}"/>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7C952962-12DB-4808-A844-1EEA4D1F8379}"/>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C32BCE78-35C2-4A0A-846A-836D65115F86}"/>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36F52928-E773-4AB6-83F3-8DF20C69FAF3}"/>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E6C80259-31ED-4072-AB95-02D06AAB233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A9C11F40-5ABC-4C76-9626-35E358A4FA25}"/>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EA3E8E8B-12C6-479B-A836-3FDCA4F76CE5}"/>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C9A0A0DD-0205-46C0-8CF8-571A408AE2B1}"/>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EC2DC984-FA33-4714-A2CF-EDFFFDD5087D}"/>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D1E99CB0-E4AC-41E7-8A42-D76B3482399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C50EA39E-FF02-461E-9D44-1FB653B4767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075D9833-6227-454A-AD59-7A15A354878A}"/>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2A262741-5D8D-4511-BCF6-3463C0C998E3}"/>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3B88C662-DC0B-4E7E-8D5C-81D19B046B46}"/>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5A50159E-E036-4234-A518-B9C1D5C1620D}"/>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839B47A9-BF56-49D1-A2F5-D4A702EE77C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CBC28524-87AC-42D6-8F76-270EF2F71F3B}"/>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D8F7BA04-889D-46CD-B1F3-F768D32ECB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76F0ADD0-67AE-40AD-B791-98C9A8601A3E}"/>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98338E76-8632-46AB-B82B-25FC76DA767F}"/>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F1181DC5-D7F4-44AE-B87A-83791E0E18D3}"/>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6E9D3E19-06BD-4BB8-A8C4-88F65F36F976}"/>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F72BB141-9C1B-4774-8357-4711122CB2A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298BD569-235E-4EB6-818E-90BEC5B81278}"/>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CD905644-245B-40E1-9637-E562F34DC9DA}"/>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87BCC9B9-38B7-465E-BEC8-0FF1B0494D81}"/>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F2717ED1-61C9-4F46-8BCA-D688D0F69681}"/>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801C99F-A753-48D3-907D-091DAA1B54E0}"/>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B783DB5-1B02-40DC-BE52-E3BF24BA7147}"/>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72B120B-D8BC-46F3-9A28-936503E71F30}"/>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420D72D-EC72-49EB-9454-6AA6AAF1A0A9}"/>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D05EA28-F129-44AB-9376-0317657317F3}"/>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6783486-94BB-4366-B424-2661D350BD11}"/>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57B3B9A-B021-4634-B40D-7299B555404E}"/>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E0EDC4B9-3EB2-4B8D-88AD-099ECEC5927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119814BC-7DBA-40C4-96D8-2F3AA3300A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CAB63A4A-9F03-4FA1-B6E4-AD33AC186D62}"/>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587B34A0-2FAD-4B1A-B869-D71B31653EA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C0A5A99D-25CD-4128-A6E8-784A7BA5A17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185EB7EB-3BC3-FEF8-9D9D-FB697A1A639A}"/>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F4C5974-819C-6517-3BEE-C12C707E4FE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38D1BF3-0309-C86C-43E9-3D7290FE774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23C93041-9E22-0FC3-3297-A05FC2EFA3B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2F89963-6E72-A19F-588F-8C1B920D7AB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737BC88-00C6-8E9A-0D7B-3A41C426623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E7D80940-DB7E-85A4-4E8B-760D96505D66}"/>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CAE5FB9-EF66-EFE1-D65D-4EF1A95AC066}"/>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CEB24275-6EBE-404B-BD4F-E50907D542B6}"/>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22BE592-F4D8-E652-90C8-F019484FF27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B4C0B827-9B4D-9466-82FD-2D6897CF485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9D928BC6-5795-B6F4-E0DB-9B119DBB010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FF62E01-1A2A-F193-1AF3-B2B84481A731}"/>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D1489F3-1829-14C5-DC94-C2467A80556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EAD8A87-EB13-7F64-431F-FF209A2167B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133C6389-65FC-3C62-BB01-194CB959289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F5A8DA77-DE43-924E-A501-EDB11567619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AE1E652-29D3-1713-60C1-13E179691FD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E532691E-9D93-BD7B-F6B7-9A527F911AD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C82165C-7D51-4983-AEA2-C8CCE55AF062}"/>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4E9C1C5F-1E94-48F7-9E35-FC95F05A75A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7DDC3485-C38B-42C4-B47C-484354D4135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A53BAED-FF2B-436E-8E5F-B2C18754129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24E0D16-0B0E-45A0-AC54-299A40B88A0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BC4D4803-A999-4A90-8913-33EC4FB3D72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8F6AAB42-4552-44E9-84A2-D12EEB4BB27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8B2A415D-A735-45AF-A827-E4D24132E41C}"/>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4B2C59D4-D4F3-4A90-A92F-C1ACC1041E22}"/>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46E0AF1E-D727-4CEB-2694-29D7DD674209}"/>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5B64EF9B-0C60-9B1D-C8A3-983D491DE269}"/>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F6EF1358-F7DF-1FB7-0B15-DAEBFFCBA86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BC693E83-9DCA-A62A-A8C4-A01ECBE33CF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C0693AD2-D8FD-1F2C-DD9F-A47005304004}"/>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92FBCDAA-4043-496C-6E45-6DCB9D3D140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2ED5D82-285D-5CD0-95C5-5E88D144C7EA}"/>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D13EB3C2-EDC7-4EE4-A139-7B89DD8850F2}"/>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6A0B7DE9-EDD8-49A4-BD7E-EE8EE4ABBEB7}"/>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757E7DF-5F45-423C-A946-F6196223A67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117B9EA3-A402-4897-85DD-112CF55862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34CBA245-3319-4797-BDAB-7C68A8E81F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39DBADB2-6C21-4F96-822B-895EE546DC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A75359F5-3670-4AAF-9674-24839DE66AB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57673847-5ECE-46DA-9E5A-E0CFAC981D8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A389B7FA-4E2A-4767-BED2-75D53E59077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D818AF0C-BF98-4563-B292-A0C07B39C35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75E7B4C9-B740-4507-B69E-5E0DF8FB48B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D90B3553-F348-4350-B709-5D9D9F197B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BC39807D-1922-4F58-85E7-D64C84FA454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2DD0B814-5216-4B93-8AFC-B231C8F3A37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BE444B90-8867-4183-BA6C-299E30A45CD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27659A05-46E7-435B-9C09-742EF59AD8A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E1C1EA6A-896B-4D62-919A-D54E82CF236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6735D514-6BF7-45B0-8B35-64C20596D9F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94A7BF29-3AAE-4534-9AE6-15EBC764239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F856D93-33BE-4387-9E19-866173A7128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A0E06F9-5912-4D59-9823-80978F30900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7049DBA-B3A8-4CE2-9771-A8815CC3D73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E4E4A666-F5DA-4B36-9950-F45CD3B3668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A66BD0D-FD29-4485-B855-541B0C0A418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9213814D-2F03-41B9-B4B0-E46006DD59AF}"/>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315E51F7-BDEC-4191-BCBB-7E0C04D5903F}"/>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301B8345E9611F1.xlsx" TargetMode="External"/><Relationship Id="rId1" Type="http://schemas.openxmlformats.org/officeDocument/2006/relationships/externalLinkPath" Target="file:///C:\Users\1340386\AppData\Local\Temp\IWB3301B8345E9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1.2810357542815001</v>
          </cell>
          <cell r="Y16">
            <v>3.3403414797455642</v>
          </cell>
          <cell r="AB16">
            <v>38.350442972647137</v>
          </cell>
          <cell r="AC16">
            <v>100</v>
          </cell>
          <cell r="AD16">
            <v>100</v>
          </cell>
          <cell r="AE16">
            <v>100</v>
          </cell>
          <cell r="AF16">
            <v>100</v>
          </cell>
          <cell r="AG16">
            <v>100</v>
          </cell>
          <cell r="AH16">
            <v>100</v>
          </cell>
        </row>
        <row r="17">
          <cell r="W17" t="str">
            <v>2. Established Affluence</v>
          </cell>
          <cell r="X17">
            <v>3.7994045505449181</v>
          </cell>
          <cell r="Y17">
            <v>15.897422162705055</v>
          </cell>
          <cell r="AB17">
            <v>100</v>
          </cell>
          <cell r="AC17">
            <v>23.899500885484589</v>
          </cell>
          <cell r="AD17">
            <v>100</v>
          </cell>
          <cell r="AE17">
            <v>100</v>
          </cell>
          <cell r="AF17">
            <v>100</v>
          </cell>
          <cell r="AG17">
            <v>100</v>
          </cell>
          <cell r="AH17">
            <v>100</v>
          </cell>
        </row>
        <row r="18">
          <cell r="W18" t="str">
            <v>3. Thriving Neighbourhoods</v>
          </cell>
          <cell r="X18">
            <v>18.461664527054712</v>
          </cell>
          <cell r="Y18">
            <v>23.117777033813191</v>
          </cell>
          <cell r="AB18">
            <v>100</v>
          </cell>
          <cell r="AC18">
            <v>100</v>
          </cell>
          <cell r="AD18">
            <v>79.859168552632795</v>
          </cell>
          <cell r="AE18">
            <v>100</v>
          </cell>
          <cell r="AF18">
            <v>100</v>
          </cell>
          <cell r="AG18">
            <v>100</v>
          </cell>
          <cell r="AH18">
            <v>100</v>
          </cell>
        </row>
        <row r="19">
          <cell r="W19" t="str">
            <v>4. Steadfast Communities</v>
          </cell>
          <cell r="X19">
            <v>30.859577722542404</v>
          </cell>
          <cell r="Y19">
            <v>26.087981252092401</v>
          </cell>
          <cell r="AB19">
            <v>100</v>
          </cell>
          <cell r="AC19">
            <v>100</v>
          </cell>
          <cell r="AD19">
            <v>100</v>
          </cell>
          <cell r="AE19">
            <v>118.29040133209729</v>
          </cell>
          <cell r="AF19">
            <v>100</v>
          </cell>
          <cell r="AG19">
            <v>100</v>
          </cell>
          <cell r="AH19">
            <v>100</v>
          </cell>
        </row>
        <row r="20">
          <cell r="W20" t="str">
            <v>5. Stretched Society</v>
          </cell>
          <cell r="X20">
            <v>22.47138838054137</v>
          </cell>
          <cell r="Y20">
            <v>19.522731837964514</v>
          </cell>
          <cell r="AB20">
            <v>100</v>
          </cell>
          <cell r="AC20">
            <v>100</v>
          </cell>
          <cell r="AD20">
            <v>100</v>
          </cell>
          <cell r="AE20">
            <v>100</v>
          </cell>
          <cell r="AF20">
            <v>115.10370867689123</v>
          </cell>
          <cell r="AG20">
            <v>100</v>
          </cell>
          <cell r="AH20">
            <v>100</v>
          </cell>
        </row>
        <row r="21">
          <cell r="W21" t="str">
            <v>6. Low Income Living</v>
          </cell>
          <cell r="X21">
            <v>22.373057277867307</v>
          </cell>
          <cell r="Y21">
            <v>10.518915299631736</v>
          </cell>
          <cell r="AB21">
            <v>100</v>
          </cell>
          <cell r="AC21">
            <v>100</v>
          </cell>
          <cell r="AD21">
            <v>100</v>
          </cell>
          <cell r="AE21">
            <v>100</v>
          </cell>
          <cell r="AF21">
            <v>100</v>
          </cell>
          <cell r="AG21">
            <v>212.69357762250047</v>
          </cell>
          <cell r="AH21">
            <v>100</v>
          </cell>
        </row>
        <row r="22">
          <cell r="W22" t="str">
            <v>7. Not Private Households</v>
          </cell>
          <cell r="X22">
            <v>0.75387178716779113</v>
          </cell>
          <cell r="Y22">
            <v>1.5148309340475392</v>
          </cell>
          <cell r="AB22">
            <v>100</v>
          </cell>
          <cell r="AC22">
            <v>100</v>
          </cell>
          <cell r="AD22">
            <v>100</v>
          </cell>
          <cell r="AE22">
            <v>100</v>
          </cell>
          <cell r="AF22">
            <v>100</v>
          </cell>
          <cell r="AG22">
            <v>100</v>
          </cell>
          <cell r="AH22">
            <v>49.766067633269806</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1.2810357542815001</v>
          </cell>
          <cell r="Z18">
            <v>3.3301640441914961</v>
          </cell>
          <cell r="AB18">
            <v>100</v>
          </cell>
          <cell r="AC18">
            <v>100</v>
          </cell>
          <cell r="AD18">
            <v>38.467647157379375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3.7994045505449181</v>
          </cell>
          <cell r="Z19">
            <v>15.884566454636758</v>
          </cell>
          <cell r="AB19">
            <v>100</v>
          </cell>
          <cell r="AC19">
            <v>100</v>
          </cell>
          <cell r="AD19">
            <v>100</v>
          </cell>
          <cell r="AE19">
            <v>23.918843245708221</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16.683510420365462</v>
          </cell>
          <cell r="Z21">
            <v>12.073116839638432</v>
          </cell>
          <cell r="AB21">
            <v>100</v>
          </cell>
          <cell r="AC21">
            <v>100</v>
          </cell>
          <cell r="AD21">
            <v>100</v>
          </cell>
          <cell r="AE21">
            <v>100</v>
          </cell>
          <cell r="AF21">
            <v>100</v>
          </cell>
          <cell r="AG21">
            <v>138.18726880526987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0.9423397339597388</v>
          </cell>
          <cell r="Z22">
            <v>6.3057248074991632</v>
          </cell>
          <cell r="AB22">
            <v>100</v>
          </cell>
          <cell r="AC22">
            <v>100</v>
          </cell>
          <cell r="AD22">
            <v>100</v>
          </cell>
          <cell r="AE22">
            <v>100</v>
          </cell>
          <cell r="AF22">
            <v>100</v>
          </cell>
          <cell r="AG22">
            <v>100</v>
          </cell>
          <cell r="AH22">
            <v>14.944193771968123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0.83581437272950754</v>
          </cell>
          <cell r="Z25">
            <v>3.9675929025778371</v>
          </cell>
          <cell r="AB25">
            <v>100</v>
          </cell>
          <cell r="AC25">
            <v>100</v>
          </cell>
          <cell r="AD25">
            <v>100</v>
          </cell>
          <cell r="AE25">
            <v>100</v>
          </cell>
          <cell r="AF25">
            <v>100</v>
          </cell>
          <cell r="AG25">
            <v>100</v>
          </cell>
          <cell r="AH25">
            <v>100</v>
          </cell>
          <cell r="AI25">
            <v>100</v>
          </cell>
          <cell r="AJ25">
            <v>100</v>
          </cell>
          <cell r="AK25">
            <v>21.066031552442276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11.687744120619486</v>
          </cell>
          <cell r="Z26">
            <v>9.4709072648141941</v>
          </cell>
          <cell r="AB26">
            <v>100</v>
          </cell>
          <cell r="AC26">
            <v>100</v>
          </cell>
          <cell r="AD26">
            <v>100</v>
          </cell>
          <cell r="AE26">
            <v>100</v>
          </cell>
          <cell r="AF26">
            <v>100</v>
          </cell>
          <cell r="AG26">
            <v>100</v>
          </cell>
          <cell r="AH26">
            <v>100</v>
          </cell>
          <cell r="AI26">
            <v>100</v>
          </cell>
          <cell r="AJ26">
            <v>100</v>
          </cell>
          <cell r="AK26">
            <v>100</v>
          </cell>
          <cell r="AL26">
            <v>123.40680563984789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10.819152713665293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108.24516049371043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1.7481084919832837</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62.215232884783013</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6.6045723962743441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173.24590546992647</v>
          </cell>
          <cell r="AQ30">
            <v>100</v>
          </cell>
          <cell r="AR30">
            <v>100</v>
          </cell>
          <cell r="AS30">
            <v>100</v>
          </cell>
          <cell r="AT30">
            <v>100</v>
          </cell>
          <cell r="AU30">
            <v>100</v>
          </cell>
          <cell r="AV30">
            <v>100</v>
          </cell>
          <cell r="AW30">
            <v>100</v>
          </cell>
        </row>
        <row r="31">
          <cell r="X31" t="str">
            <v>5.P. Tenant Living</v>
          </cell>
          <cell r="Y31">
            <v>0.41790718636475377</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10.338993884769412</v>
          </cell>
          <cell r="AR31">
            <v>100</v>
          </cell>
          <cell r="AS31">
            <v>100</v>
          </cell>
          <cell r="AT31">
            <v>100</v>
          </cell>
          <cell r="AU31">
            <v>100</v>
          </cell>
          <cell r="AV31">
            <v>100</v>
          </cell>
          <cell r="AW31">
            <v>100</v>
          </cell>
        </row>
        <row r="32">
          <cell r="X32" t="str">
            <v>5.Q. Limited Budgets</v>
          </cell>
          <cell r="Y32">
            <v>11.521127529977329</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153.32552721361864</v>
          </cell>
          <cell r="AS32">
            <v>100</v>
          </cell>
          <cell r="AT32">
            <v>100</v>
          </cell>
          <cell r="AU32">
            <v>100</v>
          </cell>
          <cell r="AV32">
            <v>100</v>
          </cell>
          <cell r="AW32">
            <v>100</v>
          </cell>
        </row>
        <row r="33">
          <cell r="X33" t="str">
            <v>5.R. Hard-Up Households</v>
          </cell>
          <cell r="Y33">
            <v>10.532353664199285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132.20768362314365</v>
          </cell>
          <cell r="AT33">
            <v>100</v>
          </cell>
          <cell r="AU33">
            <v>100</v>
          </cell>
          <cell r="AV33">
            <v>100</v>
          </cell>
          <cell r="AW33">
            <v>100</v>
          </cell>
        </row>
        <row r="34">
          <cell r="X34" t="str">
            <v>6.S. Cash-Strapped Families</v>
          </cell>
          <cell r="Y34">
            <v>18.71568654229603</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329.57456316227803</v>
          </cell>
          <cell r="AU34">
            <v>100</v>
          </cell>
          <cell r="AV34">
            <v>100</v>
          </cell>
          <cell r="AW34">
            <v>100</v>
          </cell>
        </row>
        <row r="35">
          <cell r="X35" t="str">
            <v>6.T. Constrained Pensioners</v>
          </cell>
          <cell r="Y35">
            <v>1.7481084919832837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69.576805052154199</v>
          </cell>
          <cell r="AV35">
            <v>100</v>
          </cell>
          <cell r="AW35">
            <v>100</v>
          </cell>
        </row>
        <row r="36">
          <cell r="X36" t="str">
            <v>6.U. Challenging Circumstances</v>
          </cell>
          <cell r="Y36">
            <v>1.9092622435879927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82.024023725654914</v>
          </cell>
          <cell r="AW36">
            <v>100</v>
          </cell>
        </row>
        <row r="37">
          <cell r="X37" t="str">
            <v>7.V. Not Private Households</v>
          </cell>
          <cell r="Y37">
            <v>0.75387178716779113</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49.766067633269806</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1.2810357542815001</v>
          </cell>
          <cell r="Z18">
            <v>3.3301640441914961</v>
          </cell>
        </row>
        <row r="19">
          <cell r="X19" t="str">
            <v>2.D. Commuter-Belt Wealth</v>
          </cell>
          <cell r="Y19">
            <v>3.7994045505449181</v>
          </cell>
          <cell r="Z19">
            <v>15.884566454636758</v>
          </cell>
        </row>
        <row r="20">
          <cell r="X20" t="str">
            <v xml:space="preserve">2.E. Prosperous Professionals </v>
          </cell>
          <cell r="Y20">
            <v>0</v>
          </cell>
          <cell r="Z20">
            <v>1.2855708068295947E-2</v>
          </cell>
        </row>
        <row r="21">
          <cell r="X21" t="str">
            <v xml:space="preserve">3.F. Mature Success </v>
          </cell>
          <cell r="Y21">
            <v>16.683510420365462</v>
          </cell>
          <cell r="Z21">
            <v>12.073116839638432</v>
          </cell>
        </row>
        <row r="22">
          <cell r="X22" t="str">
            <v>3.G. Settled Suburbia</v>
          </cell>
          <cell r="Y22">
            <v>0.9423397339597388</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0.83581437272950754</v>
          </cell>
          <cell r="Z25">
            <v>3.9675929025778371</v>
          </cell>
        </row>
        <row r="26">
          <cell r="X26" t="str">
            <v>4.K. Semi-Rural Maturity</v>
          </cell>
          <cell r="Y26">
            <v>11.687744120619486</v>
          </cell>
          <cell r="Z26">
            <v>9.4709072648141941</v>
          </cell>
        </row>
        <row r="27">
          <cell r="X27" t="str">
            <v>4.L. Traditional Homeowners</v>
          </cell>
          <cell r="Y27">
            <v>10.819152713665293</v>
          </cell>
          <cell r="Z27">
            <v>9.995045195848677</v>
          </cell>
        </row>
        <row r="28">
          <cell r="X28" t="str">
            <v>4.M. Family Renters</v>
          </cell>
          <cell r="Y28">
            <v>1.7481084919832837</v>
          </cell>
          <cell r="Z28">
            <v>2.8097756946769334</v>
          </cell>
        </row>
        <row r="29">
          <cell r="X29" t="str">
            <v>4.N. Urban Diversity</v>
          </cell>
          <cell r="Y29">
            <v>0</v>
          </cell>
          <cell r="Z29">
            <v>0</v>
          </cell>
        </row>
        <row r="30">
          <cell r="X30" t="str">
            <v>4.O. Stable Seniors</v>
          </cell>
          <cell r="Y30">
            <v>6.6045723962743441</v>
          </cell>
          <cell r="Z30">
            <v>3.8122530967525945</v>
          </cell>
        </row>
        <row r="31">
          <cell r="X31" t="str">
            <v>5.P. Tenant Living</v>
          </cell>
          <cell r="Y31">
            <v>0.41790718636475377</v>
          </cell>
          <cell r="Z31">
            <v>4.0420488784733841</v>
          </cell>
        </row>
        <row r="32">
          <cell r="X32" t="str">
            <v>5.Q. Limited Budgets</v>
          </cell>
          <cell r="Y32">
            <v>11.521127529977329</v>
          </cell>
          <cell r="Z32">
            <v>7.5141613659189828</v>
          </cell>
        </row>
        <row r="33">
          <cell r="X33" t="str">
            <v>5.R. Hard-Up Households</v>
          </cell>
          <cell r="Y33">
            <v>10.532353664199285</v>
          </cell>
          <cell r="Z33">
            <v>7.9665215935721454</v>
          </cell>
        </row>
        <row r="34">
          <cell r="X34" t="str">
            <v>6.S. Cash-Strapped Families</v>
          </cell>
          <cell r="Y34">
            <v>18.71568654229603</v>
          </cell>
          <cell r="Z34">
            <v>5.6787412119183127</v>
          </cell>
        </row>
        <row r="35">
          <cell r="X35" t="str">
            <v>6.T. Constrained Pensioners</v>
          </cell>
          <cell r="Y35">
            <v>1.7481084919832837</v>
          </cell>
          <cell r="Z35">
            <v>2.5124874455975896</v>
          </cell>
        </row>
        <row r="36">
          <cell r="X36" t="str">
            <v>6.U. Challenging Circumstances</v>
          </cell>
          <cell r="Y36">
            <v>1.9092622435879927</v>
          </cell>
          <cell r="Z36">
            <v>2.3276866421158351</v>
          </cell>
        </row>
        <row r="37">
          <cell r="X37" t="str">
            <v>7.V. Not Private Households</v>
          </cell>
          <cell r="Y37">
            <v>0.75387178716779113</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38.467647157379375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69.671305350535548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2.9565449718897603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28.151270742380973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17.625534837447326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356.89764587982643</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19.813498915637044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34.85077606702707</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225.37520821043282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475.92708930831355</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13.766414273919212</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29.019173462700383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90.805338376233252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104.7229885027073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493.74672259441274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129.75420049937884</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38.467647157379375</v>
          </cell>
          <cell r="Y19">
            <v>1.2810357542815001</v>
          </cell>
        </row>
        <row r="20">
          <cell r="W20" t="str">
            <v>2.D</v>
          </cell>
          <cell r="X20">
            <v>23.918843245708221</v>
          </cell>
          <cell r="Y20">
            <v>3.7994045505449181</v>
          </cell>
        </row>
        <row r="21">
          <cell r="W21" t="str">
            <v>2.E</v>
          </cell>
          <cell r="X21">
            <v>0</v>
          </cell>
          <cell r="Y21">
            <v>0</v>
          </cell>
        </row>
        <row r="22">
          <cell r="W22" t="str">
            <v>3.F</v>
          </cell>
          <cell r="X22">
            <v>138.18726880526987</v>
          </cell>
          <cell r="Y22">
            <v>16.683510420365462</v>
          </cell>
        </row>
        <row r="23">
          <cell r="W23" t="str">
            <v>3.G</v>
          </cell>
          <cell r="X23">
            <v>14.944193771968123</v>
          </cell>
          <cell r="Y23">
            <v>0.9423397339597388</v>
          </cell>
        </row>
        <row r="24">
          <cell r="W24" t="str">
            <v>3.H</v>
          </cell>
          <cell r="X24">
            <v>0</v>
          </cell>
          <cell r="Y24">
            <v>0</v>
          </cell>
        </row>
        <row r="25">
          <cell r="W25" t="str">
            <v>3.I</v>
          </cell>
          <cell r="X25">
            <v>0</v>
          </cell>
          <cell r="Y25">
            <v>0</v>
          </cell>
        </row>
        <row r="26">
          <cell r="W26" t="str">
            <v>3.J</v>
          </cell>
          <cell r="X26">
            <v>21.066031552442276</v>
          </cell>
          <cell r="Y26">
            <v>0.83581437272950754</v>
          </cell>
        </row>
        <row r="27">
          <cell r="W27" t="str">
            <v>4.K</v>
          </cell>
          <cell r="X27">
            <v>123.40680563984789</v>
          </cell>
          <cell r="Y27">
            <v>11.687744120619486</v>
          </cell>
        </row>
        <row r="28">
          <cell r="W28" t="str">
            <v>4.L</v>
          </cell>
          <cell r="X28">
            <v>108.24516049371043</v>
          </cell>
          <cell r="Y28">
            <v>10.819152713665293</v>
          </cell>
        </row>
        <row r="29">
          <cell r="W29" t="str">
            <v>4.M</v>
          </cell>
          <cell r="X29">
            <v>62.215232884783013</v>
          </cell>
          <cell r="Y29">
            <v>1.7481084919832837</v>
          </cell>
        </row>
        <row r="30">
          <cell r="W30" t="str">
            <v>4.N</v>
          </cell>
          <cell r="X30">
            <v>0</v>
          </cell>
          <cell r="Y30">
            <v>0</v>
          </cell>
        </row>
        <row r="31">
          <cell r="W31" t="str">
            <v>4.O</v>
          </cell>
          <cell r="X31">
            <v>173.24590546992647</v>
          </cell>
          <cell r="Y31">
            <v>6.6045723962743441</v>
          </cell>
        </row>
        <row r="32">
          <cell r="W32" t="str">
            <v>5.P</v>
          </cell>
          <cell r="X32">
            <v>10.338993884769412</v>
          </cell>
          <cell r="Y32">
            <v>0.41790718636475377</v>
          </cell>
        </row>
        <row r="33">
          <cell r="W33" t="str">
            <v>5.Q</v>
          </cell>
          <cell r="X33">
            <v>153.32552721361864</v>
          </cell>
          <cell r="Y33">
            <v>11.521127529977329</v>
          </cell>
        </row>
        <row r="34">
          <cell r="W34" t="str">
            <v>5.R</v>
          </cell>
          <cell r="X34">
            <v>132.20768362314365</v>
          </cell>
          <cell r="Y34">
            <v>10.532353664199285</v>
          </cell>
        </row>
        <row r="35">
          <cell r="W35" t="str">
            <v>6.S</v>
          </cell>
          <cell r="X35">
            <v>300</v>
          </cell>
          <cell r="Y35">
            <v>18.71568654229603</v>
          </cell>
        </row>
        <row r="36">
          <cell r="W36" t="str">
            <v>6.T</v>
          </cell>
          <cell r="X36">
            <v>69.576805052154199</v>
          </cell>
          <cell r="Y36">
            <v>1.7481084919832837</v>
          </cell>
        </row>
        <row r="37">
          <cell r="W37" t="str">
            <v>6.U</v>
          </cell>
          <cell r="X37">
            <v>82.024023725654914</v>
          </cell>
          <cell r="Y37">
            <v>1.9092622435879927</v>
          </cell>
        </row>
        <row r="38">
          <cell r="W38" t="str">
            <v>7.V</v>
          </cell>
          <cell r="X38">
            <v>49.766067633269806</v>
          </cell>
          <cell r="Y38">
            <v>0.75387178716779113</v>
          </cell>
        </row>
      </sheetData>
      <sheetData sheetId="6">
        <row r="20">
          <cell r="Z20">
            <v>100</v>
          </cell>
        </row>
        <row r="21">
          <cell r="Z21">
            <v>105.7782119684511</v>
          </cell>
        </row>
        <row r="22">
          <cell r="Z22">
            <v>104.30263600228231</v>
          </cell>
        </row>
        <row r="23">
          <cell r="Z23">
            <v>97.79931820790901</v>
          </cell>
        </row>
        <row r="24">
          <cell r="Z24">
            <v>102.88282427215243</v>
          </cell>
        </row>
        <row r="25">
          <cell r="Z25">
            <v>99.463511750965779</v>
          </cell>
        </row>
        <row r="26">
          <cell r="Z26">
            <v>98.288404324106779</v>
          </cell>
        </row>
        <row r="27">
          <cell r="Z27">
            <v>97.919255171292193</v>
          </cell>
        </row>
        <row r="28">
          <cell r="Z28">
            <v>95.958401489965823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5.0737660273591972E-2</v>
          </cell>
        </row>
        <row r="3">
          <cell r="D3" t="str">
            <v>Age 5 - 17</v>
          </cell>
          <cell r="F3">
            <v>0.15016140536167985</v>
          </cell>
          <cell r="G3">
            <v>0.15662230405030456</v>
          </cell>
        </row>
        <row r="4">
          <cell r="D4" t="str">
            <v>Age 18 - 24</v>
          </cell>
          <cell r="F4">
            <v>7.5820956251617361E-2</v>
          </cell>
          <cell r="G4">
            <v>7.4152378272798747E-2</v>
          </cell>
        </row>
        <row r="5">
          <cell r="D5" t="str">
            <v>Age 25 - 34</v>
          </cell>
          <cell r="F5">
            <v>0.12046183971713473</v>
          </cell>
          <cell r="G5">
            <v>0.12393454287118165</v>
          </cell>
        </row>
        <row r="6">
          <cell r="D6" t="str">
            <v>Age 35 - 49</v>
          </cell>
          <cell r="F6">
            <v>0.18888697378156608</v>
          </cell>
          <cell r="G6">
            <v>0.18787361736327163</v>
          </cell>
        </row>
        <row r="7">
          <cell r="D7" t="str">
            <v>Age 50 - 64</v>
          </cell>
          <cell r="F7">
            <v>0.20208122693338759</v>
          </cell>
          <cell r="G7">
            <v>0.19862241339140377</v>
          </cell>
        </row>
        <row r="8">
          <cell r="D8" t="str">
            <v>Age 65 - 74</v>
          </cell>
          <cell r="F8">
            <v>0.10759112484735033</v>
          </cell>
          <cell r="G8">
            <v>0.10535242808094053</v>
          </cell>
        </row>
        <row r="9">
          <cell r="D9" t="str">
            <v>Age 75+</v>
          </cell>
          <cell r="F9">
            <v>0.10703039452699095</v>
          </cell>
          <cell r="G9">
            <v>0.10270465569650437</v>
          </cell>
        </row>
        <row r="55">
          <cell r="D55" t="str">
            <v>I am happy to use the phone to carry out day to day banking transactions</v>
          </cell>
          <cell r="F55">
            <v>0.75855330082750261</v>
          </cell>
          <cell r="G55">
            <v>0.75274233549795622</v>
          </cell>
        </row>
        <row r="56">
          <cell r="D56" t="str">
            <v>I trust financial price comparison sites</v>
          </cell>
          <cell r="F56">
            <v>0.52322290071143351</v>
          </cell>
          <cell r="G56">
            <v>0.51317942698446661</v>
          </cell>
        </row>
        <row r="57">
          <cell r="D57" t="str">
            <v>I am likely to use financial price comparison sites in the future</v>
          </cell>
          <cell r="F57">
            <v>0.6465900676604972</v>
          </cell>
          <cell r="G57">
            <v>0.63267724666122083</v>
          </cell>
        </row>
        <row r="58">
          <cell r="D58" t="str">
            <v>I would be happy to use the Internet to carry out day to day banking transactions</v>
          </cell>
          <cell r="F58">
            <v>0.87402967715622393</v>
          </cell>
          <cell r="G58">
            <v>0.86325610358717231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277BA-8844-461F-AA91-C8AE700AB11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Winsford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6.8520000000000003</v>
      </c>
      <c r="T24" s="54"/>
      <c r="U24" s="55">
        <f>'Input Sheet'!AO$77</f>
        <v>18.71568654229603</v>
      </c>
      <c r="V24" s="55"/>
      <c r="W24" s="48"/>
      <c r="X24" s="55">
        <f ca="1">'Input Sheet'!$AQ$77</f>
        <v>5.6787412119183127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330</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6.1079999999999997</v>
      </c>
      <c r="T38" s="64"/>
      <c r="U38" s="65">
        <f>'Input Sheet'!AO$78</f>
        <v>16.683510420365462</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138</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98</v>
      </c>
      <c r="E48" s="70"/>
      <c r="F48" s="49"/>
      <c r="G48" s="70" t="str">
        <f ca="1" xml:space="preserve"> "Index: " &amp; TEXT('Overview Variables'!$I$46,"#,##0")</f>
        <v>Index: 113</v>
      </c>
      <c r="H48" s="70"/>
      <c r="I48" s="49"/>
      <c r="J48" s="70" t="str">
        <f ca="1" xml:space="preserve"> "Index: " &amp; TEXT('Overview Variables'!$I$47,"#,##0")</f>
        <v>Index: 101</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63%</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4.2789999999999999</v>
      </c>
      <c r="T52" s="54"/>
      <c r="U52" s="55">
        <f>'Input Sheet'!AO$79</f>
        <v>11.687744120619486</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105</v>
      </c>
      <c r="E53" s="70"/>
      <c r="F53" s="49"/>
      <c r="G53" s="70" t="str">
        <f ca="1" xml:space="preserve"> "Index: " &amp; TEXT('Overview Variables'!$I$50,"#,##0")</f>
        <v>Index: 110</v>
      </c>
      <c r="H53" s="70"/>
      <c r="I53" s="49"/>
      <c r="J53" s="70" t="str">
        <f ca="1" xml:space="preserve"> "Index: " &amp; TEXT('Overview Variables'!$I$51,"#,##0")</f>
        <v>Index: 111</v>
      </c>
      <c r="K53" s="70"/>
      <c r="L53" s="70"/>
      <c r="M53" s="31"/>
      <c r="N53" s="70" t="str">
        <f ca="1" xml:space="preserve"> "Index: " &amp; TEXT('Overview Variables'!$I$52,"#,##0")</f>
        <v>Index: 96</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123</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030919BC-D410-41C8-88AB-73D5AF2BDFC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57920-430E-4120-BDBE-9EF37C452470}">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Winsford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469</v>
      </c>
      <c r="L16" s="109">
        <f>'Input Sheet'!$H$102</f>
        <v>1.2810357542815001</v>
      </c>
      <c r="M16" s="108">
        <f>'Input Sheet'!$I$102</f>
        <v>12472</v>
      </c>
      <c r="N16" s="109">
        <f>'Input Sheet'!$J$102</f>
        <v>3.3403414797455642</v>
      </c>
      <c r="O16" s="109">
        <f>'Input Sheet'!$K$102</f>
        <v>3.7604233483001925</v>
      </c>
      <c r="P16" s="109">
        <f>'Input Sheet'!$L$102</f>
        <v>-21.928481619813784</v>
      </c>
      <c r="Q16" s="108">
        <f>'Input Sheet'!$M$102</f>
        <v>38.350442972647137</v>
      </c>
      <c r="R16" s="49"/>
      <c r="S16" s="49"/>
      <c r="T16" s="49"/>
      <c r="U16" s="19"/>
      <c r="V16" s="5"/>
      <c r="W16" s="88" t="str">
        <f>'Input Sheet'!$S102</f>
        <v>1. Luxury Lifestyles</v>
      </c>
      <c r="X16" s="110">
        <f>'Input Sheet'!U102</f>
        <v>1.2810357542815001</v>
      </c>
      <c r="Y16" s="110">
        <f>'Input Sheet'!W102</f>
        <v>3.3403414797455642</v>
      </c>
      <c r="Z16" s="95"/>
      <c r="AB16" s="102">
        <f t="shared" ref="AB16:AH22" si="0">IF((LEFT($E16,2)=AB$13),$Q16,100)</f>
        <v>38.350442972647137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1391</v>
      </c>
      <c r="L17" s="109">
        <f>'Input Sheet'!$H$103</f>
        <v>3.7994045505449181</v>
      </c>
      <c r="M17" s="108">
        <f>'Input Sheet'!$I$103</f>
        <v>59357</v>
      </c>
      <c r="N17" s="109">
        <f>'Input Sheet'!$J$103</f>
        <v>15.897422162705055</v>
      </c>
      <c r="O17" s="109">
        <f>'Input Sheet'!$K$103</f>
        <v>2.3434472766480785</v>
      </c>
      <c r="P17" s="109">
        <f>'Input Sheet'!$L$103</f>
        <v>-63.307038934301389</v>
      </c>
      <c r="Q17" s="108">
        <f>'Input Sheet'!$M$103</f>
        <v>23.899500885484589</v>
      </c>
      <c r="R17" s="49"/>
      <c r="S17" s="49"/>
      <c r="T17" s="49"/>
      <c r="U17" s="19"/>
      <c r="V17" s="39"/>
      <c r="W17" s="88" t="str">
        <f>'Input Sheet'!$S103</f>
        <v>2. Established Affluence</v>
      </c>
      <c r="X17" s="110">
        <f>'Input Sheet'!U103</f>
        <v>3.7994045505449181</v>
      </c>
      <c r="Y17" s="110">
        <f>'Input Sheet'!W103</f>
        <v>15.897422162705055</v>
      </c>
      <c r="Z17" s="95"/>
      <c r="AB17" s="102">
        <f t="shared" si="0"/>
        <v>100</v>
      </c>
      <c r="AC17" s="102">
        <f t="shared" si="0"/>
        <v>23.899500885484589</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6759</v>
      </c>
      <c r="L18" s="109">
        <f>'Input Sheet'!$H$104</f>
        <v>18.461664527054712</v>
      </c>
      <c r="M18" s="108">
        <f>'Input Sheet'!$I$104</f>
        <v>86316</v>
      </c>
      <c r="N18" s="109">
        <f>'Input Sheet'!$J$104</f>
        <v>23.117777033813191</v>
      </c>
      <c r="O18" s="109">
        <f>'Input Sheet'!$K$104</f>
        <v>7.830529681634923</v>
      </c>
      <c r="P18" s="109">
        <f>'Input Sheet'!$L$104</f>
        <v>-21.132129337496014</v>
      </c>
      <c r="Q18" s="108">
        <f>'Input Sheet'!$M$104</f>
        <v>79.859168552632795</v>
      </c>
      <c r="R18" s="49"/>
      <c r="S18" s="49"/>
      <c r="T18" s="49"/>
      <c r="U18" s="19"/>
      <c r="V18" s="40"/>
      <c r="W18" s="88" t="str">
        <f>'Input Sheet'!$S104</f>
        <v>3. Thriving Neighbourhoods</v>
      </c>
      <c r="X18" s="110">
        <f>'Input Sheet'!U104</f>
        <v>18.461664527054712</v>
      </c>
      <c r="Y18" s="110">
        <f>'Input Sheet'!W104</f>
        <v>23.117777033813191</v>
      </c>
      <c r="Z18" s="95"/>
      <c r="AB18" s="102">
        <f t="shared" si="0"/>
        <v>100</v>
      </c>
      <c r="AC18" s="102">
        <f t="shared" si="0"/>
        <v>100</v>
      </c>
      <c r="AD18" s="102">
        <f t="shared" si="0"/>
        <v>79.859168552632795</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11298</v>
      </c>
      <c r="L19" s="109">
        <f>'Input Sheet'!$H$105</f>
        <v>30.859577722542404</v>
      </c>
      <c r="M19" s="108">
        <f>'Input Sheet'!$I$105</f>
        <v>97406</v>
      </c>
      <c r="N19" s="109">
        <f>'Input Sheet'!$J$105</f>
        <v>26.087981252092401</v>
      </c>
      <c r="O19" s="109">
        <f>'Input Sheet'!$K$105</f>
        <v>11.598874812639878</v>
      </c>
      <c r="P19" s="109">
        <f>'Input Sheet'!$L$105</f>
        <v>20.791783073934088</v>
      </c>
      <c r="Q19" s="108">
        <f>'Input Sheet'!$M$105</f>
        <v>118.29040133209729</v>
      </c>
      <c r="R19" s="49"/>
      <c r="S19" s="49"/>
      <c r="T19" s="49"/>
      <c r="U19" s="19"/>
      <c r="V19" s="40"/>
      <c r="W19" s="88" t="str">
        <f>'Input Sheet'!$S105</f>
        <v>4. Steadfast Communities</v>
      </c>
      <c r="X19" s="110">
        <f>'Input Sheet'!U105</f>
        <v>30.859577722542404</v>
      </c>
      <c r="Y19" s="110">
        <f>'Input Sheet'!W105</f>
        <v>26.087981252092401</v>
      </c>
      <c r="Z19" s="95"/>
      <c r="AB19" s="102">
        <f t="shared" si="0"/>
        <v>100</v>
      </c>
      <c r="AC19" s="102">
        <f t="shared" si="0"/>
        <v>100</v>
      </c>
      <c r="AD19" s="102">
        <f t="shared" si="0"/>
        <v>100</v>
      </c>
      <c r="AE19" s="102">
        <f t="shared" si="0"/>
        <v>118.29040133209729</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8227</v>
      </c>
      <c r="L20" s="109">
        <f>'Input Sheet'!$H$106</f>
        <v>22.47138838054137</v>
      </c>
      <c r="M20" s="108">
        <f>'Input Sheet'!$I$106</f>
        <v>72893</v>
      </c>
      <c r="N20" s="109">
        <f>'Input Sheet'!$J$106</f>
        <v>19.522731837964514</v>
      </c>
      <c r="O20" s="109">
        <f>'Input Sheet'!$K$106</f>
        <v>11.286406102094851</v>
      </c>
      <c r="P20" s="109">
        <f>'Input Sheet'!$L$106</f>
        <v>14.233872707362407</v>
      </c>
      <c r="Q20" s="108">
        <f>'Input Sheet'!$M$106</f>
        <v>115.10370867689123</v>
      </c>
      <c r="R20" s="49"/>
      <c r="S20" s="49"/>
      <c r="T20" s="49"/>
      <c r="U20" s="19"/>
      <c r="V20" s="40"/>
      <c r="W20" s="88" t="str">
        <f>'Input Sheet'!$S106</f>
        <v>5. Stretched Society</v>
      </c>
      <c r="X20" s="110">
        <f>'Input Sheet'!U106</f>
        <v>22.47138838054137</v>
      </c>
      <c r="Y20" s="110">
        <f>'Input Sheet'!W106</f>
        <v>19.522731837964514</v>
      </c>
      <c r="Z20" s="61"/>
      <c r="AB20" s="102">
        <f t="shared" si="0"/>
        <v>100</v>
      </c>
      <c r="AC20" s="102">
        <f t="shared" si="0"/>
        <v>100</v>
      </c>
      <c r="AD20" s="102">
        <f t="shared" si="0"/>
        <v>100</v>
      </c>
      <c r="AE20" s="102">
        <f t="shared" si="0"/>
        <v>100</v>
      </c>
      <c r="AF20" s="102">
        <f t="shared" si="0"/>
        <v>115.10370867689123</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8191</v>
      </c>
      <c r="L21" s="109">
        <f>'Input Sheet'!$H$107</f>
        <v>22.373057277867307</v>
      </c>
      <c r="M21" s="108">
        <f>'Input Sheet'!$I$107</f>
        <v>39275</v>
      </c>
      <c r="N21" s="109">
        <f>'Input Sheet'!$J$107</f>
        <v>10.518915299631736</v>
      </c>
      <c r="O21" s="109">
        <f>'Input Sheet'!$K$107</f>
        <v>20.855506047103756</v>
      </c>
      <c r="P21" s="109">
        <f>'Input Sheet'!$L$107</f>
        <v>73.930700497823992</v>
      </c>
      <c r="Q21" s="108">
        <f>'Input Sheet'!$M$107</f>
        <v>212.69357762250047</v>
      </c>
      <c r="R21" s="49"/>
      <c r="S21" s="49"/>
      <c r="T21" s="49"/>
      <c r="U21" s="19"/>
      <c r="V21" s="40"/>
      <c r="W21" s="88" t="str">
        <f>'Input Sheet'!$S107</f>
        <v>6. Low Income Living</v>
      </c>
      <c r="X21" s="110">
        <f>'Input Sheet'!U107</f>
        <v>22.373057277867307</v>
      </c>
      <c r="Y21" s="110">
        <f>'Input Sheet'!W107</f>
        <v>10.518915299631736</v>
      </c>
      <c r="Z21" s="61"/>
      <c r="AB21" s="102">
        <f t="shared" si="0"/>
        <v>100</v>
      </c>
      <c r="AC21" s="102">
        <f t="shared" si="0"/>
        <v>100</v>
      </c>
      <c r="AD21" s="102">
        <f t="shared" si="0"/>
        <v>100</v>
      </c>
      <c r="AE21" s="102">
        <f t="shared" si="0"/>
        <v>100</v>
      </c>
      <c r="AF21" s="102">
        <f t="shared" si="0"/>
        <v>100</v>
      </c>
      <c r="AG21" s="102">
        <f t="shared" si="0"/>
        <v>212.69357762250047</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276</v>
      </c>
      <c r="L22" s="109">
        <f>'Input Sheet'!$H$108</f>
        <v>0.75387178716779113</v>
      </c>
      <c r="M22" s="108">
        <f>'Input Sheet'!$I$108</f>
        <v>5656</v>
      </c>
      <c r="N22" s="109">
        <f>'Input Sheet'!$J$108</f>
        <v>1.5148309340475392</v>
      </c>
      <c r="O22" s="109">
        <f>'Input Sheet'!$K$108</f>
        <v>4.8797736916548793</v>
      </c>
      <c r="P22" s="109">
        <f>'Input Sheet'!$L$108</f>
        <v>-11.92064178004547</v>
      </c>
      <c r="Q22" s="108">
        <f>'Input Sheet'!$M$108</f>
        <v>49.766067633269806</v>
      </c>
      <c r="R22" s="49"/>
      <c r="S22" s="49"/>
      <c r="T22" s="49"/>
      <c r="U22" s="19"/>
      <c r="V22" s="40"/>
      <c r="W22" s="88" t="str">
        <f>'Input Sheet'!$S108</f>
        <v>7. Not Private Households</v>
      </c>
      <c r="X22" s="110">
        <f>'Input Sheet'!U108</f>
        <v>0.75387178716779113</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49.766067633269806</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36611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7ACFF244-7CB4-47B6-835C-95272249BAA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7CC9C-E1A8-4A81-82EC-897945E40059}">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Winsford</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-1.9303989708731628</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469</v>
      </c>
      <c r="L18" s="109">
        <f>'Input Sheet'!$H$79</f>
        <v>1.2810357542815001</v>
      </c>
      <c r="M18" s="108">
        <f ca="1">'Input Sheet'!$I$79</f>
        <v>12434</v>
      </c>
      <c r="N18" s="137">
        <f ca="1">'Input Sheet'!$J$79</f>
        <v>3.3301640441914961</v>
      </c>
      <c r="O18" s="137">
        <f ca="1">'Input Sheet'!$K$79</f>
        <v>3.7719157149750679</v>
      </c>
      <c r="P18" s="137">
        <f ca="1">'Input Sheet'!$L$79</f>
        <v>-21.852274149887737</v>
      </c>
      <c r="Q18" s="108">
        <f ca="1">'Input Sheet'!$M$79</f>
        <v>38.467647157379375</v>
      </c>
      <c r="R18" s="49"/>
      <c r="S18" s="49"/>
      <c r="T18" s="49"/>
      <c r="U18" s="19"/>
      <c r="V18" s="40"/>
      <c r="X18" s="138" t="s">
        <v>74</v>
      </c>
      <c r="Y18" s="139">
        <f>'Input Sheet'!$U79</f>
        <v>1.2810357542815001</v>
      </c>
      <c r="Z18" s="140">
        <f ca="1">'Input Sheet'!$W$79</f>
        <v>3.3301640441914961</v>
      </c>
      <c r="AA18" s="128"/>
      <c r="AB18" s="102">
        <f t="shared" si="0"/>
        <v>100</v>
      </c>
      <c r="AC18" s="102">
        <f t="shared" si="0"/>
        <v>100</v>
      </c>
      <c r="AD18" s="102">
        <f t="shared" ca="1" si="0"/>
        <v>38.467647157379375</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1391</v>
      </c>
      <c r="L19" s="109">
        <f>'Input Sheet'!$H$80</f>
        <v>3.7994045505449181</v>
      </c>
      <c r="M19" s="108">
        <f ca="1">'Input Sheet'!$I$80</f>
        <v>59309</v>
      </c>
      <c r="N19" s="137">
        <f ca="1">'Input Sheet'!$J$80</f>
        <v>15.884566454636758</v>
      </c>
      <c r="O19" s="137">
        <f ca="1">'Input Sheet'!$K$80</f>
        <v>2.3453438769832573</v>
      </c>
      <c r="P19" s="137">
        <f ca="1">'Input Sheet'!$L$80</f>
        <v>-63.260517732359098</v>
      </c>
      <c r="Q19" s="108">
        <f ca="1">'Input Sheet'!$M$80</f>
        <v>23.918843245708221</v>
      </c>
      <c r="R19" s="49"/>
      <c r="S19" s="49"/>
      <c r="T19" s="49"/>
      <c r="U19" s="19"/>
      <c r="V19" s="40"/>
      <c r="X19" s="138" t="s">
        <v>75</v>
      </c>
      <c r="Y19" s="139">
        <f>'Input Sheet'!$U80</f>
        <v>3.7994045505449181</v>
      </c>
      <c r="Z19" s="140">
        <f ca="1">'Input Sheet'!$W$80</f>
        <v>15.884566454636758</v>
      </c>
      <c r="AA19" s="128"/>
      <c r="AB19" s="102">
        <f t="shared" si="0"/>
        <v>100</v>
      </c>
      <c r="AC19" s="102">
        <f t="shared" si="0"/>
        <v>100</v>
      </c>
      <c r="AD19" s="102">
        <f t="shared" si="0"/>
        <v>100</v>
      </c>
      <c r="AE19" s="102">
        <f t="shared" ca="1" si="0"/>
        <v>23.918843245708221</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-2.1696102013627296</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6108</v>
      </c>
      <c r="L21" s="109">
        <f>'Input Sheet'!$H$82</f>
        <v>16.683510420365462</v>
      </c>
      <c r="M21" s="108">
        <f ca="1">'Input Sheet'!$I$82</f>
        <v>45078</v>
      </c>
      <c r="N21" s="137">
        <f ca="1">'Input Sheet'!$J$82</f>
        <v>12.073116839638432</v>
      </c>
      <c r="O21" s="137">
        <f ca="1">'Input Sheet'!$K$82</f>
        <v>13.549846931984561</v>
      </c>
      <c r="P21" s="137">
        <f ca="1">'Input Sheet'!$L$82</f>
        <v>27.075298699731416</v>
      </c>
      <c r="Q21" s="108">
        <f ca="1">'Input Sheet'!$M$82</f>
        <v>138.18726880526987</v>
      </c>
      <c r="R21" s="49"/>
      <c r="S21" s="49"/>
      <c r="T21" s="49"/>
      <c r="U21" s="19"/>
      <c r="V21" s="40"/>
      <c r="X21" s="138" t="s">
        <v>77</v>
      </c>
      <c r="Y21" s="139">
        <f>'Input Sheet'!$U82</f>
        <v>16.683510420365462</v>
      </c>
      <c r="Z21" s="140">
        <f ca="1">'Input Sheet'!$W$82</f>
        <v>12.073116839638432</v>
      </c>
      <c r="AA21" s="62"/>
      <c r="AB21" s="102">
        <f t="shared" si="0"/>
        <v>100</v>
      </c>
      <c r="AC21" s="102">
        <f t="shared" si="0"/>
        <v>100</v>
      </c>
      <c r="AD21" s="102">
        <f t="shared" si="0"/>
        <v>100</v>
      </c>
      <c r="AE21" s="102">
        <f t="shared" si="0"/>
        <v>100</v>
      </c>
      <c r="AF21" s="102">
        <f t="shared" si="0"/>
        <v>100</v>
      </c>
      <c r="AG21" s="102">
        <f t="shared" ca="1" si="0"/>
        <v>138.18726880526987</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345</v>
      </c>
      <c r="L22" s="109">
        <f>'Input Sheet'!$H$83</f>
        <v>0.9423397339597388</v>
      </c>
      <c r="M22" s="108">
        <f ca="1">'Input Sheet'!$I$83</f>
        <v>23544</v>
      </c>
      <c r="N22" s="137">
        <f ca="1">'Input Sheet'!$J$83</f>
        <v>6.3057248074991632</v>
      </c>
      <c r="O22" s="137">
        <f ca="1">'Input Sheet'!$K$83</f>
        <v>1.4653414882772682</v>
      </c>
      <c r="P22" s="137">
        <f ca="1">'Input Sheet'!$L$83</f>
        <v>-42.220244114790162</v>
      </c>
      <c r="Q22" s="108">
        <f ca="1">'Input Sheet'!$M$83</f>
        <v>14.944193771968123</v>
      </c>
      <c r="R22" s="49"/>
      <c r="S22" s="49"/>
      <c r="T22" s="49"/>
      <c r="U22" s="19"/>
      <c r="V22" s="40"/>
      <c r="X22" s="138" t="s">
        <v>78</v>
      </c>
      <c r="Y22" s="139">
        <f>'Input Sheet'!$U83</f>
        <v>0.9423397339597388</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14.944193771968123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-16.869836128535965</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306</v>
      </c>
      <c r="L25" s="109">
        <f>'Input Sheet'!$H$86</f>
        <v>0.83581437272950754</v>
      </c>
      <c r="M25" s="108">
        <f ca="1">'Input Sheet'!$I$86</f>
        <v>14814</v>
      </c>
      <c r="N25" s="137">
        <f ca="1">'Input Sheet'!$J$86</f>
        <v>3.9675929025778371</v>
      </c>
      <c r="O25" s="137">
        <f ca="1">'Input Sheet'!$K$86</f>
        <v>2.0656136087484813</v>
      </c>
      <c r="P25" s="137">
        <f ca="1">'Input Sheet'!$L$86</f>
        <v>-30.69901057288622</v>
      </c>
      <c r="Q25" s="108">
        <f ca="1">'Input Sheet'!$M$86</f>
        <v>21.066031552442276</v>
      </c>
      <c r="R25" s="49"/>
      <c r="S25" s="49"/>
      <c r="T25" s="49"/>
      <c r="U25" s="19"/>
      <c r="V25" s="40"/>
      <c r="X25" s="138" t="s">
        <v>81</v>
      </c>
      <c r="Y25" s="139">
        <f>'Input Sheet'!$U86</f>
        <v>0.83581437272950754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21.066031552442276</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4279</v>
      </c>
      <c r="L26" s="109">
        <f>'Input Sheet'!$H$87</f>
        <v>11.687744120619486</v>
      </c>
      <c r="M26" s="108">
        <f ca="1">'Input Sheet'!$I$87</f>
        <v>35362</v>
      </c>
      <c r="N26" s="137">
        <f ca="1">'Input Sheet'!$J$87</f>
        <v>9.4709072648141941</v>
      </c>
      <c r="O26" s="137">
        <f ca="1">'Input Sheet'!$K$87</f>
        <v>12.100559923081274</v>
      </c>
      <c r="P26" s="137">
        <f ca="1">'Input Sheet'!$L$87</f>
        <v>14.486039089870298</v>
      </c>
      <c r="Q26" s="108">
        <f ca="1">'Input Sheet'!$M$87</f>
        <v>123.40680563984789</v>
      </c>
      <c r="R26" s="49"/>
      <c r="S26" s="49"/>
      <c r="T26" s="49"/>
      <c r="U26" s="19"/>
      <c r="V26" s="40"/>
      <c r="X26" s="138" t="s">
        <v>82</v>
      </c>
      <c r="Y26" s="139">
        <f>'Input Sheet'!$U87</f>
        <v>11.687744120619486</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123.40680563984789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3961</v>
      </c>
      <c r="L27" s="109">
        <f>'Input Sheet'!$H$88</f>
        <v>10.819152713665293</v>
      </c>
      <c r="M27" s="108">
        <f ca="1">'Input Sheet'!$I$88</f>
        <v>37319</v>
      </c>
      <c r="N27" s="137">
        <f ca="1">'Input Sheet'!$J$88</f>
        <v>9.995045195848677</v>
      </c>
      <c r="O27" s="137">
        <f ca="1">'Input Sheet'!$K$88</f>
        <v>10.613896406656128</v>
      </c>
      <c r="P27" s="137">
        <f ca="1">'Input Sheet'!$L$88</f>
        <v>5.2573159957553841</v>
      </c>
      <c r="Q27" s="108">
        <f ca="1">'Input Sheet'!$M$88</f>
        <v>108.24516049371043</v>
      </c>
      <c r="R27" s="49"/>
      <c r="S27" s="49"/>
      <c r="T27" s="49"/>
      <c r="U27" s="19"/>
      <c r="V27" s="40"/>
      <c r="X27" s="138" t="s">
        <v>83</v>
      </c>
      <c r="Y27" s="139">
        <f>'Input Sheet'!$U88</f>
        <v>10.819152713665293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108.24516049371043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640</v>
      </c>
      <c r="L28" s="109">
        <f>'Input Sheet'!$H$89</f>
        <v>1.7481084919832837</v>
      </c>
      <c r="M28" s="108">
        <f ca="1">'Input Sheet'!$I$89</f>
        <v>10491</v>
      </c>
      <c r="N28" s="137">
        <f ca="1">'Input Sheet'!$J$89</f>
        <v>2.8097756946769334</v>
      </c>
      <c r="O28" s="137">
        <f ca="1">'Input Sheet'!$K$89</f>
        <v>6.1004670670098182</v>
      </c>
      <c r="P28" s="137">
        <f ca="1">'Input Sheet'!$L$89</f>
        <v>-12.292694228879993</v>
      </c>
      <c r="Q28" s="108">
        <f ca="1">'Input Sheet'!$M$89</f>
        <v>62.215232884783013</v>
      </c>
      <c r="R28" s="49"/>
      <c r="S28" s="49"/>
      <c r="T28" s="49"/>
      <c r="U28" s="19"/>
      <c r="V28" s="40"/>
      <c r="X28" s="138" t="s">
        <v>84</v>
      </c>
      <c r="Y28" s="139">
        <f>'Input Sheet'!$U89</f>
        <v>1.7481084919832837</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62.215232884783013</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2418</v>
      </c>
      <c r="L30" s="109">
        <f>'Input Sheet'!$H$91</f>
        <v>6.6045723962743441</v>
      </c>
      <c r="M30" s="108">
        <f ca="1">'Input Sheet'!$I$91</f>
        <v>14234</v>
      </c>
      <c r="N30" s="137">
        <f ca="1">'Input Sheet'!$J$91</f>
        <v>3.8122530967525945</v>
      </c>
      <c r="O30" s="137">
        <f ca="1">'Input Sheet'!$K$91</f>
        <v>16.987494730925953</v>
      </c>
      <c r="P30" s="137">
        <f ca="1">'Input Sheet'!$L$91</f>
        <v>27.901023495622372</v>
      </c>
      <c r="Q30" s="108">
        <f ca="1">'Input Sheet'!$M$91</f>
        <v>173.24590546992647</v>
      </c>
      <c r="R30" s="49"/>
      <c r="S30" s="49"/>
      <c r="T30" s="49"/>
      <c r="U30" s="19"/>
      <c r="V30" s="40"/>
      <c r="X30" s="138" t="s">
        <v>86</v>
      </c>
      <c r="Y30" s="139">
        <f>'Input Sheet'!$U91</f>
        <v>6.6045723962743441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173.24590546992647</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153</v>
      </c>
      <c r="L31" s="109">
        <f>'Input Sheet'!$H$92</f>
        <v>0.41790718636475377</v>
      </c>
      <c r="M31" s="108">
        <f ca="1">'Input Sheet'!$I$92</f>
        <v>15092</v>
      </c>
      <c r="N31" s="137">
        <f ca="1">'Input Sheet'!$J$92</f>
        <v>4.0420488784733841</v>
      </c>
      <c r="O31" s="137">
        <f ca="1">'Input Sheet'!$K$92</f>
        <v>1.0137821362311159</v>
      </c>
      <c r="P31" s="137">
        <f ca="1">'Input Sheet'!$L$92</f>
        <v>-35.210298015046995</v>
      </c>
      <c r="Q31" s="108">
        <f ca="1">'Input Sheet'!$M$92</f>
        <v>10.338993884769412</v>
      </c>
      <c r="R31" s="49"/>
      <c r="S31" s="49"/>
      <c r="T31" s="49"/>
      <c r="U31" s="19"/>
      <c r="V31" s="40"/>
      <c r="X31" s="138" t="s">
        <v>87</v>
      </c>
      <c r="Y31" s="139">
        <f>'Input Sheet'!$U92</f>
        <v>0.41790718636475377</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10.338993884769412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4218</v>
      </c>
      <c r="L32" s="109">
        <f>'Input Sheet'!$H$93</f>
        <v>11.521127529977329</v>
      </c>
      <c r="M32" s="108">
        <f ca="1">'Input Sheet'!$I$93</f>
        <v>28056</v>
      </c>
      <c r="N32" s="137">
        <f ca="1">'Input Sheet'!$J$93</f>
        <v>7.5141613659189828</v>
      </c>
      <c r="O32" s="137">
        <f ca="1">'Input Sheet'!$K$93</f>
        <v>15.034217279726262</v>
      </c>
      <c r="P32" s="137">
        <f ca="1">'Input Sheet'!$L$93</f>
        <v>29.083293946300895</v>
      </c>
      <c r="Q32" s="108">
        <f ca="1">'Input Sheet'!$M$93</f>
        <v>153.32552721361864</v>
      </c>
      <c r="R32" s="49"/>
      <c r="S32" s="49"/>
      <c r="T32" s="49"/>
      <c r="U32" s="19"/>
      <c r="V32" s="40"/>
      <c r="X32" s="138" t="s">
        <v>88</v>
      </c>
      <c r="Y32" s="139">
        <f>'Input Sheet'!$U93</f>
        <v>11.521127529977329</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153.32552721361864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3856</v>
      </c>
      <c r="L33" s="109">
        <f>'Input Sheet'!$H$94</f>
        <v>10.532353664199285</v>
      </c>
      <c r="M33" s="108">
        <f ca="1">'Input Sheet'!$I$94</f>
        <v>29745</v>
      </c>
      <c r="N33" s="137">
        <f ca="1">'Input Sheet'!$J$94</f>
        <v>7.9665215935721454</v>
      </c>
      <c r="O33" s="137">
        <f ca="1">'Input Sheet'!$K$94</f>
        <v>12.963523281223734</v>
      </c>
      <c r="P33" s="137">
        <f ca="1">'Input Sheet'!$L$94</f>
        <v>18.13120790190349</v>
      </c>
      <c r="Q33" s="108">
        <f ca="1">'Input Sheet'!$M$94</f>
        <v>132.20768362314365</v>
      </c>
      <c r="R33" s="49"/>
      <c r="S33" s="49"/>
      <c r="T33" s="49"/>
      <c r="U33" s="19"/>
      <c r="V33" s="40"/>
      <c r="X33" s="138" t="s">
        <v>89</v>
      </c>
      <c r="Y33" s="139">
        <f>'Input Sheet'!$U94</f>
        <v>10.532353664199285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132.20768362314365</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6852</v>
      </c>
      <c r="L34" s="109">
        <f>'Input Sheet'!$H$95</f>
        <v>18.71568654229603</v>
      </c>
      <c r="M34" s="108">
        <f ca="1">'Input Sheet'!$I$95</f>
        <v>21203</v>
      </c>
      <c r="N34" s="137">
        <f ca="1">'Input Sheet'!$J$95</f>
        <v>5.6787412119183127</v>
      </c>
      <c r="O34" s="137">
        <f ca="1">'Input Sheet'!$K$95</f>
        <v>32.316181672404845</v>
      </c>
      <c r="P34" s="137">
        <f ca="1">'Input Sheet'!$L$95</f>
        <v>107.78313394051804</v>
      </c>
      <c r="Q34" s="108">
        <f ca="1">'Input Sheet'!$M$95</f>
        <v>329.57456316227803</v>
      </c>
      <c r="R34" s="49"/>
      <c r="S34" s="49"/>
      <c r="T34" s="49"/>
      <c r="U34" s="19"/>
      <c r="V34" s="40"/>
      <c r="X34" s="138" t="s">
        <v>90</v>
      </c>
      <c r="Y34" s="139">
        <f>'Input Sheet'!$U95</f>
        <v>18.71568654229603</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329.57456316227803</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640</v>
      </c>
      <c r="L35" s="149">
        <f>'Input Sheet'!$H$96</f>
        <v>1.7481084919832837</v>
      </c>
      <c r="M35" s="148">
        <f ca="1">'Input Sheet'!$I$96</f>
        <v>9381</v>
      </c>
      <c r="N35" s="150">
        <f ca="1">'Input Sheet'!$J$96</f>
        <v>2.5124874455975896</v>
      </c>
      <c r="O35" s="150">
        <f ca="1">'Input Sheet'!$K$96</f>
        <v>6.822300394414242</v>
      </c>
      <c r="P35" s="150">
        <f ca="1">'Input Sheet'!$L$96</f>
        <v>-9.3451886233719996</v>
      </c>
      <c r="Q35" s="108">
        <f ca="1">'Input Sheet'!$M$96</f>
        <v>69.576805052154199</v>
      </c>
      <c r="R35" s="49"/>
      <c r="S35" s="49"/>
      <c r="T35" s="49"/>
      <c r="U35" s="19"/>
      <c r="V35" s="40"/>
      <c r="X35" s="138" t="s">
        <v>91</v>
      </c>
      <c r="Y35" s="139">
        <f>'Input Sheet'!$U96</f>
        <v>1.7481084919832837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69.576805052154199</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699</v>
      </c>
      <c r="L36" s="149">
        <f>'Input Sheet'!$H$97</f>
        <v>1.9092622435879927</v>
      </c>
      <c r="M36" s="148">
        <f ca="1">'Input Sheet'!$I$97</f>
        <v>8691</v>
      </c>
      <c r="N36" s="150">
        <f ca="1">'Input Sheet'!$J$97</f>
        <v>2.3276866421158351</v>
      </c>
      <c r="O36" s="150">
        <f ca="1">'Input Sheet'!$K$97</f>
        <v>8.0428028995512602</v>
      </c>
      <c r="P36" s="150">
        <f ca="1">'Input Sheet'!$L$97</f>
        <v>-5.3097589063515338</v>
      </c>
      <c r="Q36" s="108">
        <f ca="1">'Input Sheet'!$M$97</f>
        <v>82.024023725654914</v>
      </c>
      <c r="R36" s="49"/>
      <c r="S36" s="49"/>
      <c r="T36" s="49"/>
      <c r="U36" s="19"/>
      <c r="V36" s="40"/>
      <c r="X36" s="138" t="s">
        <v>92</v>
      </c>
      <c r="Y36" s="139">
        <f>'Input Sheet'!$U97</f>
        <v>1.9092622435879927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82.024023725654914</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276</v>
      </c>
      <c r="L37" s="149">
        <f>'Input Sheet'!$H$98</f>
        <v>0.75387178716779113</v>
      </c>
      <c r="M37" s="148">
        <f ca="1">'Input Sheet'!$I$98</f>
        <v>5656</v>
      </c>
      <c r="N37" s="150">
        <f ca="1">'Input Sheet'!$J$98</f>
        <v>1.5148309340475392</v>
      </c>
      <c r="O37" s="150">
        <f ca="1">'Input Sheet'!$K$98</f>
        <v>4.8797736916548793</v>
      </c>
      <c r="P37" s="150">
        <f ca="1">'Input Sheet'!$L$98</f>
        <v>-11.92064178004547</v>
      </c>
      <c r="Q37" s="108">
        <f ca="1">'Input Sheet'!$M$98</f>
        <v>49.766067633269806</v>
      </c>
      <c r="R37" s="49"/>
      <c r="S37" s="49"/>
      <c r="T37" s="49"/>
      <c r="U37" s="19"/>
      <c r="V37" s="40"/>
      <c r="X37" s="138" t="s">
        <v>94</v>
      </c>
      <c r="Y37" s="139">
        <f>'Input Sheet'!$U98</f>
        <v>0.75387178716779113</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49.766067633269806</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36611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{E330B1F0-DD59-45F7-8654-A0C4EBD36C11}</x14:id>
        </ext>
      </extLst>
    </cfRule>
  </conditionalFormatting>
  <hyperlinks>
    <hyperlink ref="J8:U8" r:id="rId1" tooltip="CACI Copyrights" display="http://www.caci.co.uk/copyrightnotices.pdf" xr:uid="{85888A14-FE9E-444E-9563-E048F67A0D3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9D17B6E5-7C21-421B-A3E4-85E16FE453B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184B63CE-AF42-44A0-8C45-EE38E58356E5}">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A7DCE016-1236-4223-99FB-C902C8A6DFD5}">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FBC67C56-3818-43F2-A5EA-A4A3380AC717}">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70E91173-1140-4FFC-A872-902A2CD5E713}">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75E20B59-2343-4B78-8BBF-97280E454430}">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7219F132-8AD8-42D9-BEAF-6022EA5F7049}">
            <xm:f>'Input Sheet'!$G$75=1</xm:f>
            <x14:dxf>
              <font>
                <color theme="0"/>
              </font>
              <fill>
                <patternFill>
                  <bgColor rgb="FFFF3FD0"/>
                </patternFill>
              </fill>
            </x14:dxf>
          </x14:cfRule>
          <xm:sqref>D16:E18</xm:sqref>
        </x14:conditionalFormatting>
        <x14:conditionalFormatting xmlns:xm="http://schemas.microsoft.com/office/excel/2006/main">
          <x14:cfRule type="dataBar" id="{E330B1F0-DD59-45F7-8654-A0C4EBD36C11}">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65E75-A5E9-4261-879E-AAE3942F17D2}">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Winsford</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1.2810357542815001</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3.7994045505449181</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16.683510420365462</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0.9423397339597388</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0.83581437272950754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11.687744120619486</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10.819152713665293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1.7481084919832837</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6.6045723962743441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0.41790718636475377</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11.521127529977329</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10.532353664199285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18.71568654229603</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1.7481084919832837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1.9092622435879927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0.75387178716779113</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524BC0B4-9989-4A69-A41F-0ABE0304AA9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BF53C-FD8B-4D30-84A5-4E9B2E64F02B}">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Winsford</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-0.54236986330168924</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-1.8526251537636669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469</v>
      </c>
      <c r="M22" s="320">
        <f>IF('Input Sheet'!$S$6=0,'Input Sheet'!H14,'Input Sheet'!H46)</f>
        <v>1.2810357542815001</v>
      </c>
      <c r="N22" s="319">
        <f>IF('Input Sheet'!$S$6=0,'Input Sheet'!I14,'Input Sheet'!I46)</f>
        <v>12434</v>
      </c>
      <c r="O22" s="320">
        <f>IF('Input Sheet'!$S$6=0,'Input Sheet'!J14,'Input Sheet'!J46)</f>
        <v>3.3301640441914961</v>
      </c>
      <c r="P22" s="320">
        <f>IF('Input Sheet'!$S$6=0,'Input Sheet'!K14,'Input Sheet'!K46)</f>
        <v>3.7719157149750679</v>
      </c>
      <c r="Q22" s="320">
        <f>IF('Input Sheet'!$S$6=0,'Input Sheet'!L14,'Input Sheet'!L46)</f>
        <v>-21.852274149887737</v>
      </c>
      <c r="R22" s="108">
        <f>IF('Input Sheet'!$S$6=0,'Input Sheet'!M14,'Input Sheet'!M46)</f>
        <v>38.467647157379375</v>
      </c>
      <c r="S22" s="31"/>
      <c r="T22" s="31"/>
      <c r="U22" s="31"/>
      <c r="V22" s="19"/>
      <c r="W22" s="40"/>
      <c r="Y22" s="61"/>
      <c r="Z22" s="102">
        <f t="shared" si="2"/>
        <v>100</v>
      </c>
      <c r="AA22" s="102">
        <f t="shared" si="2"/>
        <v>100</v>
      </c>
      <c r="AB22" s="102">
        <f t="shared" si="1"/>
        <v>38.467647157379375</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696</v>
      </c>
      <c r="M24" s="320">
        <f>IF('Input Sheet'!$S$6=0,'Input Sheet'!H16,'Input Sheet'!H48)</f>
        <v>1.9010679850318211</v>
      </c>
      <c r="N24" s="319">
        <f>IF('Input Sheet'!$S$6=0,'Input Sheet'!I16,'Input Sheet'!I48)</f>
        <v>10188</v>
      </c>
      <c r="O24" s="320">
        <f>IF('Input Sheet'!$S$6=0,'Input Sheet'!J16,'Input Sheet'!J48)</f>
        <v>2.7286240374958153</v>
      </c>
      <c r="P24" s="320">
        <f>IF('Input Sheet'!$S$6=0,'Input Sheet'!K16,'Input Sheet'!K48)</f>
        <v>6.8315665488810362</v>
      </c>
      <c r="Q24" s="320">
        <f>IF('Input Sheet'!$S$6=0,'Input Sheet'!L16,'Input Sheet'!L48)</f>
        <v>-9.7193861079057911</v>
      </c>
      <c r="R24" s="108">
        <f>IF('Input Sheet'!$S$6=0,'Input Sheet'!M16,'Input Sheet'!M48)</f>
        <v>69.671305350535548</v>
      </c>
      <c r="S24" s="31"/>
      <c r="T24" s="31"/>
      <c r="U24" s="31"/>
      <c r="V24" s="19"/>
      <c r="W24" s="40"/>
      <c r="Y24" s="61"/>
      <c r="Z24" s="102">
        <f t="shared" si="2"/>
        <v>100</v>
      </c>
      <c r="AA24" s="102">
        <f t="shared" si="2"/>
        <v>100</v>
      </c>
      <c r="AB24" s="102">
        <f t="shared" si="1"/>
        <v>100</v>
      </c>
      <c r="AC24" s="102">
        <f t="shared" si="1"/>
        <v>69.671305350535548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36</v>
      </c>
      <c r="M25" s="320">
        <f>IF('Input Sheet'!$S$6=0,'Input Sheet'!H17,'Input Sheet'!H49)</f>
        <v>9.8331102674059714E-2</v>
      </c>
      <c r="N25" s="319">
        <f>IF('Input Sheet'!$S$6=0,'Input Sheet'!I17,'Input Sheet'!I49)</f>
        <v>12418</v>
      </c>
      <c r="O25" s="320">
        <f>IF('Input Sheet'!$S$6=0,'Input Sheet'!J17,'Input Sheet'!J49)</f>
        <v>3.3258788081687314</v>
      </c>
      <c r="P25" s="320">
        <f>IF('Input Sheet'!$S$6=0,'Input Sheet'!K17,'Input Sheet'!K49)</f>
        <v>0.28990175551618619</v>
      </c>
      <c r="Q25" s="320">
        <f>IF('Input Sheet'!$S$6=0,'Input Sheet'!L17,'Input Sheet'!L49)</f>
        <v>-34.440554853495215</v>
      </c>
      <c r="R25" s="108">
        <f>IF('Input Sheet'!$S$6=0,'Input Sheet'!M17,'Input Sheet'!M49)</f>
        <v>2.9565449718897603</v>
      </c>
      <c r="S25" s="31"/>
      <c r="T25" s="31"/>
      <c r="U25" s="31"/>
      <c r="V25" s="19"/>
      <c r="W25" s="40"/>
      <c r="Y25" s="61"/>
      <c r="Z25" s="102">
        <f t="shared" si="2"/>
        <v>100</v>
      </c>
      <c r="AA25" s="102">
        <f t="shared" si="2"/>
        <v>100</v>
      </c>
      <c r="AB25" s="102">
        <f t="shared" si="1"/>
        <v>100</v>
      </c>
      <c r="AC25" s="102">
        <f t="shared" si="1"/>
        <v>2.9565449718897603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66</v>
      </c>
      <c r="M26" s="320">
        <f>IF('Input Sheet'!$S$6=0,'Input Sheet'!H18,'Input Sheet'!H50)</f>
        <v>0.18027368823577614</v>
      </c>
      <c r="N26" s="319">
        <f>IF('Input Sheet'!$S$6=0,'Input Sheet'!I18,'Input Sheet'!I50)</f>
        <v>2391</v>
      </c>
      <c r="O26" s="320">
        <f>IF('Input Sheet'!$S$6=0,'Input Sheet'!J18,'Input Sheet'!J50)</f>
        <v>0.64037495815199197</v>
      </c>
      <c r="P26" s="320">
        <f>IF('Input Sheet'!$S$6=0,'Input Sheet'!K18,'Input Sheet'!K50)</f>
        <v>2.7603513174404015</v>
      </c>
      <c r="Q26" s="320">
        <f>IF('Input Sheet'!$S$6=0,'Input Sheet'!L18,'Input Sheet'!L50)</f>
        <v>-11.036645305514488</v>
      </c>
      <c r="R26" s="108">
        <f>IF('Input Sheet'!$S$6=0,'Input Sheet'!M18,'Input Sheet'!M50)</f>
        <v>28.151270742380973</v>
      </c>
      <c r="S26" s="31"/>
      <c r="T26" s="31"/>
      <c r="U26" s="31"/>
      <c r="V26" s="19"/>
      <c r="W26" s="40"/>
      <c r="Y26" s="61"/>
      <c r="Z26" s="102">
        <f t="shared" si="2"/>
        <v>100</v>
      </c>
      <c r="AA26" s="102">
        <f t="shared" si="2"/>
        <v>100</v>
      </c>
      <c r="AB26" s="102">
        <f t="shared" si="1"/>
        <v>100</v>
      </c>
      <c r="AC26" s="102">
        <f t="shared" si="1"/>
        <v>28.151270742380973</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593</v>
      </c>
      <c r="M27" s="320">
        <f>IF('Input Sheet'!$S$6=0,'Input Sheet'!H19,'Input Sheet'!H51)</f>
        <v>1.6197317746032613</v>
      </c>
      <c r="N27" s="319">
        <f>IF('Input Sheet'!$S$6=0,'Input Sheet'!I19,'Input Sheet'!I51)</f>
        <v>34312</v>
      </c>
      <c r="O27" s="320">
        <f>IF('Input Sheet'!$S$6=0,'Input Sheet'!J19,'Input Sheet'!J51)</f>
        <v>9.1896886508202211</v>
      </c>
      <c r="P27" s="320">
        <f>IF('Input Sheet'!$S$6=0,'Input Sheet'!K19,'Input Sheet'!K51)</f>
        <v>1.7282583352762881</v>
      </c>
      <c r="Q27" s="320">
        <f>IF('Input Sheet'!$S$6=0,'Input Sheet'!L19,'Input Sheet'!L51)</f>
        <v>-50.139640994132819</v>
      </c>
      <c r="R27" s="108">
        <f>IF('Input Sheet'!$S$6=0,'Input Sheet'!M19,'Input Sheet'!M51)</f>
        <v>17.625534837447326</v>
      </c>
      <c r="S27" s="31"/>
      <c r="T27" s="31"/>
      <c r="U27" s="31"/>
      <c r="V27" s="19"/>
      <c r="W27" s="40"/>
      <c r="Y27" s="61"/>
      <c r="Z27" s="102">
        <f t="shared" si="2"/>
        <v>100</v>
      </c>
      <c r="AA27" s="102">
        <f t="shared" si="2"/>
        <v>100</v>
      </c>
      <c r="AB27" s="102">
        <f t="shared" si="1"/>
        <v>100</v>
      </c>
      <c r="AC27" s="102">
        <f t="shared" si="1"/>
        <v>17.625534837447326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-2.1468882685320483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-0.31313654790694589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4492</v>
      </c>
      <c r="M31" s="320">
        <f>IF('Input Sheet'!$S$6=0,'Input Sheet'!H23,'Input Sheet'!H55)</f>
        <v>12.269536478107673</v>
      </c>
      <c r="N31" s="319">
        <f>IF('Input Sheet'!$S$6=0,'Input Sheet'!I23,'Input Sheet'!I55)</f>
        <v>12836</v>
      </c>
      <c r="O31" s="320">
        <f>IF('Input Sheet'!$S$6=0,'Input Sheet'!J23,'Input Sheet'!J55)</f>
        <v>3.4378305992634752</v>
      </c>
      <c r="P31" s="320">
        <f>IF('Input Sheet'!$S$6=0,'Input Sheet'!K23,'Input Sheet'!K55)</f>
        <v>34.995325646618888</v>
      </c>
      <c r="Q31" s="320">
        <f>IF('Input Sheet'!$S$6=0,'Input Sheet'!L23,'Input Sheet'!L55)</f>
        <v>92.748020552539302</v>
      </c>
      <c r="R31" s="108">
        <f>IF('Input Sheet'!$S$6=0,'Input Sheet'!M23,'Input Sheet'!M55)</f>
        <v>356.89764587982643</v>
      </c>
      <c r="S31" s="31"/>
      <c r="T31" s="31"/>
      <c r="U31" s="31"/>
      <c r="V31" s="19"/>
      <c r="W31" s="40"/>
      <c r="Y31" s="61"/>
      <c r="Z31" s="102">
        <f t="shared" si="2"/>
        <v>100</v>
      </c>
      <c r="AA31" s="102">
        <f t="shared" si="2"/>
        <v>100</v>
      </c>
      <c r="AB31" s="102">
        <f t="shared" si="2"/>
        <v>100</v>
      </c>
      <c r="AC31" s="102">
        <f t="shared" si="2"/>
        <v>100</v>
      </c>
      <c r="AD31" s="102">
        <f t="shared" si="2"/>
        <v>100</v>
      </c>
      <c r="AE31" s="102">
        <f t="shared" si="2"/>
        <v>356.89764587982643</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521</v>
      </c>
      <c r="M32" s="320">
        <f>IF('Input Sheet'!$S$6=0,'Input Sheet'!H24,'Input Sheet'!H56)</f>
        <v>1.4230695692551418</v>
      </c>
      <c r="N32" s="319">
        <f>IF('Input Sheet'!$S$6=0,'Input Sheet'!I24,'Input Sheet'!I56)</f>
        <v>26817</v>
      </c>
      <c r="O32" s="320">
        <f>IF('Input Sheet'!$S$6=0,'Input Sheet'!J24,'Input Sheet'!J56)</f>
        <v>7.1823234014060935</v>
      </c>
      <c r="P32" s="320">
        <f>IF('Input Sheet'!$S$6=0,'Input Sheet'!K24,'Input Sheet'!K56)</f>
        <v>1.9427974792109484</v>
      </c>
      <c r="Q32" s="320">
        <f>IF('Input Sheet'!$S$6=0,'Input Sheet'!L24,'Input Sheet'!L56)</f>
        <v>-42.679978402271402</v>
      </c>
      <c r="R32" s="108">
        <f>IF('Input Sheet'!$S$6=0,'Input Sheet'!M24,'Input Sheet'!M56)</f>
        <v>19.813498915637044</v>
      </c>
      <c r="S32" s="31"/>
      <c r="T32" s="31"/>
      <c r="U32" s="31"/>
      <c r="V32" s="19"/>
      <c r="W32" s="40"/>
      <c r="Y32" s="61"/>
      <c r="Z32" s="102">
        <f t="shared" si="2"/>
        <v>100</v>
      </c>
      <c r="AA32" s="102">
        <f t="shared" si="2"/>
        <v>100</v>
      </c>
      <c r="AB32" s="102">
        <f t="shared" si="2"/>
        <v>100</v>
      </c>
      <c r="AC32" s="102">
        <f t="shared" si="2"/>
        <v>100</v>
      </c>
      <c r="AD32" s="102">
        <f t="shared" si="2"/>
        <v>100</v>
      </c>
      <c r="AE32" s="102">
        <f t="shared" si="2"/>
        <v>19.813498915637044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19</v>
      </c>
      <c r="M33" s="320">
        <f>IF('Input Sheet'!$S$6=0,'Input Sheet'!H25,'Input Sheet'!H57)</f>
        <v>5.1896970855753739E-2</v>
      </c>
      <c r="N33" s="319">
        <f>IF('Input Sheet'!$S$6=0,'Input Sheet'!I25,'Input Sheet'!I57)</f>
        <v>556</v>
      </c>
      <c r="O33" s="320">
        <f>IF('Input Sheet'!$S$6=0,'Input Sheet'!J25,'Input Sheet'!J57)</f>
        <v>0.14891195179109476</v>
      </c>
      <c r="P33" s="320">
        <f>IF('Input Sheet'!$S$6=0,'Input Sheet'!K25,'Input Sheet'!K57)</f>
        <v>3.4172661870503598</v>
      </c>
      <c r="Q33" s="320">
        <f>IF('Input Sheet'!$S$6=0,'Input Sheet'!L25,'Input Sheet'!L57)</f>
        <v>-4.813970444701126</v>
      </c>
      <c r="R33" s="108">
        <f>IF('Input Sheet'!$S$6=0,'Input Sheet'!M25,'Input Sheet'!M57)</f>
        <v>34.85077606702707</v>
      </c>
      <c r="S33" s="31"/>
      <c r="T33" s="31"/>
      <c r="U33" s="31"/>
      <c r="V33" s="19"/>
      <c r="W33" s="40"/>
      <c r="Y33" s="61"/>
      <c r="Z33" s="102">
        <f t="shared" si="2"/>
        <v>100</v>
      </c>
      <c r="AA33" s="102">
        <f t="shared" si="2"/>
        <v>100</v>
      </c>
      <c r="AB33" s="102">
        <f t="shared" si="2"/>
        <v>100</v>
      </c>
      <c r="AC33" s="102">
        <f t="shared" si="2"/>
        <v>100</v>
      </c>
      <c r="AD33" s="102">
        <f t="shared" si="2"/>
        <v>100</v>
      </c>
      <c r="AE33" s="102">
        <f t="shared" si="2"/>
        <v>34.85077606702707</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1076</v>
      </c>
      <c r="M34" s="320">
        <f>IF('Input Sheet'!$S$6=0,'Input Sheet'!H26,'Input Sheet'!H58)</f>
        <v>2.9390074021468959</v>
      </c>
      <c r="N34" s="319">
        <f>IF('Input Sheet'!$S$6=0,'Input Sheet'!I26,'Input Sheet'!I58)</f>
        <v>4869</v>
      </c>
      <c r="O34" s="320">
        <f>IF('Input Sheet'!$S$6=0,'Input Sheet'!J26,'Input Sheet'!J58)</f>
        <v>1.3040508871777703</v>
      </c>
      <c r="P34" s="320">
        <f>IF('Input Sheet'!$S$6=0,'Input Sheet'!K26,'Input Sheet'!K58)</f>
        <v>22.098993633189568</v>
      </c>
      <c r="Q34" s="320">
        <f>IF('Input Sheet'!$S$6=0,'Input Sheet'!L26,'Input Sheet'!L58)</f>
        <v>27.574971265070396</v>
      </c>
      <c r="R34" s="108">
        <f>IF('Input Sheet'!$S$6=0,'Input Sheet'!M26,'Input Sheet'!M58)</f>
        <v>225.37520821043282</v>
      </c>
      <c r="S34" s="31"/>
      <c r="T34" s="31"/>
      <c r="U34" s="31"/>
      <c r="V34" s="19"/>
      <c r="W34" s="40"/>
      <c r="Y34" s="61"/>
      <c r="Z34" s="102">
        <f t="shared" si="2"/>
        <v>100</v>
      </c>
      <c r="AA34" s="102">
        <f t="shared" si="2"/>
        <v>100</v>
      </c>
      <c r="AB34" s="102">
        <f t="shared" si="2"/>
        <v>100</v>
      </c>
      <c r="AC34" s="102">
        <f t="shared" si="2"/>
        <v>100</v>
      </c>
      <c r="AD34" s="102">
        <f t="shared" si="2"/>
        <v>100</v>
      </c>
      <c r="AE34" s="102">
        <f t="shared" si="2"/>
        <v>225.37520821043282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28</v>
      </c>
      <c r="M35" s="320">
        <f>IF('Input Sheet'!$S$6=0,'Input Sheet'!H27,'Input Sheet'!H59)</f>
        <v>7.6479746524268657E-2</v>
      </c>
      <c r="N35" s="319">
        <f>IF('Input Sheet'!$S$6=0,'Input Sheet'!I27,'Input Sheet'!I59)</f>
        <v>60</v>
      </c>
      <c r="O35" s="320">
        <f>IF('Input Sheet'!$S$6=0,'Input Sheet'!J27,'Input Sheet'!J59)</f>
        <v>1.6069635085369936E-2</v>
      </c>
      <c r="P35" s="320">
        <f>IF('Input Sheet'!$S$6=0,'Input Sheet'!K27,'Input Sheet'!K59)</f>
        <v>46.666666666666664</v>
      </c>
      <c r="Q35" s="320">
        <f>IF('Input Sheet'!$S$6=0,'Input Sheet'!L27,'Input Sheet'!L59)</f>
        <v>9.119002248362797</v>
      </c>
      <c r="R35" s="108">
        <f>IF('Input Sheet'!$S$6=0,'Input Sheet'!M27,'Input Sheet'!M59)</f>
        <v>475.92708930831355</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475.92708930831355</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317</v>
      </c>
      <c r="M36" s="320">
        <f>IF('Input Sheet'!$S$6=0,'Input Sheet'!H28,'Input Sheet'!H60)</f>
        <v>0.86585998743547021</v>
      </c>
      <c r="N36" s="319">
        <f>IF('Input Sheet'!$S$6=0,'Input Sheet'!I28,'Input Sheet'!I60)</f>
        <v>23484</v>
      </c>
      <c r="O36" s="320">
        <f>IF('Input Sheet'!$S$6=0,'Input Sheet'!J28,'Input Sheet'!J60)</f>
        <v>6.2896551724137924</v>
      </c>
      <c r="P36" s="320">
        <f>IF('Input Sheet'!$S$6=0,'Input Sheet'!K28,'Input Sheet'!K60)</f>
        <v>1.3498552205757111</v>
      </c>
      <c r="Q36" s="320">
        <f>IF('Input Sheet'!$S$6=0,'Input Sheet'!L28,'Input Sheet'!L60)</f>
        <v>-42.746630866125805</v>
      </c>
      <c r="R36" s="108">
        <f>IF('Input Sheet'!$S$6=0,'Input Sheet'!M28,'Input Sheet'!M60)</f>
        <v>13.766414273919212</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13.766414273919212</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-6.3826159914283496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-15.598397604196663</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306</v>
      </c>
      <c r="M42" s="320">
        <f>IF('Input Sheet'!$S$6=0,'Input Sheet'!H34,'Input Sheet'!H66)</f>
        <v>0.83581437272950754</v>
      </c>
      <c r="N42" s="319">
        <f>IF('Input Sheet'!$S$6=0,'Input Sheet'!I34,'Input Sheet'!I66)</f>
        <v>10754</v>
      </c>
      <c r="O42" s="320">
        <f>IF('Input Sheet'!$S$6=0,'Input Sheet'!J34,'Input Sheet'!J66)</f>
        <v>2.8802142618011382</v>
      </c>
      <c r="P42" s="320">
        <f>IF('Input Sheet'!$S$6=0,'Input Sheet'!K34,'Input Sheet'!K66)</f>
        <v>2.8454528547517199</v>
      </c>
      <c r="Q42" s="320">
        <f>IF('Input Sheet'!$S$6=0,'Input Sheet'!L34,'Input Sheet'!L66)</f>
        <v>-23.388662572335921</v>
      </c>
      <c r="R42" s="108">
        <f>IF('Input Sheet'!$S$6=0,'Input Sheet'!M34,'Input Sheet'!M66)</f>
        <v>29.019173462700383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29.019173462700383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-20.061820435427911</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1865</v>
      </c>
      <c r="M44" s="320">
        <f>IF('Input Sheet'!$S$6=0,'Input Sheet'!H36,'Input Sheet'!H68)</f>
        <v>5.0940974024200374</v>
      </c>
      <c r="N44" s="319">
        <f>IF('Input Sheet'!$S$6=0,'Input Sheet'!I36,'Input Sheet'!I68)</f>
        <v>20946</v>
      </c>
      <c r="O44" s="320">
        <f>IF('Input Sheet'!$S$6=0,'Input Sheet'!J36,'Input Sheet'!J68)</f>
        <v>5.6099096083026447</v>
      </c>
      <c r="P44" s="320">
        <f>IF('Input Sheet'!$S$6=0,'Input Sheet'!K36,'Input Sheet'!K68)</f>
        <v>8.9038479900697034</v>
      </c>
      <c r="Q44" s="320">
        <f>IF('Input Sheet'!$S$6=0,'Input Sheet'!L36,'Input Sheet'!L68)</f>
        <v>-4.2890022864025292</v>
      </c>
      <c r="R44" s="108">
        <f>IF('Input Sheet'!$S$6=0,'Input Sheet'!M36,'Input Sheet'!M68)</f>
        <v>90.805338376233252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90.805338376233252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1086</v>
      </c>
      <c r="M45" s="320">
        <f>IF('Input Sheet'!$S$6=0,'Input Sheet'!H37,'Input Sheet'!H69)</f>
        <v>2.9663215973341344</v>
      </c>
      <c r="N45" s="319">
        <f>IF('Input Sheet'!$S$6=0,'Input Sheet'!I37,'Input Sheet'!I69)</f>
        <v>10576</v>
      </c>
      <c r="O45" s="320">
        <f>IF('Input Sheet'!$S$6=0,'Input Sheet'!J37,'Input Sheet'!J69)</f>
        <v>2.8325410110478741</v>
      </c>
      <c r="P45" s="320">
        <f>IF('Input Sheet'!$S$6=0,'Input Sheet'!K37,'Input Sheet'!K69)</f>
        <v>10.268532526475038</v>
      </c>
      <c r="Q45" s="320">
        <f>IF('Input Sheet'!$S$6=0,'Input Sheet'!L37,'Input Sheet'!L69)</f>
        <v>1.5429447124755469</v>
      </c>
      <c r="R45" s="108">
        <f>IF('Input Sheet'!$S$6=0,'Input Sheet'!M37,'Input Sheet'!M69)</f>
        <v>104.7229885027073</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104.7229885027073</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1221</v>
      </c>
      <c r="M46" s="320">
        <f>IF('Input Sheet'!$S$6=0,'Input Sheet'!H38,'Input Sheet'!H70)</f>
        <v>3.3350632323618581</v>
      </c>
      <c r="N46" s="319">
        <f>IF('Input Sheet'!$S$6=0,'Input Sheet'!I38,'Input Sheet'!I70)</f>
        <v>2522</v>
      </c>
      <c r="O46" s="320">
        <f>IF('Input Sheet'!$S$6=0,'Input Sheet'!J38,'Input Sheet'!J70)</f>
        <v>0.67546032808838297</v>
      </c>
      <c r="P46" s="320">
        <f>IF('Input Sheet'!$S$6=0,'Input Sheet'!K38,'Input Sheet'!K70)</f>
        <v>48.413957176843773</v>
      </c>
      <c r="Q46" s="320">
        <f>IF('Input Sheet'!$S$6=0,'Input Sheet'!L38,'Input Sheet'!L70)</f>
        <v>62.129003862003131</v>
      </c>
      <c r="R46" s="108">
        <f>IF('Input Sheet'!$S$6=0,'Input Sheet'!M38,'Input Sheet'!M70)</f>
        <v>493.74672259441274</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493.74672259441274</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107</v>
      </c>
      <c r="M47" s="320">
        <f>IF('Input Sheet'!$S$6=0,'Input Sheet'!H39,'Input Sheet'!H71)</f>
        <v>0.29226188850345525</v>
      </c>
      <c r="N47" s="319">
        <f>IF('Input Sheet'!$S$6=0,'Input Sheet'!I39,'Input Sheet'!I71)</f>
        <v>841</v>
      </c>
      <c r="O47" s="320">
        <f>IF('Input Sheet'!$S$6=0,'Input Sheet'!J39,'Input Sheet'!J71)</f>
        <v>0.22524271844660193</v>
      </c>
      <c r="P47" s="320">
        <f>IF('Input Sheet'!$S$6=0,'Input Sheet'!K39,'Input Sheet'!K71)</f>
        <v>12.72294887039239</v>
      </c>
      <c r="Q47" s="320">
        <f>IF('Input Sheet'!$S$6=0,'Input Sheet'!L39,'Input Sheet'!L71)</f>
        <v>2.7050115325765689</v>
      </c>
      <c r="R47" s="108">
        <f>IF('Input Sheet'!$S$6=0,'Input Sheet'!M39,'Input Sheet'!M71)</f>
        <v>129.75420049937884</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129.75420049937884</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-6.8433690010885115</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4A4F941A-3132-4A49-8E75-21D82205BF1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5B6A2-8E5F-4C25-8758-96799BC550C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Winsford</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469</v>
      </c>
      <c r="S19" s="342">
        <f>IF('Input Sheet'!U79&gt;20,20,'Input Sheet'!U79)</f>
        <v>1.2810357542815001</v>
      </c>
      <c r="T19" s="108">
        <f ca="1">'Input Sheet'!Z79</f>
        <v>38.467647157379375</v>
      </c>
      <c r="U19" s="19"/>
      <c r="V19" s="40"/>
      <c r="W19" s="336" t="str">
        <f>LEFT('Input Sheet'!S79,3)</f>
        <v>1.C</v>
      </c>
      <c r="X19" s="336">
        <f t="shared" ca="1" si="0"/>
        <v>38.467647157379375</v>
      </c>
      <c r="Y19" s="336">
        <f t="shared" si="1"/>
        <v>1.2810357542815001</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1391</v>
      </c>
      <c r="S20" s="342">
        <f>IF('Input Sheet'!U80&gt;20,20,'Input Sheet'!U80)</f>
        <v>3.7994045505449181</v>
      </c>
      <c r="T20" s="108">
        <f ca="1">'Input Sheet'!Z80</f>
        <v>23.918843245708221</v>
      </c>
      <c r="U20" s="19"/>
      <c r="V20" s="40"/>
      <c r="W20" s="336" t="str">
        <f>LEFT('Input Sheet'!S80,3)</f>
        <v>2.D</v>
      </c>
      <c r="X20" s="336">
        <f t="shared" ca="1" si="0"/>
        <v>23.918843245708221</v>
      </c>
      <c r="Y20" s="336">
        <f t="shared" si="1"/>
        <v>3.7994045505449181</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6108</v>
      </c>
      <c r="S22" s="342">
        <f>IF('Input Sheet'!U82&gt;20,20,'Input Sheet'!U82)</f>
        <v>16.683510420365462</v>
      </c>
      <c r="T22" s="108">
        <f ca="1">'Input Sheet'!Z82</f>
        <v>138.18726880526987</v>
      </c>
      <c r="U22" s="19"/>
      <c r="V22" s="40"/>
      <c r="W22" s="336" t="str">
        <f>LEFT('Input Sheet'!S82,3)</f>
        <v>3.F</v>
      </c>
      <c r="X22" s="336">
        <f t="shared" ca="1" si="0"/>
        <v>138.18726880526987</v>
      </c>
      <c r="Y22" s="336">
        <f t="shared" si="1"/>
        <v>16.683510420365462</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345</v>
      </c>
      <c r="S23" s="342">
        <f>IF('Input Sheet'!U83&gt;20,20,'Input Sheet'!U83)</f>
        <v>0.9423397339597388</v>
      </c>
      <c r="T23" s="108">
        <f ca="1">'Input Sheet'!Z83</f>
        <v>14.944193771968123</v>
      </c>
      <c r="U23" s="19"/>
      <c r="V23" s="40"/>
      <c r="W23" s="336" t="str">
        <f>LEFT('Input Sheet'!S83,3)</f>
        <v>3.G</v>
      </c>
      <c r="X23" s="336">
        <f t="shared" ca="1" si="0"/>
        <v>14.944193771968123</v>
      </c>
      <c r="Y23" s="336">
        <f t="shared" si="1"/>
        <v>0.9423397339597388</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306</v>
      </c>
      <c r="S26" s="342">
        <f>IF('Input Sheet'!U86&gt;20,20,'Input Sheet'!U86)</f>
        <v>0.83581437272950754</v>
      </c>
      <c r="T26" s="108">
        <f ca="1">'Input Sheet'!Z86</f>
        <v>21.066031552442276</v>
      </c>
      <c r="U26" s="19"/>
      <c r="V26" s="40"/>
      <c r="W26" s="336" t="str">
        <f>LEFT('Input Sheet'!S86,3)</f>
        <v>3.J</v>
      </c>
      <c r="X26" s="336">
        <f t="shared" ca="1" si="0"/>
        <v>21.066031552442276</v>
      </c>
      <c r="Y26" s="336">
        <f t="shared" si="1"/>
        <v>0.83581437272950754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4279</v>
      </c>
      <c r="S27" s="342">
        <f>IF('Input Sheet'!U87&gt;20,20,'Input Sheet'!U87)</f>
        <v>11.687744120619486</v>
      </c>
      <c r="T27" s="108">
        <f ca="1">'Input Sheet'!Z87</f>
        <v>123.40680563984789</v>
      </c>
      <c r="U27" s="19"/>
      <c r="V27" s="40"/>
      <c r="W27" s="336" t="str">
        <f>LEFT('Input Sheet'!S87,3)</f>
        <v>4.K</v>
      </c>
      <c r="X27" s="336">
        <f t="shared" ca="1" si="0"/>
        <v>123.40680563984789</v>
      </c>
      <c r="Y27" s="336">
        <f t="shared" si="1"/>
        <v>11.687744120619486</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3961</v>
      </c>
      <c r="S28" s="342">
        <f>IF('Input Sheet'!U88&gt;20,20,'Input Sheet'!U88)</f>
        <v>10.819152713665293</v>
      </c>
      <c r="T28" s="108">
        <f ca="1">'Input Sheet'!Z88</f>
        <v>108.24516049371043</v>
      </c>
      <c r="U28" s="19"/>
      <c r="V28" s="40"/>
      <c r="W28" s="336" t="str">
        <f>LEFT('Input Sheet'!S88,3)</f>
        <v>4.L</v>
      </c>
      <c r="X28" s="336">
        <f t="shared" ca="1" si="0"/>
        <v>108.24516049371043</v>
      </c>
      <c r="Y28" s="336">
        <f t="shared" si="1"/>
        <v>10.819152713665293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640</v>
      </c>
      <c r="S29" s="342">
        <f>IF('Input Sheet'!U89&gt;20,20,'Input Sheet'!U89)</f>
        <v>1.7481084919832837</v>
      </c>
      <c r="T29" s="108">
        <f ca="1">'Input Sheet'!Z89</f>
        <v>62.215232884783013</v>
      </c>
      <c r="U29" s="19"/>
      <c r="V29" s="40"/>
      <c r="W29" s="336" t="str">
        <f>LEFT('Input Sheet'!S89,3)</f>
        <v>4.M</v>
      </c>
      <c r="X29" s="336">
        <f t="shared" ca="1" si="0"/>
        <v>62.215232884783013</v>
      </c>
      <c r="Y29" s="336">
        <f t="shared" si="1"/>
        <v>1.7481084919832837</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2418</v>
      </c>
      <c r="S31" s="342">
        <f>IF('Input Sheet'!U91&gt;20,20,'Input Sheet'!U91)</f>
        <v>6.6045723962743441</v>
      </c>
      <c r="T31" s="108">
        <f ca="1">'Input Sheet'!Z91</f>
        <v>173.24590546992647</v>
      </c>
      <c r="U31" s="19"/>
      <c r="V31" s="40"/>
      <c r="W31" s="336" t="str">
        <f>LEFT('Input Sheet'!S91,3)</f>
        <v>4.O</v>
      </c>
      <c r="X31" s="336">
        <f t="shared" ca="1" si="0"/>
        <v>173.24590546992647</v>
      </c>
      <c r="Y31" s="336">
        <f t="shared" si="1"/>
        <v>6.6045723962743441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153</v>
      </c>
      <c r="S32" s="342">
        <f>IF('Input Sheet'!U92&gt;20,20,'Input Sheet'!U92)</f>
        <v>0.41790718636475377</v>
      </c>
      <c r="T32" s="108">
        <f ca="1">'Input Sheet'!Z92</f>
        <v>10.338993884769412</v>
      </c>
      <c r="U32" s="19"/>
      <c r="V32" s="40"/>
      <c r="W32" s="336" t="str">
        <f>LEFT('Input Sheet'!S92,3)</f>
        <v>5.P</v>
      </c>
      <c r="X32" s="336">
        <f t="shared" ca="1" si="0"/>
        <v>10.338993884769412</v>
      </c>
      <c r="Y32" s="336">
        <f t="shared" si="1"/>
        <v>0.41790718636475377</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4218</v>
      </c>
      <c r="S33" s="342">
        <f>IF('Input Sheet'!U93&gt;20,20,'Input Sheet'!U93)</f>
        <v>11.521127529977329</v>
      </c>
      <c r="T33" s="108">
        <f ca="1">'Input Sheet'!Z93</f>
        <v>153.32552721361864</v>
      </c>
      <c r="U33" s="19"/>
      <c r="V33" s="40"/>
      <c r="W33" s="336" t="str">
        <f>LEFT('Input Sheet'!S93,3)</f>
        <v>5.Q</v>
      </c>
      <c r="X33" s="336">
        <f t="shared" ca="1" si="0"/>
        <v>153.32552721361864</v>
      </c>
      <c r="Y33" s="336">
        <f t="shared" si="1"/>
        <v>11.521127529977329</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3856</v>
      </c>
      <c r="S34" s="342">
        <f>IF('Input Sheet'!U94&gt;20,20,'Input Sheet'!U94)</f>
        <v>10.532353664199285</v>
      </c>
      <c r="T34" s="108">
        <f ca="1">'Input Sheet'!Z94</f>
        <v>132.20768362314365</v>
      </c>
      <c r="U34" s="19"/>
      <c r="V34" s="40"/>
      <c r="W34" s="336" t="str">
        <f>LEFT('Input Sheet'!S94,3)</f>
        <v>5.R</v>
      </c>
      <c r="X34" s="336">
        <f t="shared" ca="1" si="0"/>
        <v>132.20768362314365</v>
      </c>
      <c r="Y34" s="336">
        <f t="shared" si="1"/>
        <v>10.532353664199285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6852</v>
      </c>
      <c r="S35" s="342">
        <f>IF('Input Sheet'!U95&gt;20,20,'Input Sheet'!U95)</f>
        <v>18.71568654229603</v>
      </c>
      <c r="T35" s="108">
        <f ca="1">'Input Sheet'!Z95</f>
        <v>329.57456316227803</v>
      </c>
      <c r="U35" s="19"/>
      <c r="V35" s="40"/>
      <c r="W35" s="336" t="str">
        <f>LEFT('Input Sheet'!S95,3)</f>
        <v>6.S</v>
      </c>
      <c r="X35" s="336">
        <f t="shared" ca="1" si="0"/>
        <v>300</v>
      </c>
      <c r="Y35" s="336">
        <f t="shared" si="1"/>
        <v>18.71568654229603</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640</v>
      </c>
      <c r="S36" s="342">
        <f>IF('Input Sheet'!U96&gt;20,20,'Input Sheet'!U96)</f>
        <v>1.7481084919832837</v>
      </c>
      <c r="T36" s="108">
        <f ca="1">'Input Sheet'!Z96</f>
        <v>69.576805052154199</v>
      </c>
      <c r="U36" s="19"/>
      <c r="V36" s="40"/>
      <c r="W36" s="336" t="str">
        <f>LEFT('Input Sheet'!S96,3)</f>
        <v>6.T</v>
      </c>
      <c r="X36" s="336">
        <f t="shared" ca="1" si="0"/>
        <v>69.576805052154199</v>
      </c>
      <c r="Y36" s="336">
        <f t="shared" si="1"/>
        <v>1.7481084919832837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699</v>
      </c>
      <c r="S37" s="342">
        <f>IF('Input Sheet'!U97&gt;20,20,'Input Sheet'!U97)</f>
        <v>1.9092622435879927</v>
      </c>
      <c r="T37" s="108">
        <f ca="1">'Input Sheet'!Z97</f>
        <v>82.024023725654914</v>
      </c>
      <c r="U37" s="19"/>
      <c r="V37" s="40"/>
      <c r="W37" s="336" t="str">
        <f>LEFT('Input Sheet'!S97,3)</f>
        <v>6.U</v>
      </c>
      <c r="X37" s="336">
        <f t="shared" ca="1" si="0"/>
        <v>82.024023725654914</v>
      </c>
      <c r="Y37" s="336">
        <f t="shared" si="1"/>
        <v>1.9092622435879927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276</v>
      </c>
      <c r="S38" s="342">
        <f>IF('Input Sheet'!U98&gt;20,20,'Input Sheet'!U98)</f>
        <v>0.75387178716779113</v>
      </c>
      <c r="T38" s="108">
        <f ca="1">'Input Sheet'!Z98</f>
        <v>49.766067633269806</v>
      </c>
      <c r="U38" s="19"/>
      <c r="V38" s="40"/>
      <c r="W38" s="336" t="str">
        <f>LEFT('Input Sheet'!S98,3)</f>
        <v>7.V</v>
      </c>
      <c r="X38" s="336">
        <f t="shared" ca="1" si="0"/>
        <v>49.766067633269806</v>
      </c>
      <c r="Y38" s="336">
        <f t="shared" si="1"/>
        <v>0.75387178716779113</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03C0055-2161-4DC8-9B23-CB61CD5E90C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E9EF4-19EE-47CE-89C4-3A5552223195}">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Winsford</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5.0737660273591972E-2</v>
      </c>
      <c r="K21" s="380"/>
      <c r="L21" s="381">
        <f ca="1">IF('Acorn Knowledge Group'!$DL$3=0,'Acorn Knowledge Group'!DN7,'Acorn Knowledge Group'!DN37)</f>
        <v>105.7782119684511</v>
      </c>
      <c r="M21" s="381"/>
      <c r="N21" s="382"/>
      <c r="O21" s="382"/>
      <c r="P21" s="382"/>
      <c r="Q21" s="382"/>
      <c r="R21" s="114"/>
      <c r="S21" s="114"/>
      <c r="T21" s="114"/>
      <c r="U21" s="114"/>
      <c r="V21" s="114"/>
      <c r="W21" s="359"/>
      <c r="X21" s="40"/>
      <c r="Y21" s="116"/>
      <c r="Z21" s="61">
        <f t="shared" ca="1" si="0"/>
        <v>105.7782119684511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0.15662230405030456</v>
      </c>
      <c r="K22" s="380"/>
      <c r="L22" s="381">
        <f ca="1">IF('Acorn Knowledge Group'!$DL$3=0,'Acorn Knowledge Group'!DN8,'Acorn Knowledge Group'!DN38)</f>
        <v>104.30263600228231</v>
      </c>
      <c r="M22" s="381"/>
      <c r="N22" s="382"/>
      <c r="O22" s="382"/>
      <c r="P22" s="382"/>
      <c r="Q22" s="382"/>
      <c r="R22" s="114"/>
      <c r="S22" s="114"/>
      <c r="T22" s="114"/>
      <c r="U22" s="114"/>
      <c r="V22" s="114"/>
      <c r="W22" s="359"/>
      <c r="X22" s="40"/>
      <c r="Y22" s="116"/>
      <c r="Z22" s="61">
        <f t="shared" ca="1" si="0"/>
        <v>104.30263600228231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7.4152378272798747E-2</v>
      </c>
      <c r="K23" s="380"/>
      <c r="L23" s="381">
        <f ca="1">IF('Acorn Knowledge Group'!$DL$3=0,'Acorn Knowledge Group'!DN9,'Acorn Knowledge Group'!DN39)</f>
        <v>97.79931820790901</v>
      </c>
      <c r="M23" s="381"/>
      <c r="N23" s="382"/>
      <c r="O23" s="382"/>
      <c r="P23" s="382"/>
      <c r="Q23" s="382"/>
      <c r="R23" s="114"/>
      <c r="S23" s="114"/>
      <c r="T23" s="114"/>
      <c r="U23" s="114"/>
      <c r="V23" s="114"/>
      <c r="W23" s="359"/>
      <c r="X23" s="40"/>
      <c r="Y23" s="116"/>
      <c r="Z23" s="61">
        <f t="shared" ca="1" si="0"/>
        <v>97.79931820790901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0.12393454287118165</v>
      </c>
      <c r="K24" s="380"/>
      <c r="L24" s="381">
        <f ca="1">IF('Acorn Knowledge Group'!$DL$3=0,'Acorn Knowledge Group'!DN10,'Acorn Knowledge Group'!DN40)</f>
        <v>102.88282427215243</v>
      </c>
      <c r="M24" s="381"/>
      <c r="N24" s="382"/>
      <c r="O24" s="382"/>
      <c r="P24" s="382"/>
      <c r="Q24" s="382"/>
      <c r="R24" s="114"/>
      <c r="S24" s="114"/>
      <c r="T24" s="114"/>
      <c r="U24" s="114"/>
      <c r="V24" s="114"/>
      <c r="W24" s="359"/>
      <c r="X24" s="40"/>
      <c r="Y24" s="116"/>
      <c r="Z24" s="61">
        <f t="shared" ca="1" si="0"/>
        <v>102.88282427215243</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0.18787361736327163</v>
      </c>
      <c r="K25" s="380"/>
      <c r="L25" s="381">
        <f ca="1">IF('Acorn Knowledge Group'!$DL$3=0,'Acorn Knowledge Group'!DN11,'Acorn Knowledge Group'!DN41)</f>
        <v>99.463511750965779</v>
      </c>
      <c r="M25" s="381"/>
      <c r="N25" s="382"/>
      <c r="O25" s="382"/>
      <c r="P25" s="382"/>
      <c r="Q25" s="382"/>
      <c r="R25" s="114"/>
      <c r="S25" s="114"/>
      <c r="T25" s="114"/>
      <c r="U25" s="114"/>
      <c r="V25" s="114"/>
      <c r="W25" s="359"/>
      <c r="X25" s="40"/>
      <c r="Y25" s="116"/>
      <c r="Z25" s="61">
        <f t="shared" ca="1" si="0"/>
        <v>99.463511750965779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0.19862241339140377</v>
      </c>
      <c r="K26" s="380"/>
      <c r="L26" s="381">
        <f ca="1">IF('Acorn Knowledge Group'!$DL$3=0,'Acorn Knowledge Group'!DN12,'Acorn Knowledge Group'!DN42)</f>
        <v>98.288404324106779</v>
      </c>
      <c r="M26" s="381"/>
      <c r="N26" s="382"/>
      <c r="O26" s="382"/>
      <c r="P26" s="382"/>
      <c r="Q26" s="382"/>
      <c r="R26" s="114"/>
      <c r="S26" s="114"/>
      <c r="T26" s="114"/>
      <c r="U26" s="114"/>
      <c r="V26" s="114"/>
      <c r="W26" s="359"/>
      <c r="X26" s="40"/>
      <c r="Y26" s="116"/>
      <c r="Z26" s="61">
        <f t="shared" ca="1" si="0"/>
        <v>98.288404324106779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0.10535242808094053</v>
      </c>
      <c r="K27" s="380"/>
      <c r="L27" s="381">
        <f ca="1">IF('Acorn Knowledge Group'!$DL$3=0,'Acorn Knowledge Group'!DN13,'Acorn Knowledge Group'!DN43)</f>
        <v>97.919255171292193</v>
      </c>
      <c r="M27" s="381"/>
      <c r="N27" s="382"/>
      <c r="O27" s="382"/>
      <c r="P27" s="382"/>
      <c r="Q27" s="382"/>
      <c r="R27" s="114"/>
      <c r="S27" s="114"/>
      <c r="T27" s="114"/>
      <c r="U27" s="114"/>
      <c r="V27" s="114"/>
      <c r="W27" s="359"/>
      <c r="X27" s="40"/>
      <c r="Y27" s="116"/>
      <c r="Z27" s="61">
        <f t="shared" ca="1" si="0"/>
        <v>97.919255171292193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0.10270465569650437</v>
      </c>
      <c r="K28" s="380"/>
      <c r="L28" s="381">
        <f ca="1">IF('Acorn Knowledge Group'!$DL$3=0,'Acorn Knowledge Group'!DN14,'Acorn Knowledge Group'!DN44)</f>
        <v>95.958401489965823</v>
      </c>
      <c r="M28" s="381"/>
      <c r="N28" s="383"/>
      <c r="O28" s="383"/>
      <c r="P28" s="383"/>
      <c r="Q28" s="383"/>
      <c r="R28" s="114"/>
      <c r="S28" s="114"/>
      <c r="T28" s="114"/>
      <c r="U28" s="114"/>
      <c r="V28" s="114"/>
      <c r="W28" s="359"/>
      <c r="X28" s="40"/>
      <c r="Y28" s="116"/>
      <c r="Z28" s="61">
        <f t="shared" ca="1" si="0"/>
        <v>95.958401489965823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262F4376-D9BF-4CA0-9E9B-89FB084A2F6B}">
      <formula1>List2</formula1>
    </dataValidation>
    <dataValidation type="list" allowBlank="1" showInputMessage="1" showErrorMessage="1" sqref="F13:M13" xr:uid="{4D51C2BB-96C3-46BA-97EC-03C2889FAD82}">
      <formula1>Feature_list</formula1>
    </dataValidation>
  </dataValidations>
  <hyperlinks>
    <hyperlink ref="J8:W8" r:id="rId1" tooltip="CACI Copyrights" display="http://www.caci.co.uk/copyrightnotices.pdf" xr:uid="{21DB7A68-D791-4550-A699-8989AB1156D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2953-D164-481C-AAA8-B23FC4CFBC30}">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A463D4E-0B28-4D0D-BA11-7813518FBC6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5513C-C3EF-4698-8FBA-7350256C2717}">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36</v>
      </c>
      <c r="R8" s="583">
        <f>RANK(U8,$U$8:$U$72,0)+COUNTIF($U$8:U8,U8)-1</f>
        <v>36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4.K.31 Comfortable, home-owning families and empty nesters</v>
      </c>
      <c r="AD8" s="580">
        <f>VLOOKUP($AB$8,$Q$8:$Z$72,4,FALSE)</f>
        <v>1221</v>
      </c>
      <c r="AE8" s="581">
        <f>VLOOKUP($AB$8,$Q$8:$Z$72,5,FALSE)</f>
        <v>3.3350632323618581</v>
      </c>
      <c r="AF8" s="580">
        <f>VLOOKUP($AB$8,$Q$8:$Z$72,6,FALSE)</f>
        <v>2522</v>
      </c>
      <c r="AG8" s="581">
        <f>VLOOKUP($AB$8,$Q$8:$Z$72,7,FALSE)</f>
        <v>0.67546032808838297</v>
      </c>
      <c r="AH8" s="581">
        <f>VLOOKUP($AB$8,$Q$8:$Z$72,8,FALSE)</f>
        <v>48.413957176843773</v>
      </c>
      <c r="AI8" s="581">
        <f>VLOOKUP($AB$8,$Q$8:$Z$72,9,FALSE)</f>
        <v>62.129003862003131</v>
      </c>
      <c r="AJ8" s="580">
        <f>VLOOKUP($AB$8,$Q$8:$Z$72,10,FALSE)</f>
        <v>493.74672259441274</v>
      </c>
      <c r="AK8" s="114"/>
      <c r="AL8" s="586">
        <v>1</v>
      </c>
      <c r="AM8" s="568" t="str">
        <f>VLOOKUP($AL$8,$R$8:$Z$72,2,FALSE)</f>
        <v>6.S.55 Families in low-value terraced housing</v>
      </c>
      <c r="AN8" s="580">
        <f>VLOOKUP($AL$8,$R$8:$Z$72,3,FALSE)</f>
        <v>5694</v>
      </c>
      <c r="AO8" s="581">
        <f>VLOOKUP($AL$8,$R$8:$Z$72,4,FALSE)</f>
        <v>15.552702739613778</v>
      </c>
      <c r="AP8" s="580">
        <f>VLOOKUP($AL$8,$R$8:$Z$72,5,FALSE)</f>
        <v>16237</v>
      </c>
      <c r="AQ8" s="581">
        <f>VLOOKUP($AL$8,$R$8:$Z$72,6,FALSE)</f>
        <v>4.348711081352528</v>
      </c>
      <c r="AR8" s="581">
        <f>VLOOKUP($AL$8,$R$8:$Z$72,7,FALSE)</f>
        <v>35.068054443554843</v>
      </c>
      <c r="AS8" s="581">
        <f>VLOOKUP($AL$8,$R$8:$Z$72,8,FALSE)</f>
        <v>105.11214087735264</v>
      </c>
      <c r="AT8" s="580">
        <f>VLOOKUP($AL$8,$R$8:$Z$72,9,FALSE)</f>
        <v>357.63936597913988</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37</v>
      </c>
      <c r="R9" s="583">
        <f>RANK(U9,$U$8:$U$72,0)+COUNTIF($U$8:U9,U9)-1</f>
        <v>37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3.G.20 Mixed lifestages in semi-detached homes</v>
      </c>
      <c r="AD9" s="580">
        <f>VLOOKUP($AB$9,$Q$8:$Z$72,4,FALSE)</f>
        <v>28</v>
      </c>
      <c r="AE9" s="581">
        <f>VLOOKUP($AB$9,$Q$8:$Z$72,5,FALSE)</f>
        <v>7.6479746524268657E-2</v>
      </c>
      <c r="AF9" s="580">
        <f>VLOOKUP($AB$9,$Q$8:$Z$72,6,FALSE)</f>
        <v>60</v>
      </c>
      <c r="AG9" s="581">
        <f>VLOOKUP($AB$9,$Q$8:$Z$72,7,FALSE)</f>
        <v>1.6069635085369936E-2</v>
      </c>
      <c r="AH9" s="581">
        <f>VLOOKUP($AB$9,$Q$8:$Z$72,8,FALSE)</f>
        <v>46.666666666666664</v>
      </c>
      <c r="AI9" s="581">
        <f>VLOOKUP($AB$9,$Q$8:$Z$72,9,FALSE)</f>
        <v>9.119002248362797</v>
      </c>
      <c r="AJ9" s="580">
        <f>VLOOKUP($AB$9,$Q$8:$Z$72,10,FALSE)</f>
        <v>475.92708930831355</v>
      </c>
      <c r="AK9" s="114"/>
      <c r="AL9" s="586">
        <v>2</v>
      </c>
      <c r="AM9" s="568" t="str">
        <f>VLOOKUP($AL$9,$R$8:$Z$72,2,FALSE)</f>
        <v>3.F.16 Families and couples in detached houses</v>
      </c>
      <c r="AN9" s="580">
        <f>VLOOKUP($AL$9,$R$8:$Z$72,3,FALSE)</f>
        <v>4492</v>
      </c>
      <c r="AO9" s="581">
        <f>VLOOKUP($AL$9,$R$8:$Z$72,4,FALSE)</f>
        <v>12.269536478107673</v>
      </c>
      <c r="AP9" s="580">
        <f>VLOOKUP($AL$9,$R$8:$Z$72,5,FALSE)</f>
        <v>12836</v>
      </c>
      <c r="AQ9" s="581">
        <f>VLOOKUP($AL$9,$R$8:$Z$72,6,FALSE)</f>
        <v>3.4378305992634752</v>
      </c>
      <c r="AR9" s="581">
        <f>VLOOKUP($AL$9,$R$8:$Z$72,7,FALSE)</f>
        <v>34.995325646618888</v>
      </c>
      <c r="AS9" s="581">
        <f>VLOOKUP($AL$9,$R$8:$Z$72,8,FALSE)</f>
        <v>92.748020552539302</v>
      </c>
      <c r="AT9" s="580">
        <f>VLOOKUP($AL$9,$R$8:$Z$72,9,FALSE)</f>
        <v>356.89764587982643</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38</v>
      </c>
      <c r="R10" s="583">
        <f>RANK(U10,$U$8:$U$72,0)+COUNTIF($U$8:U10,U10)-1</f>
        <v>38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6.S.55 Families in low-value terraced housing</v>
      </c>
      <c r="AD10" s="580">
        <f>VLOOKUP($AB$10,$Q$8:$Z$72,4,FALSE)</f>
        <v>5694</v>
      </c>
      <c r="AE10" s="581">
        <f>VLOOKUP($AB$10,$Q$8:$Z$72,5,FALSE)</f>
        <v>15.552702739613778</v>
      </c>
      <c r="AF10" s="580">
        <f>VLOOKUP($AB$10,$Q$8:$Z$72,6,FALSE)</f>
        <v>16237</v>
      </c>
      <c r="AG10" s="581">
        <f>VLOOKUP($AB$10,$Q$8:$Z$72,7,FALSE)</f>
        <v>4.348711081352528</v>
      </c>
      <c r="AH10" s="581">
        <f>VLOOKUP($AB$10,$Q$8:$Z$72,8,FALSE)</f>
        <v>35.068054443554843</v>
      </c>
      <c r="AI10" s="581">
        <f>VLOOKUP($AB$10,$Q$8:$Z$72,9,FALSE)</f>
        <v>105.11214087735264</v>
      </c>
      <c r="AJ10" s="580">
        <f>VLOOKUP($AB$10,$Q$8:$Z$72,10,FALSE)</f>
        <v>357.63936597913988</v>
      </c>
      <c r="AK10" s="114"/>
      <c r="AL10" s="586">
        <v>3</v>
      </c>
      <c r="AM10" s="568" t="str">
        <f>VLOOKUP($AL$10,$R$8:$Z$72,2,FALSE)</f>
        <v>5.Q.48 Routine occupations, socially renting families in semis</v>
      </c>
      <c r="AN10" s="580">
        <f>VLOOKUP($AL$10,$R$8:$Z$72,3,FALSE)</f>
        <v>3629</v>
      </c>
      <c r="AO10" s="581">
        <f>VLOOKUP($AL$10,$R$8:$Z$72,4,FALSE)</f>
        <v>9.9123214334489624</v>
      </c>
      <c r="AP10" s="580">
        <f>VLOOKUP($AL$10,$R$8:$Z$72,5,FALSE)</f>
        <v>21968</v>
      </c>
      <c r="AQ10" s="581">
        <f>VLOOKUP($AL$10,$R$8:$Z$72,6,FALSE)</f>
        <v>5.883629059256779</v>
      </c>
      <c r="AR10" s="581">
        <f>VLOOKUP($AL$10,$R$8:$Z$72,7,FALSE)</f>
        <v>16.519482884195195</v>
      </c>
      <c r="AS10" s="581">
        <f>VLOOKUP($AL$10,$R$8:$Z$72,8,FALSE)</f>
        <v>32.75779597662055</v>
      </c>
      <c r="AT10" s="580">
        <f>VLOOKUP($AL$10,$R$8:$Z$72,9,FALSE)</f>
        <v>168.47291584186118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-0.54236986330168924</v>
      </c>
      <c r="M11" s="580">
        <f t="shared" si="1"/>
        <v>0</v>
      </c>
      <c r="N11" s="582"/>
      <c r="O11" s="583" t="str">
        <f t="shared" si="6"/>
        <v>1</v>
      </c>
      <c r="P11" s="583" t="str">
        <f t="shared" si="7"/>
        <v>1.B</v>
      </c>
      <c r="Q11" s="583">
        <f>RANK(Z11,$Z$8:$Z$72,0)+COUNTIF($Z$8:Z11,Z11)-1</f>
        <v>39</v>
      </c>
      <c r="R11" s="583">
        <f>RANK(U11,$U$8:$U$72,0)+COUNTIF($U$8:U11,U11)-1</f>
        <v>39</v>
      </c>
      <c r="S11" s="379" t="s">
        <v>255</v>
      </c>
      <c r="T11" s="584">
        <f t="shared" si="8"/>
        <v>0</v>
      </c>
      <c r="U11" s="585">
        <f t="shared" si="2"/>
        <v>0</v>
      </c>
      <c r="V11" s="584">
        <f t="shared" si="9"/>
        <v>3</v>
      </c>
      <c r="W11" s="585">
        <f t="shared" si="3"/>
        <v>8.0348175426849671E-4</v>
      </c>
      <c r="X11" s="581">
        <f t="shared" si="4"/>
        <v>0</v>
      </c>
      <c r="Y11" s="581">
        <f t="shared" si="5"/>
        <v>-0.54236986330168924</v>
      </c>
      <c r="Z11" s="580">
        <f t="shared" si="10"/>
        <v>0</v>
      </c>
      <c r="AA11" s="114"/>
      <c r="AB11" s="586">
        <v>4</v>
      </c>
      <c r="AC11" s="568" t="str">
        <f>VLOOKUP($AB$11,$Q$8:$Z$72,3,FALSE)</f>
        <v>3.F.16 Families and couples in detached houses</v>
      </c>
      <c r="AD11" s="580">
        <f>VLOOKUP($AB$11,$Q$8:$Z$72,4,FALSE)</f>
        <v>4492</v>
      </c>
      <c r="AE11" s="581">
        <f>VLOOKUP($AB$11,$Q$8:$Z$72,5,FALSE)</f>
        <v>12.269536478107673</v>
      </c>
      <c r="AF11" s="580">
        <f>VLOOKUP($AB$11,$Q$8:$Z$72,6,FALSE)</f>
        <v>12836</v>
      </c>
      <c r="AG11" s="581">
        <f>VLOOKUP($AB$11,$Q$8:$Z$72,7,FALSE)</f>
        <v>3.4378305992634752</v>
      </c>
      <c r="AH11" s="581">
        <f>VLOOKUP($AB$11,$Q$8:$Z$72,8,FALSE)</f>
        <v>34.995325646618888</v>
      </c>
      <c r="AI11" s="581">
        <f>VLOOKUP($AB$11,$Q$8:$Z$72,9,FALSE)</f>
        <v>92.748020552539302</v>
      </c>
      <c r="AJ11" s="580">
        <f>VLOOKUP($AB$11,$Q$8:$Z$72,10,FALSE)</f>
        <v>356.89764587982643</v>
      </c>
      <c r="AK11" s="114"/>
      <c r="AL11" s="586">
        <v>4</v>
      </c>
      <c r="AM11" s="568" t="str">
        <f>VLOOKUP($AL$11,$R$8:$Z$72,2,FALSE)</f>
        <v>5.R.51 Older, single-person households on the outskirts of town</v>
      </c>
      <c r="AN11" s="580">
        <f>VLOOKUP($AL$11,$R$8:$Z$72,3,FALSE)</f>
        <v>2477</v>
      </c>
      <c r="AO11" s="581">
        <f>VLOOKUP($AL$11,$R$8:$Z$72,4,FALSE)</f>
        <v>6.7657261478790529</v>
      </c>
      <c r="AP11" s="580">
        <f>VLOOKUP($AL$11,$R$8:$Z$72,5,FALSE)</f>
        <v>7308</v>
      </c>
      <c r="AQ11" s="581">
        <f>VLOOKUP($AL$11,$R$8:$Z$72,6,FALSE)</f>
        <v>1.9572815533980583</v>
      </c>
      <c r="AR11" s="581">
        <f>VLOOKUP($AL$11,$R$8:$Z$72,7,FALSE)</f>
        <v>33.894362342638203</v>
      </c>
      <c r="AS11" s="581">
        <f>VLOOKUP($AL$11,$R$8:$Z$72,8,FALSE)</f>
        <v>66.416515697940653</v>
      </c>
      <c r="AT11" s="580">
        <f>VLOOKUP($AL$11,$R$8:$Z$72,9,FALSE)</f>
        <v>345.66954029342384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-1.8526251537636669</v>
      </c>
      <c r="M12" s="580">
        <f t="shared" si="1"/>
        <v>0</v>
      </c>
      <c r="N12" s="582"/>
      <c r="O12" s="583" t="str">
        <f t="shared" si="6"/>
        <v>1</v>
      </c>
      <c r="P12" s="583" t="str">
        <f t="shared" si="7"/>
        <v>1.B</v>
      </c>
      <c r="Q12" s="583">
        <f>RANK(Z12,$Z$8:$Z$72,0)+COUNTIF($Z$8:Z12,Z12)-1</f>
        <v>40</v>
      </c>
      <c r="R12" s="583">
        <f>RANK(U12,$U$8:$U$72,0)+COUNTIF($U$8:U12,U12)-1</f>
        <v>40</v>
      </c>
      <c r="S12" s="379" t="s">
        <v>256</v>
      </c>
      <c r="T12" s="584">
        <f t="shared" si="8"/>
        <v>0</v>
      </c>
      <c r="U12" s="585">
        <f t="shared" si="2"/>
        <v>0</v>
      </c>
      <c r="V12" s="584">
        <f t="shared" si="9"/>
        <v>35</v>
      </c>
      <c r="W12" s="585">
        <f t="shared" si="3"/>
        <v>9.3739537997991288E-3</v>
      </c>
      <c r="X12" s="581">
        <f t="shared" si="4"/>
        <v>0</v>
      </c>
      <c r="Y12" s="581">
        <f t="shared" si="5"/>
        <v>-1.8526251537636669</v>
      </c>
      <c r="Z12" s="580">
        <f t="shared" si="10"/>
        <v>0</v>
      </c>
      <c r="AA12" s="114"/>
      <c r="AB12" s="586">
        <v>5</v>
      </c>
      <c r="AC12" s="568" t="str">
        <f>VLOOKUP($AB$12,$Q$8:$Z$72,3,FALSE)</f>
        <v>5.R.51 Older, single-person households on the outskirts of town</v>
      </c>
      <c r="AD12" s="580">
        <f>VLOOKUP($AB$12,$Q$8:$Z$72,4,FALSE)</f>
        <v>2477</v>
      </c>
      <c r="AE12" s="581">
        <f>VLOOKUP($AB$12,$Q$8:$Z$72,5,FALSE)</f>
        <v>6.7657261478790529</v>
      </c>
      <c r="AF12" s="580">
        <f>VLOOKUP($AB$12,$Q$8:$Z$72,6,FALSE)</f>
        <v>7308</v>
      </c>
      <c r="AG12" s="581">
        <f>VLOOKUP($AB$12,$Q$8:$Z$72,7,FALSE)</f>
        <v>1.9572815533980583</v>
      </c>
      <c r="AH12" s="581">
        <f>VLOOKUP($AB$12,$Q$8:$Z$72,8,FALSE)</f>
        <v>33.894362342638203</v>
      </c>
      <c r="AI12" s="581">
        <f>VLOOKUP($AB$12,$Q$8:$Z$72,9,FALSE)</f>
        <v>66.416515697940653</v>
      </c>
      <c r="AJ12" s="580">
        <f>VLOOKUP($AB$12,$Q$8:$Z$72,10,FALSE)</f>
        <v>345.66954029342384</v>
      </c>
      <c r="AK12" s="114"/>
      <c r="AL12" s="586">
        <v>5</v>
      </c>
      <c r="AM12" s="568" t="str">
        <f>VLOOKUP($AL$12,$R$8:$Z$72,2,FALSE)</f>
        <v>4.L.35 Settled communities, semi-detached properties</v>
      </c>
      <c r="AN12" s="580">
        <f>VLOOKUP($AL$12,$R$8:$Z$72,3,FALSE)</f>
        <v>2148</v>
      </c>
      <c r="AO12" s="581">
        <f>VLOOKUP($AL$12,$R$8:$Z$72,4,FALSE)</f>
        <v>5.8670891262188958</v>
      </c>
      <c r="AP12" s="580">
        <f>VLOOKUP($AL$12,$R$8:$Z$72,5,FALSE)</f>
        <v>19613</v>
      </c>
      <c r="AQ12" s="581">
        <f>VLOOKUP($AL$12,$R$8:$Z$72,6,FALSE)</f>
        <v>5.2528958821560092</v>
      </c>
      <c r="AR12" s="581">
        <f>VLOOKUP($AL$12,$R$8:$Z$72,7,FALSE)</f>
        <v>10.95191964513333</v>
      </c>
      <c r="AS12" s="581">
        <f>VLOOKUP($AL$12,$R$8:$Z$72,8,FALSE)</f>
        <v>5.2677901019808884</v>
      </c>
      <c r="AT12" s="580">
        <f>VLOOKUP($AL$12,$R$8:$Z$72,9,FALSE)</f>
        <v>111.69246940814665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41</v>
      </c>
      <c r="R13" s="583">
        <f>RANK(U13,$U$8:$U$72,0)+COUNTIF($U$8:U13,U13)-1</f>
        <v>41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6.S.54 Young families in socially rented semis</v>
      </c>
      <c r="AD13" s="580">
        <f>VLOOKUP($AB$13,$Q$8:$Z$72,4,FALSE)</f>
        <v>1158</v>
      </c>
      <c r="AE13" s="581">
        <f>VLOOKUP($AB$13,$Q$8:$Z$72,5,FALSE)</f>
        <v>3.1629838026822537</v>
      </c>
      <c r="AF13" s="580">
        <f>VLOOKUP($AB$13,$Q$8:$Z$72,6,FALSE)</f>
        <v>4966</v>
      </c>
      <c r="AG13" s="581">
        <f>VLOOKUP($AB$13,$Q$8:$Z$72,7,FALSE)</f>
        <v>1.3300301305657851</v>
      </c>
      <c r="AH13" s="581">
        <f>VLOOKUP($AB$13,$Q$8:$Z$72,8,FALSE)</f>
        <v>23.318566250503423</v>
      </c>
      <c r="AI13" s="581">
        <f>VLOOKUP($AB$13,$Q$8:$Z$72,9,FALSE)</f>
        <v>30.614984679633963</v>
      </c>
      <c r="AJ13" s="580">
        <f>VLOOKUP($AB$13,$Q$8:$Z$72,10,FALSE)</f>
        <v>237.81294348096785</v>
      </c>
      <c r="AK13" s="114"/>
      <c r="AL13" s="586">
        <v>6</v>
      </c>
      <c r="AM13" s="568" t="str">
        <f>VLOOKUP($AL$13,$R$8:$Z$72,2,FALSE)</f>
        <v>4.K.29 Senior home-owning couples</v>
      </c>
      <c r="AN13" s="580">
        <f>VLOOKUP($AL$13,$R$8:$Z$72,3,FALSE)</f>
        <v>1865</v>
      </c>
      <c r="AO13" s="581">
        <f>VLOOKUP($AL$13,$R$8:$Z$72,4,FALSE)</f>
        <v>5.0940974024200374</v>
      </c>
      <c r="AP13" s="580">
        <f>VLOOKUP($AL$13,$R$8:$Z$72,5,FALSE)</f>
        <v>20946</v>
      </c>
      <c r="AQ13" s="581">
        <f>VLOOKUP($AL$13,$R$8:$Z$72,6,FALSE)</f>
        <v>5.6099096083026447</v>
      </c>
      <c r="AR13" s="581">
        <f>VLOOKUP($AL$13,$R$8:$Z$72,7,FALSE)</f>
        <v>8.9038479900697034</v>
      </c>
      <c r="AS13" s="581">
        <f>VLOOKUP($AL$13,$R$8:$Z$72,8,FALSE)</f>
        <v>-4.2890022864025292</v>
      </c>
      <c r="AT13" s="580">
        <f>VLOOKUP($AL$13,$R$8:$Z$72,9,FALSE)</f>
        <v>90.805338376233252</v>
      </c>
      <c r="AU13" s="114"/>
      <c r="AV13" s="114"/>
      <c r="AW13" s="114"/>
      <c r="BK13" s="31"/>
      <c r="BM13" s="571"/>
      <c r="BN13" s="572"/>
      <c r="BP13" s="31"/>
      <c r="BR13" s="31"/>
    </row>
    <row r="14" spans="1:70" ht="15" customHeight="1" x14ac:dyDescent="0.25">
      <c r="B14" s="379" t="s">
        <v>258</v>
      </c>
      <c r="C14" s="578">
        <v>469</v>
      </c>
      <c r="D14" s="578">
        <v>12434</v>
      </c>
      <c r="F14" s="579" t="str">
        <f t="shared" si="0"/>
        <v>1.C.7 Prosperous families in green-belt areas with substantial homes</v>
      </c>
      <c r="G14" s="580">
        <f t="shared" si="0"/>
        <v>469</v>
      </c>
      <c r="H14" s="581">
        <f t="shared" si="0"/>
        <v>1.2810357542815001</v>
      </c>
      <c r="I14" s="580">
        <f t="shared" si="0"/>
        <v>12434</v>
      </c>
      <c r="J14" s="581">
        <f t="shared" si="0"/>
        <v>3.3301640441914961</v>
      </c>
      <c r="K14" s="581">
        <f t="shared" si="1"/>
        <v>3.7719157149750679</v>
      </c>
      <c r="L14" s="581">
        <f t="shared" si="1"/>
        <v>-21.852274149887737</v>
      </c>
      <c r="M14" s="580">
        <f t="shared" si="1"/>
        <v>38.467647157379375</v>
      </c>
      <c r="N14" s="582"/>
      <c r="O14" s="583" t="str">
        <f t="shared" si="6"/>
        <v>1</v>
      </c>
      <c r="P14" s="583" t="str">
        <f t="shared" si="7"/>
        <v>1.C</v>
      </c>
      <c r="Q14" s="583">
        <f>RANK(Z14,$Z$8:$Z$72,0)+COUNTIF($Z$8:Z14,Z14)-1</f>
        <v>26</v>
      </c>
      <c r="R14" s="583">
        <f>RANK(U14,$U$8:$U$72,0)+COUNTIF($U$8:U14,U14)-1</f>
        <v>23</v>
      </c>
      <c r="S14" s="379" t="s">
        <v>258</v>
      </c>
      <c r="T14" s="584">
        <f t="shared" si="8"/>
        <v>469</v>
      </c>
      <c r="U14" s="585">
        <f t="shared" si="2"/>
        <v>1.2810357542815001</v>
      </c>
      <c r="V14" s="584">
        <f t="shared" si="9"/>
        <v>12434</v>
      </c>
      <c r="W14" s="585">
        <f t="shared" si="3"/>
        <v>3.3301640441914961</v>
      </c>
      <c r="X14" s="581">
        <f t="shared" si="4"/>
        <v>3.7719157149750679</v>
      </c>
      <c r="Y14" s="581">
        <f t="shared" si="5"/>
        <v>-21.852274149887737</v>
      </c>
      <c r="Z14" s="580">
        <f t="shared" si="10"/>
        <v>38.467647157379375</v>
      </c>
      <c r="AA14" s="114"/>
      <c r="AB14" s="586">
        <v>7</v>
      </c>
      <c r="AC14" s="568" t="str">
        <f>VLOOKUP($AB$14,$Q$8:$Z$72,3,FALSE)</f>
        <v>3.F.19 Sophisticated couples living comfortably in detached homes</v>
      </c>
      <c r="AD14" s="580">
        <f>VLOOKUP($AB$14,$Q$8:$Z$72,4,FALSE)</f>
        <v>1076</v>
      </c>
      <c r="AE14" s="581">
        <f>VLOOKUP($AB$14,$Q$8:$Z$72,5,FALSE)</f>
        <v>2.9390074021468959</v>
      </c>
      <c r="AF14" s="580">
        <f>VLOOKUP($AB$14,$Q$8:$Z$72,6,FALSE)</f>
        <v>4869</v>
      </c>
      <c r="AG14" s="581">
        <f>VLOOKUP($AB$14,$Q$8:$Z$72,7,FALSE)</f>
        <v>1.3040508871777703</v>
      </c>
      <c r="AH14" s="581">
        <f>VLOOKUP($AB$14,$Q$8:$Z$72,8,FALSE)</f>
        <v>22.098993633189568</v>
      </c>
      <c r="AI14" s="581">
        <f>VLOOKUP($AB$14,$Q$8:$Z$72,9,FALSE)</f>
        <v>27.574971265070396</v>
      </c>
      <c r="AJ14" s="580">
        <f>VLOOKUP($AB$14,$Q$8:$Z$72,10,FALSE)</f>
        <v>225.37520821043282</v>
      </c>
      <c r="AK14" s="114"/>
      <c r="AL14" s="586">
        <v>7</v>
      </c>
      <c r="AM14" s="568" t="str">
        <f>VLOOKUP($AL$14,$R$8:$Z$72,2,FALSE)</f>
        <v>4.L.34 Older owner-occupier households in semis</v>
      </c>
      <c r="AN14" s="580">
        <f>VLOOKUP($AL$14,$R$8:$Z$72,3,FALSE)</f>
        <v>1813</v>
      </c>
      <c r="AO14" s="581">
        <f>VLOOKUP($AL$14,$R$8:$Z$72,4,FALSE)</f>
        <v>4.9520635874463963</v>
      </c>
      <c r="AP14" s="580">
        <f>VLOOKUP($AL$14,$R$8:$Z$72,5,FALSE)</f>
        <v>17706</v>
      </c>
      <c r="AQ14" s="581">
        <f>VLOOKUP($AL$14,$R$8:$Z$72,6,FALSE)</f>
        <v>4.7421493136926678</v>
      </c>
      <c r="AR14" s="581">
        <f>VLOOKUP($AL$14,$R$8:$Z$72,7,FALSE)</f>
        <v>10.239466847396363</v>
      </c>
      <c r="AS14" s="581">
        <f>VLOOKUP($AL$14,$R$8:$Z$72,8,FALSE)</f>
        <v>1.8897735459484823</v>
      </c>
      <c r="AT14" s="580">
        <f>VLOOKUP($AL$14,$R$8:$Z$72,9,FALSE)</f>
        <v>104.42656398750697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42</v>
      </c>
      <c r="R15" s="583">
        <f>RANK(U15,$U$8:$U$72,0)+COUNTIF($U$8:U15,U15)-1</f>
        <v>42</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4.O.43 Older couples living in detached houses, rural communities</v>
      </c>
      <c r="AD15" s="580">
        <f>VLOOKUP($AB$15,$Q$8:$Z$72,4,FALSE)</f>
        <v>782</v>
      </c>
      <c r="AE15" s="581">
        <f>VLOOKUP($AB$15,$Q$8:$Z$72,5,FALSE)</f>
        <v>2.1359700636420746</v>
      </c>
      <c r="AF15" s="580">
        <f>VLOOKUP($AB$15,$Q$8:$Z$72,6,FALSE)</f>
        <v>4266</v>
      </c>
      <c r="AG15" s="581">
        <f>VLOOKUP($AB$15,$Q$8:$Z$72,7,FALSE)</f>
        <v>1.1425510545698025</v>
      </c>
      <c r="AH15" s="581">
        <f>VLOOKUP($AB$15,$Q$8:$Z$72,8,FALSE)</f>
        <v>18.330989217065166</v>
      </c>
      <c r="AI15" s="581">
        <f>VLOOKUP($AB$15,$Q$8:$Z$72,9,FALSE)</f>
        <v>17.885280445085396</v>
      </c>
      <c r="AJ15" s="580">
        <f>VLOOKUP($AB$15,$Q$8:$Z$72,10,FALSE)</f>
        <v>186.94745019042654</v>
      </c>
      <c r="AK15" s="114"/>
      <c r="AL15" s="586">
        <v>8</v>
      </c>
      <c r="AM15" s="568" t="str">
        <f>VLOOKUP($AL$15,$R$8:$Z$72,2,FALSE)</f>
        <v>4.K.31 Comfortable, home-owning families and empty nesters</v>
      </c>
      <c r="AN15" s="580">
        <f>VLOOKUP($AL$15,$R$8:$Z$72,3,FALSE)</f>
        <v>1221</v>
      </c>
      <c r="AO15" s="581">
        <f>VLOOKUP($AL$15,$R$8:$Z$72,4,FALSE)</f>
        <v>3.3350632323618581</v>
      </c>
      <c r="AP15" s="580">
        <f>VLOOKUP($AL$15,$R$8:$Z$72,5,FALSE)</f>
        <v>2522</v>
      </c>
      <c r="AQ15" s="581">
        <f>VLOOKUP($AL$15,$R$8:$Z$72,6,FALSE)</f>
        <v>0.67546032808838297</v>
      </c>
      <c r="AR15" s="581">
        <f>VLOOKUP($AL$15,$R$8:$Z$72,7,FALSE)</f>
        <v>48.413957176843773</v>
      </c>
      <c r="AS15" s="581">
        <f>VLOOKUP($AL$15,$R$8:$Z$72,8,FALSE)</f>
        <v>62.129003862003131</v>
      </c>
      <c r="AT15" s="580">
        <f>VLOOKUP($AL$15,$R$8:$Z$72,9,FALSE)</f>
        <v>493.74672259441274</v>
      </c>
      <c r="AU15" s="114"/>
      <c r="AV15" s="114"/>
      <c r="AW15" s="114"/>
      <c r="BK15" s="31"/>
      <c r="BM15" s="571"/>
      <c r="BN15" s="572"/>
      <c r="BP15" s="31"/>
      <c r="BR15" s="31"/>
    </row>
    <row r="16" spans="1:70" ht="15" customHeight="1" x14ac:dyDescent="0.25">
      <c r="B16" s="379" t="s">
        <v>260</v>
      </c>
      <c r="C16" s="578">
        <v>696</v>
      </c>
      <c r="D16" s="578">
        <v>10188</v>
      </c>
      <c r="F16" s="579" t="str">
        <f t="shared" si="0"/>
        <v>2.D.9 Families and couples in comfortable homes</v>
      </c>
      <c r="G16" s="580">
        <f t="shared" si="0"/>
        <v>696</v>
      </c>
      <c r="H16" s="581">
        <f t="shared" si="0"/>
        <v>1.9010679850318211</v>
      </c>
      <c r="I16" s="580">
        <f t="shared" si="0"/>
        <v>10188</v>
      </c>
      <c r="J16" s="581">
        <f t="shared" si="0"/>
        <v>2.7286240374958153</v>
      </c>
      <c r="K16" s="581">
        <f t="shared" si="1"/>
        <v>6.8315665488810362</v>
      </c>
      <c r="L16" s="581">
        <f t="shared" si="1"/>
        <v>-9.7193861079057911</v>
      </c>
      <c r="M16" s="580">
        <f t="shared" si="1"/>
        <v>69.671305350535548</v>
      </c>
      <c r="N16" s="582"/>
      <c r="O16" s="583" t="str">
        <f t="shared" si="6"/>
        <v>2</v>
      </c>
      <c r="P16" s="583" t="str">
        <f t="shared" si="7"/>
        <v>2.D</v>
      </c>
      <c r="Q16" s="583">
        <f>RANK(Z16,$Z$8:$Z$72,0)+COUNTIF($Z$8:Z16,Z16)-1</f>
        <v>23</v>
      </c>
      <c r="R16" s="583">
        <f>RANK(U16,$U$8:$U$72,0)+COUNTIF($U$8:U16,U16)-1</f>
        <v>16</v>
      </c>
      <c r="S16" s="379" t="s">
        <v>260</v>
      </c>
      <c r="T16" s="584">
        <f t="shared" si="8"/>
        <v>696</v>
      </c>
      <c r="U16" s="585">
        <f t="shared" si="2"/>
        <v>1.9010679850318211</v>
      </c>
      <c r="V16" s="584">
        <f t="shared" si="9"/>
        <v>10188</v>
      </c>
      <c r="W16" s="585">
        <f t="shared" si="3"/>
        <v>2.7286240374958153</v>
      </c>
      <c r="X16" s="581">
        <f t="shared" si="4"/>
        <v>6.8315665488810362</v>
      </c>
      <c r="Y16" s="581">
        <f t="shared" si="5"/>
        <v>-9.7193861079057911</v>
      </c>
      <c r="Z16" s="580">
        <f t="shared" si="10"/>
        <v>69.671305350535548</v>
      </c>
      <c r="AA16" s="114"/>
      <c r="AB16" s="586">
        <v>9</v>
      </c>
      <c r="AC16" s="568" t="str">
        <f>VLOOKUP($AB$16,$Q$8:$Z$72,3,FALSE)</f>
        <v>4.O.41 Living on modest means in terraces</v>
      </c>
      <c r="AD16" s="580">
        <f>VLOOKUP($AB$16,$Q$8:$Z$72,4,FALSE)</f>
        <v>1001</v>
      </c>
      <c r="AE16" s="581">
        <f>VLOOKUP($AB$16,$Q$8:$Z$72,5,FALSE)</f>
        <v>2.7341509382426046</v>
      </c>
      <c r="AF16" s="580">
        <f>VLOOKUP($AB$16,$Q$8:$Z$72,6,FALSE)</f>
        <v>5759</v>
      </c>
      <c r="AG16" s="581">
        <f>VLOOKUP($AB$16,$Q$8:$Z$72,7,FALSE)</f>
        <v>1.542417140944091</v>
      </c>
      <c r="AH16" s="581">
        <f>VLOOKUP($AB$16,$Q$8:$Z$72,8,FALSE)</f>
        <v>17.381489841986454</v>
      </c>
      <c r="AI16" s="581">
        <f>VLOOKUP($AB$16,$Q$8:$Z$72,9,FALSE)</f>
        <v>18.503741194388621</v>
      </c>
      <c r="AJ16" s="580">
        <f>VLOOKUP($AB$16,$Q$8:$Z$72,10,FALSE)</f>
        <v>177.26404003582783</v>
      </c>
      <c r="AK16" s="114"/>
      <c r="AL16" s="586">
        <v>9</v>
      </c>
      <c r="AM16" s="568" t="str">
        <f>VLOOKUP($AL$16,$R$8:$Z$72,2,FALSE)</f>
        <v>6.S.54 Young families in socially rented semis</v>
      </c>
      <c r="AN16" s="580">
        <f>VLOOKUP($AL$16,$R$8:$Z$72,3,FALSE)</f>
        <v>1158</v>
      </c>
      <c r="AO16" s="581">
        <f>VLOOKUP($AL$16,$R$8:$Z$72,4,FALSE)</f>
        <v>3.1629838026822537</v>
      </c>
      <c r="AP16" s="580">
        <f>VLOOKUP($AL$16,$R$8:$Z$72,5,FALSE)</f>
        <v>4966</v>
      </c>
      <c r="AQ16" s="581">
        <f>VLOOKUP($AL$16,$R$8:$Z$72,6,FALSE)</f>
        <v>1.3300301305657851</v>
      </c>
      <c r="AR16" s="581">
        <f>VLOOKUP($AL$16,$R$8:$Z$72,7,FALSE)</f>
        <v>23.318566250503423</v>
      </c>
      <c r="AS16" s="581">
        <f>VLOOKUP($AL$16,$R$8:$Z$72,8,FALSE)</f>
        <v>30.614984679633963</v>
      </c>
      <c r="AT16" s="580">
        <f>VLOOKUP($AL$16,$R$8:$Z$72,9,FALSE)</f>
        <v>237.81294348096785</v>
      </c>
      <c r="AU16" s="114"/>
      <c r="AV16" s="114"/>
      <c r="AW16" s="114"/>
      <c r="BK16" s="31"/>
      <c r="BM16" s="571"/>
      <c r="BN16" s="572"/>
      <c r="BP16" s="31"/>
      <c r="BR16" s="31"/>
    </row>
    <row r="17" spans="2:70" ht="15" customHeight="1" x14ac:dyDescent="0.25">
      <c r="B17" s="379" t="s">
        <v>261</v>
      </c>
      <c r="C17" s="578">
        <v>36</v>
      </c>
      <c r="D17" s="578">
        <v>12418</v>
      </c>
      <c r="F17" s="579" t="str">
        <f t="shared" si="0"/>
        <v>2.D.10 Well-off families in larger semis</v>
      </c>
      <c r="G17" s="580">
        <f t="shared" si="0"/>
        <v>36</v>
      </c>
      <c r="H17" s="581">
        <f t="shared" si="0"/>
        <v>9.8331102674059714E-2</v>
      </c>
      <c r="I17" s="580">
        <f t="shared" si="0"/>
        <v>12418</v>
      </c>
      <c r="J17" s="581">
        <f t="shared" si="0"/>
        <v>3.3258788081687314</v>
      </c>
      <c r="K17" s="581">
        <f t="shared" si="1"/>
        <v>0.28990175551618619</v>
      </c>
      <c r="L17" s="581">
        <f t="shared" si="1"/>
        <v>-34.440554853495215</v>
      </c>
      <c r="M17" s="580">
        <f t="shared" si="1"/>
        <v>2.9565449718897603</v>
      </c>
      <c r="N17" s="582"/>
      <c r="O17" s="583" t="str">
        <f t="shared" si="6"/>
        <v>2</v>
      </c>
      <c r="P17" s="583" t="str">
        <f t="shared" si="7"/>
        <v>2.D</v>
      </c>
      <c r="Q17" s="583">
        <f>RANK(Z17,$Z$8:$Z$72,0)+COUNTIF($Z$8:Z17,Z17)-1</f>
        <v>35</v>
      </c>
      <c r="R17" s="583">
        <f>RANK(U17,$U$8:$U$72,0)+COUNTIF($U$8:U17,U17)-1</f>
        <v>33</v>
      </c>
      <c r="S17" s="379" t="s">
        <v>261</v>
      </c>
      <c r="T17" s="584">
        <f t="shared" si="8"/>
        <v>36</v>
      </c>
      <c r="U17" s="585">
        <f t="shared" si="2"/>
        <v>9.8331102674059714E-2</v>
      </c>
      <c r="V17" s="584">
        <f t="shared" si="9"/>
        <v>12418</v>
      </c>
      <c r="W17" s="585">
        <f t="shared" si="3"/>
        <v>3.3258788081687314</v>
      </c>
      <c r="X17" s="581">
        <f t="shared" si="4"/>
        <v>0.28990175551618619</v>
      </c>
      <c r="Y17" s="581">
        <f t="shared" si="5"/>
        <v>-34.440554853495215</v>
      </c>
      <c r="Z17" s="580">
        <f t="shared" si="10"/>
        <v>2.9565449718897603</v>
      </c>
      <c r="AA17" s="114"/>
      <c r="AB17" s="586">
        <v>10</v>
      </c>
      <c r="AC17" s="568" t="str">
        <f>VLOOKUP($AB$17,$Q$8:$Z$72,3,FALSE)</f>
        <v>5.Q.48 Routine occupations, socially renting families in semis</v>
      </c>
      <c r="AD17" s="580">
        <f>VLOOKUP($AB$17,$Q$8:$Z$72,4,FALSE)</f>
        <v>3629</v>
      </c>
      <c r="AE17" s="581">
        <f>VLOOKUP($AB$17,$Q$8:$Z$72,5,FALSE)</f>
        <v>9.9123214334489624</v>
      </c>
      <c r="AF17" s="580">
        <f>VLOOKUP($AB$17,$Q$8:$Z$72,6,FALSE)</f>
        <v>21968</v>
      </c>
      <c r="AG17" s="581">
        <f>VLOOKUP($AB$17,$Q$8:$Z$72,7,FALSE)</f>
        <v>5.883629059256779</v>
      </c>
      <c r="AH17" s="581">
        <f>VLOOKUP($AB$17,$Q$8:$Z$72,8,FALSE)</f>
        <v>16.519482884195195</v>
      </c>
      <c r="AI17" s="581">
        <f>VLOOKUP($AB$17,$Q$8:$Z$72,9,FALSE)</f>
        <v>32.75779597662055</v>
      </c>
      <c r="AJ17" s="580">
        <f>VLOOKUP($AB$17,$Q$8:$Z$72,10,FALSE)</f>
        <v>168.47291584186118</v>
      </c>
      <c r="AK17" s="114"/>
      <c r="AL17" s="586">
        <v>10</v>
      </c>
      <c r="AM17" s="568" t="str">
        <f>VLOOKUP($AL$17,$R$8:$Z$72,2,FALSE)</f>
        <v>4.K.30 Empty nesters in owner-occupied detached homes</v>
      </c>
      <c r="AN17" s="580">
        <f>VLOOKUP($AL$17,$R$8:$Z$72,3,FALSE)</f>
        <v>1086</v>
      </c>
      <c r="AO17" s="581">
        <f>VLOOKUP($AL$17,$R$8:$Z$72,4,FALSE)</f>
        <v>2.9663215973341344</v>
      </c>
      <c r="AP17" s="580">
        <f>VLOOKUP($AL$17,$R$8:$Z$72,5,FALSE)</f>
        <v>10576</v>
      </c>
      <c r="AQ17" s="581">
        <f>VLOOKUP($AL$17,$R$8:$Z$72,6,FALSE)</f>
        <v>2.8325410110478741</v>
      </c>
      <c r="AR17" s="581">
        <f>VLOOKUP($AL$17,$R$8:$Z$72,7,FALSE)</f>
        <v>10.268532526475038</v>
      </c>
      <c r="AS17" s="581">
        <f>VLOOKUP($AL$17,$R$8:$Z$72,8,FALSE)</f>
        <v>1.5429447124755469</v>
      </c>
      <c r="AT17" s="580">
        <f>VLOOKUP($AL$17,$R$8:$Z$72,9,FALSE)</f>
        <v>104.7229885027073</v>
      </c>
      <c r="AU17" s="114"/>
      <c r="AV17" s="114"/>
      <c r="AW17" s="114"/>
      <c r="BF17" s="114"/>
      <c r="BG17" s="114"/>
      <c r="BH17" s="114"/>
      <c r="BI17" s="114"/>
      <c r="BJ17" s="114"/>
      <c r="BK17" s="31"/>
      <c r="BM17" s="571"/>
      <c r="BN17" s="572"/>
      <c r="BP17" s="31"/>
      <c r="BR17" s="31"/>
    </row>
    <row r="18" spans="2:70" ht="15" customHeight="1" x14ac:dyDescent="0.25">
      <c r="B18" s="379" t="s">
        <v>262</v>
      </c>
      <c r="C18" s="578">
        <v>66</v>
      </c>
      <c r="D18" s="578">
        <v>2391</v>
      </c>
      <c r="F18" s="579" t="str">
        <f t="shared" si="0"/>
        <v>2.D.11 Mature and moneyed out-of-towners</v>
      </c>
      <c r="G18" s="580">
        <f t="shared" si="0"/>
        <v>66</v>
      </c>
      <c r="H18" s="581">
        <f t="shared" si="0"/>
        <v>0.18027368823577614</v>
      </c>
      <c r="I18" s="580">
        <f t="shared" si="0"/>
        <v>2391</v>
      </c>
      <c r="J18" s="581">
        <f t="shared" si="0"/>
        <v>0.64037495815199197</v>
      </c>
      <c r="K18" s="581">
        <f t="shared" si="1"/>
        <v>2.7603513174404015</v>
      </c>
      <c r="L18" s="581">
        <f t="shared" si="1"/>
        <v>-11.036645305514488</v>
      </c>
      <c r="M18" s="580">
        <f t="shared" si="1"/>
        <v>28.151270742380973</v>
      </c>
      <c r="N18" s="582"/>
      <c r="O18" s="583" t="str">
        <f t="shared" si="6"/>
        <v>2</v>
      </c>
      <c r="P18" s="583" t="str">
        <f t="shared" si="7"/>
        <v>2.D</v>
      </c>
      <c r="Q18" s="583">
        <f>RANK(Z18,$Z$8:$Z$72,0)+COUNTIF($Z$8:Z18,Z18)-1</f>
        <v>30</v>
      </c>
      <c r="R18" s="583">
        <f>RANK(U18,$U$8:$U$72,0)+COUNTIF($U$8:U18,U18)-1</f>
        <v>32</v>
      </c>
      <c r="S18" s="379" t="s">
        <v>262</v>
      </c>
      <c r="T18" s="584">
        <f t="shared" si="8"/>
        <v>66</v>
      </c>
      <c r="U18" s="585">
        <f t="shared" si="2"/>
        <v>0.18027368823577614</v>
      </c>
      <c r="V18" s="584">
        <f t="shared" si="9"/>
        <v>2391</v>
      </c>
      <c r="W18" s="585">
        <f t="shared" si="3"/>
        <v>0.64037495815199197</v>
      </c>
      <c r="X18" s="581">
        <f t="shared" si="4"/>
        <v>2.7603513174404015</v>
      </c>
      <c r="Y18" s="581">
        <f t="shared" si="5"/>
        <v>-11.036645305514488</v>
      </c>
      <c r="Z18" s="580">
        <f t="shared" si="10"/>
        <v>28.151270742380973</v>
      </c>
      <c r="AA18" s="114"/>
      <c r="AB18" s="586">
        <v>11</v>
      </c>
      <c r="AC18" s="568" t="str">
        <f>VLOOKUP($AB$18,$Q$8:$Z$72,3,FALSE)</f>
        <v>4.O.42 Retired homeowners in semi-detached and detached houses</v>
      </c>
      <c r="AD18" s="580">
        <f>VLOOKUP($AB$18,$Q$8:$Z$72,4,FALSE)</f>
        <v>635</v>
      </c>
      <c r="AE18" s="581">
        <f>VLOOKUP($AB$18,$Q$8:$Z$72,5,FALSE)</f>
        <v>1.7344513943896644</v>
      </c>
      <c r="AF18" s="580">
        <f>VLOOKUP($AB$18,$Q$8:$Z$72,6,FALSE)</f>
        <v>4209</v>
      </c>
      <c r="AG18" s="581">
        <f>VLOOKUP($AB$18,$Q$8:$Z$72,7,FALSE)</f>
        <v>1.127284901238701</v>
      </c>
      <c r="AH18" s="581">
        <f>VLOOKUP($AB$18,$Q$8:$Z$72,8,FALSE)</f>
        <v>15.08671893561416</v>
      </c>
      <c r="AI18" s="581">
        <f>VLOOKUP($AB$18,$Q$8:$Z$72,9,FALSE)</f>
        <v>11.004201069803882</v>
      </c>
      <c r="AJ18" s="580">
        <f>VLOOKUP($AB$18,$Q$8:$Z$72,10,FALSE)</f>
        <v>153.86096207655999</v>
      </c>
      <c r="AK18" s="114"/>
      <c r="AL18" s="586">
        <v>11</v>
      </c>
      <c r="AM18" s="568" t="str">
        <f>VLOOKUP($AL$18,$R$8:$Z$72,2,FALSE)</f>
        <v>3.F.19 Sophisticated couples living comfortably in detached homes</v>
      </c>
      <c r="AN18" s="580">
        <f>VLOOKUP($AL$18,$R$8:$Z$72,3,FALSE)</f>
        <v>1076</v>
      </c>
      <c r="AO18" s="581">
        <f>VLOOKUP($AL$18,$R$8:$Z$72,4,FALSE)</f>
        <v>2.9390074021468959</v>
      </c>
      <c r="AP18" s="580">
        <f>VLOOKUP($AL$18,$R$8:$Z$72,5,FALSE)</f>
        <v>4869</v>
      </c>
      <c r="AQ18" s="581">
        <f>VLOOKUP($AL$18,$R$8:$Z$72,6,FALSE)</f>
        <v>1.3040508871777703</v>
      </c>
      <c r="AR18" s="581">
        <f>VLOOKUP($AL$18,$R$8:$Z$72,7,FALSE)</f>
        <v>22.098993633189568</v>
      </c>
      <c r="AS18" s="581">
        <f>VLOOKUP($AL$18,$R$8:$Z$72,8,FALSE)</f>
        <v>27.574971265070396</v>
      </c>
      <c r="AT18" s="580">
        <f>VLOOKUP($AL$18,$R$8:$Z$72,9,FALSE)</f>
        <v>225.37520821043282</v>
      </c>
      <c r="AU18" s="114"/>
      <c r="AV18" s="114"/>
      <c r="AW18" s="114"/>
      <c r="BF18" s="114"/>
      <c r="BG18" s="114"/>
      <c r="BH18" s="114"/>
      <c r="BI18" s="114"/>
      <c r="BJ18" s="114"/>
      <c r="BK18" s="31"/>
      <c r="BM18" s="571"/>
      <c r="BN18" s="572"/>
      <c r="BP18" s="31"/>
      <c r="BR18" s="31"/>
    </row>
    <row r="19" spans="2:70" ht="15" customHeight="1" x14ac:dyDescent="0.25">
      <c r="B19" s="379" t="s">
        <v>263</v>
      </c>
      <c r="C19" s="578">
        <v>593</v>
      </c>
      <c r="D19" s="578">
        <v>34312</v>
      </c>
      <c r="F19" s="579" t="str">
        <f t="shared" si="0"/>
        <v>2.D.12 Well-to-do empty nesters in detached houses</v>
      </c>
      <c r="G19" s="580">
        <f t="shared" si="0"/>
        <v>593</v>
      </c>
      <c r="H19" s="581">
        <f t="shared" si="0"/>
        <v>1.6197317746032613</v>
      </c>
      <c r="I19" s="580">
        <f t="shared" si="0"/>
        <v>34312</v>
      </c>
      <c r="J19" s="581">
        <f t="shared" si="0"/>
        <v>9.1896886508202211</v>
      </c>
      <c r="K19" s="581">
        <f t="shared" si="1"/>
        <v>1.7282583352762881</v>
      </c>
      <c r="L19" s="581">
        <f t="shared" si="1"/>
        <v>-50.139640994132819</v>
      </c>
      <c r="M19" s="580">
        <f t="shared" si="1"/>
        <v>17.625534837447326</v>
      </c>
      <c r="N19" s="582"/>
      <c r="O19" s="583" t="str">
        <f t="shared" si="6"/>
        <v>2</v>
      </c>
      <c r="P19" s="583" t="str">
        <f t="shared" si="7"/>
        <v>2.D</v>
      </c>
      <c r="Q19" s="583">
        <f>RANK(Z19,$Z$8:$Z$72,0)+COUNTIF($Z$8:Z19,Z19)-1</f>
        <v>33</v>
      </c>
      <c r="R19" s="583">
        <f>RANK(U19,$U$8:$U$72,0)+COUNTIF($U$8:U19,U19)-1</f>
        <v>19</v>
      </c>
      <c r="S19" s="379" t="s">
        <v>263</v>
      </c>
      <c r="T19" s="584">
        <f t="shared" si="8"/>
        <v>593</v>
      </c>
      <c r="U19" s="585">
        <f t="shared" si="2"/>
        <v>1.6197317746032613</v>
      </c>
      <c r="V19" s="584">
        <f t="shared" si="9"/>
        <v>34312</v>
      </c>
      <c r="W19" s="585">
        <f t="shared" si="3"/>
        <v>9.1896886508202211</v>
      </c>
      <c r="X19" s="581">
        <f t="shared" si="4"/>
        <v>1.7282583352762881</v>
      </c>
      <c r="Y19" s="581">
        <f t="shared" si="5"/>
        <v>-50.139640994132819</v>
      </c>
      <c r="Z19" s="580">
        <f t="shared" si="10"/>
        <v>17.625534837447326</v>
      </c>
      <c r="AA19" s="114"/>
      <c r="AB19" s="586">
        <v>12</v>
      </c>
      <c r="AC19" s="568" t="str">
        <f>VLOOKUP($AB$19,$Q$8:$Z$72,3,FALSE)</f>
        <v>4.M.37 Restricted residents, socially renting</v>
      </c>
      <c r="AD19" s="580">
        <f>VLOOKUP($AB$19,$Q$8:$Z$72,4,FALSE)</f>
        <v>464</v>
      </c>
      <c r="AE19" s="581">
        <f>VLOOKUP($AB$19,$Q$8:$Z$72,5,FALSE)</f>
        <v>1.2673786566878806</v>
      </c>
      <c r="AF19" s="580">
        <f>VLOOKUP($AB$19,$Q$8:$Z$72,6,FALSE)</f>
        <v>3389</v>
      </c>
      <c r="AG19" s="581">
        <f>VLOOKUP($AB$19,$Q$8:$Z$72,7,FALSE)</f>
        <v>0.90766655507197846</v>
      </c>
      <c r="AH19" s="581">
        <f>VLOOKUP($AB$19,$Q$8:$Z$72,8,FALSE)</f>
        <v>13.691354381823547</v>
      </c>
      <c r="AI19" s="581">
        <f>VLOOKUP($AB$19,$Q$8:$Z$72,9,FALSE)</f>
        <v>7.2573430140451549</v>
      </c>
      <c r="AJ19" s="580">
        <f>VLOOKUP($AB$19,$Q$8:$Z$72,10,FALSE)</f>
        <v>139.63042370635512</v>
      </c>
      <c r="AK19" s="114"/>
      <c r="AL19" s="586">
        <v>12</v>
      </c>
      <c r="AM19" s="568" t="str">
        <f>VLOOKUP($AL$19,$R$8:$Z$72,2,FALSE)</f>
        <v>4.O.41 Living on modest means in terraces</v>
      </c>
      <c r="AN19" s="580">
        <f>VLOOKUP($AL$19,$R$8:$Z$72,3,FALSE)</f>
        <v>1001</v>
      </c>
      <c r="AO19" s="581">
        <f>VLOOKUP($AL$19,$R$8:$Z$72,4,FALSE)</f>
        <v>2.7341509382426046</v>
      </c>
      <c r="AP19" s="580">
        <f>VLOOKUP($AL$19,$R$8:$Z$72,5,FALSE)</f>
        <v>5759</v>
      </c>
      <c r="AQ19" s="581">
        <f>VLOOKUP($AL$19,$R$8:$Z$72,6,FALSE)</f>
        <v>1.542417140944091</v>
      </c>
      <c r="AR19" s="581">
        <f>VLOOKUP($AL$19,$R$8:$Z$72,7,FALSE)</f>
        <v>17.381489841986454</v>
      </c>
      <c r="AS19" s="581">
        <f>VLOOKUP($AL$19,$R$8:$Z$72,8,FALSE)</f>
        <v>18.503741194388621</v>
      </c>
      <c r="AT19" s="580">
        <f>VLOOKUP($AL$19,$R$8:$Z$72,9,FALSE)</f>
        <v>177.26404003582783</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43</v>
      </c>
      <c r="R20" s="583">
        <f>RANK(U20,$U$8:$U$72,0)+COUNTIF($U$8:U20,U20)-1</f>
        <v>43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4.K.32 Older comfortable families and couples in detached, rural properties</v>
      </c>
      <c r="AD20" s="580">
        <f>VLOOKUP($AB$20,$Q$8:$Z$72,4,FALSE)</f>
        <v>107</v>
      </c>
      <c r="AE20" s="581">
        <f>VLOOKUP($AB$20,$Q$8:$Z$72,5,FALSE)</f>
        <v>0.29226188850345525</v>
      </c>
      <c r="AF20" s="580">
        <f>VLOOKUP($AB$20,$Q$8:$Z$72,6,FALSE)</f>
        <v>841</v>
      </c>
      <c r="AG20" s="581">
        <f>VLOOKUP($AB$20,$Q$8:$Z$72,7,FALSE)</f>
        <v>0.22524271844660193</v>
      </c>
      <c r="AH20" s="581">
        <f>VLOOKUP($AB$20,$Q$8:$Z$72,8,FALSE)</f>
        <v>12.72294887039239</v>
      </c>
      <c r="AI20" s="581">
        <f>VLOOKUP($AB$20,$Q$8:$Z$72,9,FALSE)</f>
        <v>2.7050115325765689</v>
      </c>
      <c r="AJ20" s="580">
        <f>VLOOKUP($AB$20,$Q$8:$Z$72,10,FALSE)</f>
        <v>129.75420049937884</v>
      </c>
      <c r="AK20" s="114"/>
      <c r="AL20" s="586">
        <v>13</v>
      </c>
      <c r="AM20" s="568" t="str">
        <f>VLOOKUP($AL$20,$R$8:$Z$72,2,FALSE)</f>
        <v>4.O.43 Older couples living in detached houses, rural communities</v>
      </c>
      <c r="AN20" s="580">
        <f>VLOOKUP($AL$20,$R$8:$Z$72,3,FALSE)</f>
        <v>782</v>
      </c>
      <c r="AO20" s="581">
        <f>VLOOKUP($AL$20,$R$8:$Z$72,4,FALSE)</f>
        <v>2.1359700636420746</v>
      </c>
      <c r="AP20" s="580">
        <f>VLOOKUP($AL$20,$R$8:$Z$72,5,FALSE)</f>
        <v>4266</v>
      </c>
      <c r="AQ20" s="581">
        <f>VLOOKUP($AL$20,$R$8:$Z$72,6,FALSE)</f>
        <v>1.1425510545698025</v>
      </c>
      <c r="AR20" s="581">
        <f>VLOOKUP($AL$20,$R$8:$Z$72,7,FALSE)</f>
        <v>18.330989217065166</v>
      </c>
      <c r="AS20" s="581">
        <f>VLOOKUP($AL$20,$R$8:$Z$72,8,FALSE)</f>
        <v>17.885280445085396</v>
      </c>
      <c r="AT20" s="580">
        <f>VLOOKUP($AL$20,$R$8:$Z$72,9,FALSE)</f>
        <v>186.94745019042654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-2.1468882685320483</v>
      </c>
      <c r="M21" s="580">
        <f t="shared" si="1"/>
        <v>0</v>
      </c>
      <c r="N21" s="582"/>
      <c r="O21" s="583" t="str">
        <f t="shared" si="6"/>
        <v>2</v>
      </c>
      <c r="P21" s="583" t="str">
        <f t="shared" si="7"/>
        <v>2.E</v>
      </c>
      <c r="Q21" s="583">
        <f>RANK(Z21,$Z$8:$Z$72,0)+COUNTIF($Z$8:Z21,Z21)-1</f>
        <v>44</v>
      </c>
      <c r="R21" s="583">
        <f>RANK(U21,$U$8:$U$72,0)+COUNTIF($U$8:U21,U21)-1</f>
        <v>44</v>
      </c>
      <c r="S21" s="379" t="s">
        <v>265</v>
      </c>
      <c r="T21" s="584">
        <f t="shared" si="8"/>
        <v>0</v>
      </c>
      <c r="U21" s="585">
        <f t="shared" si="2"/>
        <v>0</v>
      </c>
      <c r="V21" s="584">
        <f t="shared" si="9"/>
        <v>47</v>
      </c>
      <c r="W21" s="585">
        <f t="shared" si="3"/>
        <v>1.2587880816873115E-2</v>
      </c>
      <c r="X21" s="581">
        <f t="shared" si="4"/>
        <v>0</v>
      </c>
      <c r="Y21" s="581">
        <f t="shared" si="5"/>
        <v>-2.1468882685320483</v>
      </c>
      <c r="Z21" s="580">
        <f t="shared" si="10"/>
        <v>0</v>
      </c>
      <c r="AA21" s="114"/>
      <c r="AB21" s="586">
        <v>14</v>
      </c>
      <c r="AC21" s="568" t="str">
        <f>VLOOKUP($AB$21,$Q$8:$Z$72,3,FALSE)</f>
        <v>4.L.35 Settled communities, semi-detached properties</v>
      </c>
      <c r="AD21" s="580">
        <f>VLOOKUP($AB$21,$Q$8:$Z$72,4,FALSE)</f>
        <v>2148</v>
      </c>
      <c r="AE21" s="581">
        <f>VLOOKUP($AB$21,$Q$8:$Z$72,5,FALSE)</f>
        <v>5.8670891262188958</v>
      </c>
      <c r="AF21" s="580">
        <f>VLOOKUP($AB$21,$Q$8:$Z$72,6,FALSE)</f>
        <v>19613</v>
      </c>
      <c r="AG21" s="581">
        <f>VLOOKUP($AB$21,$Q$8:$Z$72,7,FALSE)</f>
        <v>5.2528958821560092</v>
      </c>
      <c r="AH21" s="581">
        <f>VLOOKUP($AB$21,$Q$8:$Z$72,8,FALSE)</f>
        <v>10.95191964513333</v>
      </c>
      <c r="AI21" s="581">
        <f>VLOOKUP($AB$21,$Q$8:$Z$72,9,FALSE)</f>
        <v>5.2677901019808884</v>
      </c>
      <c r="AJ21" s="580">
        <f>VLOOKUP($AB$21,$Q$8:$Z$72,10,FALSE)</f>
        <v>111.69246940814665</v>
      </c>
      <c r="AK21" s="114"/>
      <c r="AL21" s="586">
        <v>14</v>
      </c>
      <c r="AM21" s="568" t="str">
        <f>VLOOKUP($AL$21,$R$8:$Z$72,2,FALSE)</f>
        <v>5.R.50 Single-parent families in terraced housing</v>
      </c>
      <c r="AN21" s="580">
        <f>VLOOKUP($AL$21,$R$8:$Z$72,3,FALSE)</f>
        <v>760</v>
      </c>
      <c r="AO21" s="581">
        <f>VLOOKUP($AL$21,$R$8:$Z$72,4,FALSE)</f>
        <v>2.0758788342301493</v>
      </c>
      <c r="AP21" s="580">
        <f>VLOOKUP($AL$21,$R$8:$Z$72,5,FALSE)</f>
        <v>13949</v>
      </c>
      <c r="AQ21" s="581">
        <f>VLOOKUP($AL$21,$R$8:$Z$72,6,FALSE)</f>
        <v>3.7359223300970879</v>
      </c>
      <c r="AR21" s="581">
        <f>VLOOKUP($AL$21,$R$8:$Z$72,7,FALSE)</f>
        <v>5.4484192415226893</v>
      </c>
      <c r="AS21" s="581">
        <f>VLOOKUP($AL$21,$R$8:$Z$72,8,FALSE)</f>
        <v>-16.749205719675356</v>
      </c>
      <c r="AT21" s="580">
        <f>VLOOKUP($AL$21,$R$8:$Z$72,9,FALSE)</f>
        <v>55.565363806056489</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-0.31313654790694589</v>
      </c>
      <c r="M22" s="580">
        <f t="shared" si="1"/>
        <v>0</v>
      </c>
      <c r="N22" s="582"/>
      <c r="O22" s="583" t="str">
        <f t="shared" si="6"/>
        <v>2</v>
      </c>
      <c r="P22" s="583" t="str">
        <f t="shared" si="7"/>
        <v>2.E</v>
      </c>
      <c r="Q22" s="583">
        <f>RANK(Z22,$Z$8:$Z$72,0)+COUNTIF($Z$8:Z22,Z22)-1</f>
        <v>45</v>
      </c>
      <c r="R22" s="583">
        <f>RANK(U22,$U$8:$U$72,0)+COUNTIF($U$8:U22,U22)-1</f>
        <v>45</v>
      </c>
      <c r="S22" s="379" t="s">
        <v>266</v>
      </c>
      <c r="T22" s="584">
        <f t="shared" si="8"/>
        <v>0</v>
      </c>
      <c r="U22" s="585">
        <f t="shared" si="2"/>
        <v>0</v>
      </c>
      <c r="V22" s="584">
        <f t="shared" si="9"/>
        <v>1</v>
      </c>
      <c r="W22" s="585">
        <f t="shared" si="3"/>
        <v>2.6782725142283226E-4</v>
      </c>
      <c r="X22" s="581">
        <f t="shared" si="4"/>
        <v>0</v>
      </c>
      <c r="Y22" s="581">
        <f t="shared" si="5"/>
        <v>-0.31313654790694589</v>
      </c>
      <c r="Z22" s="580">
        <f t="shared" si="10"/>
        <v>0</v>
      </c>
      <c r="AA22" s="114"/>
      <c r="AB22" s="586">
        <v>15</v>
      </c>
      <c r="AC22" s="568" t="str">
        <f>VLOOKUP($AB$22,$Q$8:$Z$72,3,FALSE)</f>
        <v>4.K.30 Empty nesters in owner-occupied detached homes</v>
      </c>
      <c r="AD22" s="580">
        <f>VLOOKUP($AB$22,$Q$8:$Z$72,4,FALSE)</f>
        <v>1086</v>
      </c>
      <c r="AE22" s="581">
        <f>VLOOKUP($AB$22,$Q$8:$Z$72,5,FALSE)</f>
        <v>2.9663215973341344</v>
      </c>
      <c r="AF22" s="580">
        <f>VLOOKUP($AB$22,$Q$8:$Z$72,6,FALSE)</f>
        <v>10576</v>
      </c>
      <c r="AG22" s="581">
        <f>VLOOKUP($AB$22,$Q$8:$Z$72,7,FALSE)</f>
        <v>2.8325410110478741</v>
      </c>
      <c r="AH22" s="581">
        <f>VLOOKUP($AB$22,$Q$8:$Z$72,8,FALSE)</f>
        <v>10.268532526475038</v>
      </c>
      <c r="AI22" s="581">
        <f>VLOOKUP($AB$22,$Q$8:$Z$72,9,FALSE)</f>
        <v>1.5429447124755469</v>
      </c>
      <c r="AJ22" s="580">
        <f>VLOOKUP($AB$22,$Q$8:$Z$72,10,FALSE)</f>
        <v>104.7229885027073</v>
      </c>
      <c r="AK22" s="114"/>
      <c r="AL22" s="586">
        <v>15</v>
      </c>
      <c r="AM22" s="568" t="str">
        <f>VLOOKUP($AL$22,$R$8:$Z$72,2,FALSE)</f>
        <v>6.U.61 Socially rented flats, singles and pensioners</v>
      </c>
      <c r="AN22" s="580">
        <f>VLOOKUP($AL$22,$R$8:$Z$72,3,FALSE)</f>
        <v>699</v>
      </c>
      <c r="AO22" s="581">
        <f>VLOOKUP($AL$22,$R$8:$Z$72,4,FALSE)</f>
        <v>1.9092622435879927</v>
      </c>
      <c r="AP22" s="580">
        <f>VLOOKUP($AL$22,$R$8:$Z$72,5,FALSE)</f>
        <v>8172</v>
      </c>
      <c r="AQ22" s="581">
        <f>VLOOKUP($AL$22,$R$8:$Z$72,6,FALSE)</f>
        <v>2.1886842986273853</v>
      </c>
      <c r="AR22" s="581">
        <f>VLOOKUP($AL$22,$R$8:$Z$72,7,FALSE)</f>
        <v>8.5535976505139502</v>
      </c>
      <c r="AS22" s="581">
        <f>VLOOKUP($AL$22,$R$8:$Z$72,8,FALSE)</f>
        <v>-3.6540994802185587</v>
      </c>
      <c r="AT22" s="580">
        <f>VLOOKUP($AL$22,$R$8:$Z$72,9,FALSE)</f>
        <v>87.23333213407571</v>
      </c>
      <c r="AU22" s="114"/>
      <c r="AV22" s="114"/>
      <c r="AW22" s="114"/>
      <c r="BF22" s="114"/>
      <c r="BG22" s="114"/>
      <c r="BH22" s="114"/>
      <c r="BI22" s="114"/>
      <c r="BJ22" s="114"/>
      <c r="BK22" s="31"/>
      <c r="BM22" s="571"/>
      <c r="BN22" s="572"/>
      <c r="BP22" s="31"/>
      <c r="BR22" s="31"/>
    </row>
    <row r="23" spans="2:70" ht="15" customHeight="1" x14ac:dyDescent="0.25">
      <c r="B23" s="379" t="s">
        <v>267</v>
      </c>
      <c r="C23" s="578">
        <v>4492</v>
      </c>
      <c r="D23" s="578">
        <v>12836</v>
      </c>
      <c r="F23" s="579" t="str">
        <f t="shared" si="0"/>
        <v>3.F.16 Families and couples in detached houses</v>
      </c>
      <c r="G23" s="580">
        <f t="shared" si="0"/>
        <v>4492</v>
      </c>
      <c r="H23" s="581">
        <f t="shared" si="0"/>
        <v>12.269536478107673</v>
      </c>
      <c r="I23" s="580">
        <f t="shared" si="0"/>
        <v>12836</v>
      </c>
      <c r="J23" s="581">
        <f t="shared" si="0"/>
        <v>3.4378305992634752</v>
      </c>
      <c r="K23" s="581">
        <f t="shared" si="1"/>
        <v>34.995325646618888</v>
      </c>
      <c r="L23" s="581">
        <f t="shared" si="1"/>
        <v>92.748020552539302</v>
      </c>
      <c r="M23" s="580">
        <f t="shared" si="1"/>
        <v>356.89764587982643</v>
      </c>
      <c r="N23" s="582"/>
      <c r="O23" s="583" t="str">
        <f t="shared" si="6"/>
        <v>3</v>
      </c>
      <c r="P23" s="583" t="str">
        <f t="shared" si="7"/>
        <v>3.F</v>
      </c>
      <c r="Q23" s="583">
        <f>RANK(Z23,$Z$8:$Z$72,0)+COUNTIF($Z$8:Z23,Z23)-1</f>
        <v>4</v>
      </c>
      <c r="R23" s="583">
        <f>RANK(U23,$U$8:$U$72,0)+COUNTIF($U$8:U23,U23)-1</f>
        <v>2</v>
      </c>
      <c r="S23" s="379" t="s">
        <v>267</v>
      </c>
      <c r="T23" s="584">
        <f t="shared" si="8"/>
        <v>4492</v>
      </c>
      <c r="U23" s="585">
        <f t="shared" si="2"/>
        <v>12.269536478107673</v>
      </c>
      <c r="V23" s="584">
        <f t="shared" si="9"/>
        <v>12836</v>
      </c>
      <c r="W23" s="585">
        <f t="shared" si="3"/>
        <v>3.4378305992634752</v>
      </c>
      <c r="X23" s="581">
        <f t="shared" si="4"/>
        <v>34.995325646618888</v>
      </c>
      <c r="Y23" s="581">
        <f t="shared" si="5"/>
        <v>92.748020552539302</v>
      </c>
      <c r="Z23" s="580">
        <f t="shared" si="10"/>
        <v>356.89764587982643</v>
      </c>
      <c r="AA23" s="114"/>
      <c r="AB23" s="586">
        <v>16</v>
      </c>
      <c r="AC23" s="568" t="str">
        <f>VLOOKUP($AB$23,$Q$8:$Z$72,3,FALSE)</f>
        <v>4.L.34 Older owner-occupier households in semis</v>
      </c>
      <c r="AD23" s="580">
        <f>VLOOKUP($AB$23,$Q$8:$Z$72,4,FALSE)</f>
        <v>1813</v>
      </c>
      <c r="AE23" s="581">
        <f>VLOOKUP($AB$23,$Q$8:$Z$72,5,FALSE)</f>
        <v>4.9520635874463963</v>
      </c>
      <c r="AF23" s="580">
        <f>VLOOKUP($AB$23,$Q$8:$Z$72,6,FALSE)</f>
        <v>17706</v>
      </c>
      <c r="AG23" s="581">
        <f>VLOOKUP($AB$23,$Q$8:$Z$72,7,FALSE)</f>
        <v>4.7421493136926678</v>
      </c>
      <c r="AH23" s="581">
        <f>VLOOKUP($AB$23,$Q$8:$Z$72,8,FALSE)</f>
        <v>10.239466847396363</v>
      </c>
      <c r="AI23" s="581">
        <f>VLOOKUP($AB$23,$Q$8:$Z$72,9,FALSE)</f>
        <v>1.8897735459484823</v>
      </c>
      <c r="AJ23" s="580">
        <f>VLOOKUP($AB$23,$Q$8:$Z$72,10,FALSE)</f>
        <v>104.42656398750697</v>
      </c>
      <c r="AK23" s="114"/>
      <c r="AL23" s="586">
        <v>16</v>
      </c>
      <c r="AM23" s="568" t="str">
        <f>VLOOKUP($AL$23,$R$8:$Z$72,2,FALSE)</f>
        <v>2.D.9 Families and couples in comfortable homes</v>
      </c>
      <c r="AN23" s="580">
        <f>VLOOKUP($AL$23,$R$8:$Z$72,3,FALSE)</f>
        <v>696</v>
      </c>
      <c r="AO23" s="581">
        <f>VLOOKUP($AL$23,$R$8:$Z$72,4,FALSE)</f>
        <v>1.9010679850318211</v>
      </c>
      <c r="AP23" s="580">
        <f>VLOOKUP($AL$23,$R$8:$Z$72,5,FALSE)</f>
        <v>10188</v>
      </c>
      <c r="AQ23" s="581">
        <f>VLOOKUP($AL$23,$R$8:$Z$72,6,FALSE)</f>
        <v>2.7286240374958153</v>
      </c>
      <c r="AR23" s="581">
        <f>VLOOKUP($AL$23,$R$8:$Z$72,7,FALSE)</f>
        <v>6.8315665488810362</v>
      </c>
      <c r="AS23" s="581">
        <f>VLOOKUP($AL$23,$R$8:$Z$72,8,FALSE)</f>
        <v>-9.7193861079057911</v>
      </c>
      <c r="AT23" s="580">
        <f>VLOOKUP($AL$23,$R$8:$Z$72,9,FALSE)</f>
        <v>69.671305350535548</v>
      </c>
      <c r="AU23" s="114"/>
      <c r="AV23" s="114"/>
      <c r="AW23" s="114"/>
      <c r="BF23" s="114"/>
      <c r="BG23" s="114"/>
      <c r="BH23" s="114"/>
      <c r="BI23" s="114"/>
      <c r="BJ23" s="114"/>
      <c r="BK23" s="31"/>
      <c r="BM23" s="571"/>
      <c r="BN23" s="572"/>
      <c r="BP23" s="31"/>
      <c r="BR23" s="31"/>
    </row>
    <row r="24" spans="2:70" ht="15" customHeight="1" x14ac:dyDescent="0.25">
      <c r="B24" s="379" t="s">
        <v>268</v>
      </c>
      <c r="C24" s="578">
        <v>521</v>
      </c>
      <c r="D24" s="578">
        <v>26817</v>
      </c>
      <c r="F24" s="579" t="str">
        <f t="shared" si="0"/>
        <v>3.F.17 Older, rural empty nesters and couples</v>
      </c>
      <c r="G24" s="580">
        <f t="shared" si="0"/>
        <v>521</v>
      </c>
      <c r="H24" s="581">
        <f t="shared" si="0"/>
        <v>1.4230695692551418</v>
      </c>
      <c r="I24" s="580">
        <f t="shared" si="0"/>
        <v>26817</v>
      </c>
      <c r="J24" s="581">
        <f t="shared" si="0"/>
        <v>7.1823234014060935</v>
      </c>
      <c r="K24" s="581">
        <f t="shared" si="1"/>
        <v>1.9427974792109484</v>
      </c>
      <c r="L24" s="581">
        <f t="shared" si="1"/>
        <v>-42.679978402271402</v>
      </c>
      <c r="M24" s="580">
        <f t="shared" si="1"/>
        <v>19.813498915637044</v>
      </c>
      <c r="N24" s="582"/>
      <c r="O24" s="583" t="str">
        <f t="shared" si="6"/>
        <v>3</v>
      </c>
      <c r="P24" s="583" t="str">
        <f t="shared" si="7"/>
        <v>3.F</v>
      </c>
      <c r="Q24" s="583">
        <f>RANK(Z24,$Z$8:$Z$72,0)+COUNTIF($Z$8:Z24,Z24)-1</f>
        <v>32</v>
      </c>
      <c r="R24" s="583">
        <f>RANK(U24,$U$8:$U$72,0)+COUNTIF($U$8:U24,U24)-1</f>
        <v>21</v>
      </c>
      <c r="S24" s="379" t="s">
        <v>268</v>
      </c>
      <c r="T24" s="584">
        <f t="shared" si="8"/>
        <v>521</v>
      </c>
      <c r="U24" s="585">
        <f t="shared" si="2"/>
        <v>1.4230695692551418</v>
      </c>
      <c r="V24" s="584">
        <f t="shared" si="9"/>
        <v>26817</v>
      </c>
      <c r="W24" s="585">
        <f t="shared" si="3"/>
        <v>7.1823234014060935</v>
      </c>
      <c r="X24" s="581">
        <f t="shared" si="4"/>
        <v>1.9427974792109484</v>
      </c>
      <c r="Y24" s="581">
        <f t="shared" si="5"/>
        <v>-42.679978402271402</v>
      </c>
      <c r="Z24" s="580">
        <f t="shared" si="10"/>
        <v>19.813498915637044</v>
      </c>
      <c r="AA24" s="114"/>
      <c r="AB24" s="586">
        <v>17</v>
      </c>
      <c r="AC24" s="568" t="str">
        <f>VLOOKUP($AB$24,$Q$8:$Z$72,3,FALSE)</f>
        <v>5.Q.49 Socially renting single adult households</v>
      </c>
      <c r="AD24" s="580">
        <f>VLOOKUP($AB$24,$Q$8:$Z$72,4,FALSE)</f>
        <v>589</v>
      </c>
      <c r="AE24" s="581">
        <f>VLOOKUP($AB$24,$Q$8:$Z$72,5,FALSE)</f>
        <v>1.6088060965283657</v>
      </c>
      <c r="AF24" s="580">
        <f>VLOOKUP($AB$24,$Q$8:$Z$72,6,FALSE)</f>
        <v>6088</v>
      </c>
      <c r="AG24" s="581">
        <f>VLOOKUP($AB$24,$Q$8:$Z$72,7,FALSE)</f>
        <v>1.6305323066622028</v>
      </c>
      <c r="AH24" s="581">
        <f>VLOOKUP($AB$24,$Q$8:$Z$72,8,FALSE)</f>
        <v>9.6747700394218139</v>
      </c>
      <c r="AI24" s="581">
        <f>VLOOKUP($AB$24,$Q$8:$Z$72,9,FALSE)</f>
        <v>-0.32824257178526378</v>
      </c>
      <c r="AJ24" s="580">
        <f>VLOOKUP($AB$24,$Q$8:$Z$72,10,FALSE)</f>
        <v>98.667538812627882</v>
      </c>
      <c r="AK24" s="114"/>
      <c r="AL24" s="586">
        <v>17</v>
      </c>
      <c r="AM24" s="568" t="str">
        <f>VLOOKUP($AL$24,$R$8:$Z$72,2,FALSE)</f>
        <v>4.O.42 Retired homeowners in semi-detached and detached houses</v>
      </c>
      <c r="AN24" s="580">
        <f>VLOOKUP($AL$24,$R$8:$Z$72,3,FALSE)</f>
        <v>635</v>
      </c>
      <c r="AO24" s="581">
        <f>VLOOKUP($AL$24,$R$8:$Z$72,4,FALSE)</f>
        <v>1.7344513943896644</v>
      </c>
      <c r="AP24" s="580">
        <f>VLOOKUP($AL$24,$R$8:$Z$72,5,FALSE)</f>
        <v>4209</v>
      </c>
      <c r="AQ24" s="581">
        <f>VLOOKUP($AL$24,$R$8:$Z$72,6,FALSE)</f>
        <v>1.127284901238701</v>
      </c>
      <c r="AR24" s="581">
        <f>VLOOKUP($AL$24,$R$8:$Z$72,7,FALSE)</f>
        <v>15.08671893561416</v>
      </c>
      <c r="AS24" s="581">
        <f>VLOOKUP($AL$24,$R$8:$Z$72,8,FALSE)</f>
        <v>11.004201069803882</v>
      </c>
      <c r="AT24" s="580">
        <f>VLOOKUP($AL$24,$R$8:$Z$72,9,FALSE)</f>
        <v>153.86096207655999</v>
      </c>
      <c r="AU24" s="114"/>
      <c r="AV24" s="114"/>
      <c r="AW24" s="114"/>
      <c r="BF24" s="114"/>
      <c r="BG24" s="114"/>
      <c r="BH24" s="114"/>
      <c r="BI24" s="114"/>
      <c r="BJ24" s="114"/>
      <c r="BK24" s="31"/>
      <c r="BM24" s="571"/>
      <c r="BN24" s="572"/>
      <c r="BP24" s="31"/>
      <c r="BR24" s="31"/>
    </row>
    <row r="25" spans="2:70" ht="15" customHeight="1" x14ac:dyDescent="0.25">
      <c r="B25" s="379" t="s">
        <v>269</v>
      </c>
      <c r="C25" s="578">
        <v>19</v>
      </c>
      <c r="D25" s="578">
        <v>556</v>
      </c>
      <c r="F25" s="579" t="str">
        <f t="shared" si="0"/>
        <v>3.F.18 Countryside retirees in spacious houses</v>
      </c>
      <c r="G25" s="580">
        <f t="shared" si="0"/>
        <v>19</v>
      </c>
      <c r="H25" s="581">
        <f t="shared" si="0"/>
        <v>5.1896970855753739E-2</v>
      </c>
      <c r="I25" s="580">
        <f t="shared" si="0"/>
        <v>556</v>
      </c>
      <c r="J25" s="581">
        <f t="shared" si="0"/>
        <v>0.14891195179109476</v>
      </c>
      <c r="K25" s="581">
        <f t="shared" si="1"/>
        <v>3.4172661870503598</v>
      </c>
      <c r="L25" s="581">
        <f t="shared" si="1"/>
        <v>-4.813970444701126</v>
      </c>
      <c r="M25" s="580">
        <f t="shared" si="1"/>
        <v>34.85077606702707</v>
      </c>
      <c r="N25" s="582"/>
      <c r="O25" s="583" t="str">
        <f t="shared" si="6"/>
        <v>3</v>
      </c>
      <c r="P25" s="583" t="str">
        <f t="shared" si="7"/>
        <v>3.F</v>
      </c>
      <c r="Q25" s="583">
        <f>RANK(Z25,$Z$8:$Z$72,0)+COUNTIF($Z$8:Z25,Z25)-1</f>
        <v>27</v>
      </c>
      <c r="R25" s="583">
        <f>RANK(U25,$U$8:$U$72,0)+COUNTIF($U$8:U25,U25)-1</f>
        <v>35</v>
      </c>
      <c r="S25" s="379" t="s">
        <v>269</v>
      </c>
      <c r="T25" s="584">
        <f t="shared" si="8"/>
        <v>19</v>
      </c>
      <c r="U25" s="585">
        <f t="shared" si="2"/>
        <v>5.1896970855753739E-2</v>
      </c>
      <c r="V25" s="584">
        <f t="shared" si="9"/>
        <v>556</v>
      </c>
      <c r="W25" s="585">
        <f t="shared" si="3"/>
        <v>0.14891195179109476</v>
      </c>
      <c r="X25" s="581">
        <f t="shared" si="4"/>
        <v>3.4172661870503598</v>
      </c>
      <c r="Y25" s="581">
        <f t="shared" si="5"/>
        <v>-4.813970444701126</v>
      </c>
      <c r="Z25" s="580">
        <f t="shared" si="10"/>
        <v>34.85077606702707</v>
      </c>
      <c r="AA25" s="114"/>
      <c r="AB25" s="586">
        <v>18</v>
      </c>
      <c r="AC25" s="568" t="str">
        <f>VLOOKUP($AB$25,$Q$8:$Z$72,3,FALSE)</f>
        <v>7.V.64 Inactive communal populations</v>
      </c>
      <c r="AD25" s="580">
        <f>VLOOKUP($AB$25,$Q$8:$Z$72,4,FALSE)</f>
        <v>276</v>
      </c>
      <c r="AE25" s="581">
        <f>VLOOKUP($AB$25,$Q$8:$Z$72,5,FALSE)</f>
        <v>0.75387178716779113</v>
      </c>
      <c r="AF25" s="580">
        <f>VLOOKUP($AB$25,$Q$8:$Z$72,6,FALSE)</f>
        <v>3052</v>
      </c>
      <c r="AG25" s="581">
        <f>VLOOKUP($AB$25,$Q$8:$Z$72,7,FALSE)</f>
        <v>0.81740877134248413</v>
      </c>
      <c r="AH25" s="581">
        <f>VLOOKUP($AB$25,$Q$8:$Z$72,8,FALSE)</f>
        <v>9.0432503276539968</v>
      </c>
      <c r="AI25" s="581">
        <f>VLOOKUP($AB$25,$Q$8:$Z$72,9,FALSE)</f>
        <v>-1.3501904149315807</v>
      </c>
      <c r="AJ25" s="580">
        <f>VLOOKUP($AB$25,$Q$8:$Z$72,10,FALSE)</f>
        <v>92.227024421288988</v>
      </c>
      <c r="AK25" s="114"/>
      <c r="AL25" s="586">
        <v>18</v>
      </c>
      <c r="AM25" s="568" t="str">
        <f>VLOOKUP($AL$25,$R$8:$Z$72,2,FALSE)</f>
        <v>5.R.52 Socially renting families in terraces</v>
      </c>
      <c r="AN25" s="580">
        <f>VLOOKUP($AL$25,$R$8:$Z$72,3,FALSE)</f>
        <v>619</v>
      </c>
      <c r="AO25" s="581">
        <f>VLOOKUP($AL$25,$R$8:$Z$72,4,FALSE)</f>
        <v>1.6907486820900823</v>
      </c>
      <c r="AP25" s="580">
        <f>VLOOKUP($AL$25,$R$8:$Z$72,5,FALSE)</f>
        <v>8488</v>
      </c>
      <c r="AQ25" s="581">
        <f>VLOOKUP($AL$25,$R$8:$Z$72,6,FALSE)</f>
        <v>2.2733177100770003</v>
      </c>
      <c r="AR25" s="581">
        <f>VLOOKUP($AL$25,$R$8:$Z$72,7,FALSE)</f>
        <v>7.2926484448633371</v>
      </c>
      <c r="AS25" s="581">
        <f>VLOOKUP($AL$25,$R$8:$Z$72,8,FALSE)</f>
        <v>-7.4785352031066896</v>
      </c>
      <c r="AT25" s="580">
        <f>VLOOKUP($AL$25,$R$8:$Z$72,9,FALSE)</f>
        <v>74.3736203081273</v>
      </c>
      <c r="AU25" s="114"/>
      <c r="AV25" s="114"/>
      <c r="AW25" s="114"/>
      <c r="BF25" s="114"/>
      <c r="BG25" s="114"/>
      <c r="BH25" s="114"/>
      <c r="BI25" s="114"/>
      <c r="BJ25" s="114"/>
      <c r="BK25" s="31"/>
      <c r="BM25" s="571"/>
      <c r="BN25" s="572"/>
      <c r="BP25" s="31"/>
      <c r="BR25" s="31"/>
    </row>
    <row r="26" spans="2:70" ht="15" customHeight="1" x14ac:dyDescent="0.25">
      <c r="B26" s="379" t="s">
        <v>270</v>
      </c>
      <c r="C26" s="578">
        <v>1076</v>
      </c>
      <c r="D26" s="578">
        <v>4869</v>
      </c>
      <c r="F26" s="579" t="str">
        <f t="shared" si="0"/>
        <v>3.F.19 Sophisticated couples living comfortably in detached homes</v>
      </c>
      <c r="G26" s="580">
        <f t="shared" si="0"/>
        <v>1076</v>
      </c>
      <c r="H26" s="581">
        <f t="shared" si="0"/>
        <v>2.9390074021468959</v>
      </c>
      <c r="I26" s="580">
        <f t="shared" si="0"/>
        <v>4869</v>
      </c>
      <c r="J26" s="581">
        <f t="shared" si="0"/>
        <v>1.3040508871777703</v>
      </c>
      <c r="K26" s="581">
        <f t="shared" si="1"/>
        <v>22.098993633189568</v>
      </c>
      <c r="L26" s="581">
        <f t="shared" si="1"/>
        <v>27.574971265070396</v>
      </c>
      <c r="M26" s="580">
        <f t="shared" si="1"/>
        <v>225.37520821043282</v>
      </c>
      <c r="N26" s="582"/>
      <c r="O26" s="583" t="str">
        <f t="shared" si="6"/>
        <v>3</v>
      </c>
      <c r="P26" s="583" t="str">
        <f t="shared" si="7"/>
        <v>3.F</v>
      </c>
      <c r="Q26" s="583">
        <f>RANK(Z26,$Z$8:$Z$72,0)+COUNTIF($Z$8:Z26,Z26)-1</f>
        <v>7</v>
      </c>
      <c r="R26" s="583">
        <f>RANK(U26,$U$8:$U$72,0)+COUNTIF($U$8:U26,U26)-1</f>
        <v>11</v>
      </c>
      <c r="S26" s="379" t="s">
        <v>270</v>
      </c>
      <c r="T26" s="584">
        <f t="shared" si="8"/>
        <v>1076</v>
      </c>
      <c r="U26" s="585">
        <f t="shared" si="2"/>
        <v>2.9390074021468959</v>
      </c>
      <c r="V26" s="584">
        <f t="shared" si="9"/>
        <v>4869</v>
      </c>
      <c r="W26" s="585">
        <f t="shared" si="3"/>
        <v>1.3040508871777703</v>
      </c>
      <c r="X26" s="581">
        <f t="shared" si="4"/>
        <v>22.098993633189568</v>
      </c>
      <c r="Y26" s="581">
        <f t="shared" si="5"/>
        <v>27.574971265070396</v>
      </c>
      <c r="Z26" s="580">
        <f t="shared" si="10"/>
        <v>225.37520821043282</v>
      </c>
      <c r="AA26" s="114"/>
      <c r="AB26" s="586">
        <v>19</v>
      </c>
      <c r="AC26" s="568" t="str">
        <f>VLOOKUP($AB$26,$Q$8:$Z$72,3,FALSE)</f>
        <v>4.K.29 Senior home-owning couples</v>
      </c>
      <c r="AD26" s="580">
        <f>VLOOKUP($AB$26,$Q$8:$Z$72,4,FALSE)</f>
        <v>1865</v>
      </c>
      <c r="AE26" s="581">
        <f>VLOOKUP($AB$26,$Q$8:$Z$72,5,FALSE)</f>
        <v>5.0940974024200374</v>
      </c>
      <c r="AF26" s="580">
        <f>VLOOKUP($AB$26,$Q$8:$Z$72,6,FALSE)</f>
        <v>20946</v>
      </c>
      <c r="AG26" s="581">
        <f>VLOOKUP($AB$26,$Q$8:$Z$72,7,FALSE)</f>
        <v>5.6099096083026447</v>
      </c>
      <c r="AH26" s="581">
        <f>VLOOKUP($AB$26,$Q$8:$Z$72,8,FALSE)</f>
        <v>8.9038479900697034</v>
      </c>
      <c r="AI26" s="581">
        <f>VLOOKUP($AB$26,$Q$8:$Z$72,9,FALSE)</f>
        <v>-4.2890022864025292</v>
      </c>
      <c r="AJ26" s="580">
        <f>VLOOKUP($AB$26,$Q$8:$Z$72,10,FALSE)</f>
        <v>90.805338376233252</v>
      </c>
      <c r="AK26" s="114"/>
      <c r="AL26" s="586">
        <v>19</v>
      </c>
      <c r="AM26" s="568" t="str">
        <f>VLOOKUP($AL$26,$R$8:$Z$72,2,FALSE)</f>
        <v>2.D.12 Well-to-do empty nesters in detached houses</v>
      </c>
      <c r="AN26" s="580">
        <f>VLOOKUP($AL$26,$R$8:$Z$72,3,FALSE)</f>
        <v>593</v>
      </c>
      <c r="AO26" s="581">
        <f>VLOOKUP($AL$26,$R$8:$Z$72,4,FALSE)</f>
        <v>1.6197317746032613</v>
      </c>
      <c r="AP26" s="580">
        <f>VLOOKUP($AL$26,$R$8:$Z$72,5,FALSE)</f>
        <v>34312</v>
      </c>
      <c r="AQ26" s="581">
        <f>VLOOKUP($AL$26,$R$8:$Z$72,6,FALSE)</f>
        <v>9.1896886508202211</v>
      </c>
      <c r="AR26" s="581">
        <f>VLOOKUP($AL$26,$R$8:$Z$72,7,FALSE)</f>
        <v>1.7282583352762881</v>
      </c>
      <c r="AS26" s="581">
        <f>VLOOKUP($AL$26,$R$8:$Z$72,8,FALSE)</f>
        <v>-50.139640994132819</v>
      </c>
      <c r="AT26" s="580">
        <f>VLOOKUP($AL$26,$R$8:$Z$72,9,FALSE)</f>
        <v>17.625534837447326</v>
      </c>
      <c r="AU26" s="114"/>
      <c r="AV26" s="114"/>
      <c r="AW26" s="114"/>
      <c r="BF26" s="114"/>
      <c r="BG26" s="114"/>
      <c r="BH26" s="114"/>
      <c r="BI26" s="114"/>
      <c r="BJ26" s="114"/>
      <c r="BK26" s="31"/>
      <c r="BM26" s="571"/>
      <c r="BN26" s="572"/>
      <c r="BP26" s="31"/>
      <c r="BR26" s="31"/>
    </row>
    <row r="27" spans="2:70" ht="15" customHeight="1" x14ac:dyDescent="0.25">
      <c r="B27" s="379" t="s">
        <v>271</v>
      </c>
      <c r="C27" s="578">
        <v>28</v>
      </c>
      <c r="D27" s="578">
        <v>60</v>
      </c>
      <c r="F27" s="579" t="str">
        <f t="shared" si="0"/>
        <v>3.G.20 Mixed lifestages in semi-detached homes</v>
      </c>
      <c r="G27" s="580">
        <f t="shared" si="0"/>
        <v>28</v>
      </c>
      <c r="H27" s="581">
        <f t="shared" si="0"/>
        <v>7.6479746524268657E-2</v>
      </c>
      <c r="I27" s="580">
        <f t="shared" si="0"/>
        <v>60</v>
      </c>
      <c r="J27" s="581">
        <f t="shared" si="0"/>
        <v>1.6069635085369936E-2</v>
      </c>
      <c r="K27" s="581">
        <f t="shared" si="1"/>
        <v>46.666666666666664</v>
      </c>
      <c r="L27" s="581">
        <f t="shared" si="1"/>
        <v>9.119002248362797</v>
      </c>
      <c r="M27" s="580">
        <f t="shared" si="1"/>
        <v>475.92708930831355</v>
      </c>
      <c r="N27" s="582"/>
      <c r="O27" s="583" t="str">
        <f t="shared" si="6"/>
        <v>3</v>
      </c>
      <c r="P27" s="583" t="str">
        <f t="shared" si="7"/>
        <v>3.G</v>
      </c>
      <c r="Q27" s="583">
        <f>RANK(Z27,$Z$8:$Z$72,0)+COUNTIF($Z$8:Z27,Z27)-1</f>
        <v>2</v>
      </c>
      <c r="R27" s="583">
        <f>RANK(U27,$U$8:$U$72,0)+COUNTIF($U$8:U27,U27)-1</f>
        <v>34</v>
      </c>
      <c r="S27" s="379" t="s">
        <v>271</v>
      </c>
      <c r="T27" s="584">
        <f t="shared" si="8"/>
        <v>28</v>
      </c>
      <c r="U27" s="585">
        <f t="shared" si="2"/>
        <v>7.6479746524268657E-2</v>
      </c>
      <c r="V27" s="584">
        <f t="shared" si="9"/>
        <v>60</v>
      </c>
      <c r="W27" s="585">
        <f t="shared" si="3"/>
        <v>1.6069635085369936E-2</v>
      </c>
      <c r="X27" s="581">
        <f t="shared" si="4"/>
        <v>46.666666666666664</v>
      </c>
      <c r="Y27" s="581">
        <f t="shared" si="5"/>
        <v>9.119002248362797</v>
      </c>
      <c r="Z27" s="580">
        <f t="shared" si="10"/>
        <v>475.92708930831355</v>
      </c>
      <c r="AA27" s="114"/>
      <c r="AB27" s="586">
        <v>20</v>
      </c>
      <c r="AC27" s="568" t="str">
        <f>VLOOKUP($AB$27,$Q$8:$Z$72,3,FALSE)</f>
        <v>6.T.58 Poorer pensioners in semis</v>
      </c>
      <c r="AD27" s="580">
        <f>VLOOKUP($AB$27,$Q$8:$Z$72,4,FALSE)</f>
        <v>486</v>
      </c>
      <c r="AE27" s="581">
        <f>VLOOKUP($AB$27,$Q$8:$Z$72,5,FALSE)</f>
        <v>1.327469886099806</v>
      </c>
      <c r="AF27" s="580">
        <f>VLOOKUP($AB$27,$Q$8:$Z$72,6,FALSE)</f>
        <v>5573</v>
      </c>
      <c r="AG27" s="581">
        <f>VLOOKUP($AB$27,$Q$8:$Z$72,7,FALSE)</f>
        <v>1.4926012721794442</v>
      </c>
      <c r="AH27" s="581">
        <f>VLOOKUP($AB$27,$Q$8:$Z$72,8,FALSE)</f>
        <v>8.7206172617979547</v>
      </c>
      <c r="AI27" s="581">
        <f>VLOOKUP($AB$27,$Q$8:$Z$72,9,FALSE)</f>
        <v>-2.6057280787997898</v>
      </c>
      <c r="AJ27" s="580">
        <f>VLOOKUP($AB$27,$Q$8:$Z$72,10,FALSE)</f>
        <v>88.936671222414333</v>
      </c>
      <c r="AK27" s="114"/>
      <c r="AL27" s="586">
        <v>20</v>
      </c>
      <c r="AM27" s="568" t="str">
        <f>VLOOKUP($AL$27,$R$8:$Z$72,2,FALSE)</f>
        <v>5.Q.49 Socially renting single adult households</v>
      </c>
      <c r="AN27" s="580">
        <f>VLOOKUP($AL$27,$R$8:$Z$72,3,FALSE)</f>
        <v>589</v>
      </c>
      <c r="AO27" s="581">
        <f>VLOOKUP($AL$27,$R$8:$Z$72,4,FALSE)</f>
        <v>1.6088060965283657</v>
      </c>
      <c r="AP27" s="580">
        <f>VLOOKUP($AL$27,$R$8:$Z$72,5,FALSE)</f>
        <v>6088</v>
      </c>
      <c r="AQ27" s="581">
        <f>VLOOKUP($AL$27,$R$8:$Z$72,6,FALSE)</f>
        <v>1.6305323066622028</v>
      </c>
      <c r="AR27" s="581">
        <f>VLOOKUP($AL$27,$R$8:$Z$72,7,FALSE)</f>
        <v>9.6747700394218139</v>
      </c>
      <c r="AS27" s="581">
        <f>VLOOKUP($AL$27,$R$8:$Z$72,8,FALSE)</f>
        <v>-0.32824257178526378</v>
      </c>
      <c r="AT27" s="580">
        <f>VLOOKUP($AL$27,$R$8:$Z$72,9,FALSE)</f>
        <v>98.667538812627882</v>
      </c>
      <c r="AU27" s="114"/>
      <c r="AV27" s="114"/>
      <c r="AW27" s="114"/>
      <c r="BF27" s="114"/>
      <c r="BG27" s="114"/>
      <c r="BH27" s="114"/>
      <c r="BI27" s="114"/>
      <c r="BJ27" s="114"/>
      <c r="BK27" s="31"/>
      <c r="BM27" s="571"/>
      <c r="BN27" s="572"/>
      <c r="BP27" s="31"/>
      <c r="BR27" s="31"/>
    </row>
    <row r="28" spans="2:70" ht="15" customHeight="1" x14ac:dyDescent="0.25">
      <c r="B28" s="379" t="s">
        <v>272</v>
      </c>
      <c r="C28" s="578">
        <v>317</v>
      </c>
      <c r="D28" s="578">
        <v>23484</v>
      </c>
      <c r="F28" s="579" t="str">
        <f t="shared" si="0"/>
        <v>3.G.21 Mid-life suburban living</v>
      </c>
      <c r="G28" s="580">
        <f t="shared" si="0"/>
        <v>317</v>
      </c>
      <c r="H28" s="581">
        <f t="shared" si="0"/>
        <v>0.86585998743547021</v>
      </c>
      <c r="I28" s="580">
        <f t="shared" si="0"/>
        <v>23484</v>
      </c>
      <c r="J28" s="581">
        <f t="shared" si="0"/>
        <v>6.2896551724137924</v>
      </c>
      <c r="K28" s="581">
        <f t="shared" si="1"/>
        <v>1.3498552205757111</v>
      </c>
      <c r="L28" s="581">
        <f t="shared" si="1"/>
        <v>-42.746630866125805</v>
      </c>
      <c r="M28" s="580">
        <f t="shared" si="1"/>
        <v>13.766414273919212</v>
      </c>
      <c r="N28" s="582"/>
      <c r="O28" s="583" t="str">
        <f t="shared" si="6"/>
        <v>3</v>
      </c>
      <c r="P28" s="583" t="str">
        <f t="shared" si="7"/>
        <v>3.G</v>
      </c>
      <c r="Q28" s="583">
        <f>RANK(Z28,$Z$8:$Z$72,0)+COUNTIF($Z$8:Z28,Z28)-1</f>
        <v>34</v>
      </c>
      <c r="R28" s="583">
        <f>RANK(U28,$U$8:$U$72,0)+COUNTIF($U$8:U28,U28)-1</f>
        <v>25</v>
      </c>
      <c r="S28" s="379" t="s">
        <v>272</v>
      </c>
      <c r="T28" s="584">
        <f t="shared" si="8"/>
        <v>317</v>
      </c>
      <c r="U28" s="585">
        <f t="shared" si="2"/>
        <v>0.86585998743547021</v>
      </c>
      <c r="V28" s="584">
        <f t="shared" si="9"/>
        <v>23484</v>
      </c>
      <c r="W28" s="585">
        <f t="shared" si="3"/>
        <v>6.2896551724137924</v>
      </c>
      <c r="X28" s="581">
        <f t="shared" si="4"/>
        <v>1.3498552205757111</v>
      </c>
      <c r="Y28" s="581">
        <f t="shared" si="5"/>
        <v>-42.746630866125805</v>
      </c>
      <c r="Z28" s="580">
        <f t="shared" si="10"/>
        <v>13.766414273919212</v>
      </c>
      <c r="AA28" s="114"/>
      <c r="AB28" s="586">
        <v>21</v>
      </c>
      <c r="AC28" s="568" t="str">
        <f>VLOOKUP($AB$28,$Q$8:$Z$72,3,FALSE)</f>
        <v>6.U.61 Socially rented flats, singles and pensioners</v>
      </c>
      <c r="AD28" s="580">
        <f>VLOOKUP($AB$28,$Q$8:$Z$72,4,FALSE)</f>
        <v>699</v>
      </c>
      <c r="AE28" s="581">
        <f>VLOOKUP($AB$28,$Q$8:$Z$72,5,FALSE)</f>
        <v>1.9092622435879927</v>
      </c>
      <c r="AF28" s="580">
        <f>VLOOKUP($AB$28,$Q$8:$Z$72,6,FALSE)</f>
        <v>8172</v>
      </c>
      <c r="AG28" s="581">
        <f>VLOOKUP($AB$28,$Q$8:$Z$72,7,FALSE)</f>
        <v>2.1886842986273853</v>
      </c>
      <c r="AH28" s="581">
        <f>VLOOKUP($AB$28,$Q$8:$Z$72,8,FALSE)</f>
        <v>8.5535976505139502</v>
      </c>
      <c r="AI28" s="581">
        <f>VLOOKUP($AB$28,$Q$8:$Z$72,9,FALSE)</f>
        <v>-3.6540994802185587</v>
      </c>
      <c r="AJ28" s="580">
        <f>VLOOKUP($AB$28,$Q$8:$Z$72,10,FALSE)</f>
        <v>87.23333213407571</v>
      </c>
      <c r="AK28" s="114"/>
      <c r="AL28" s="586">
        <v>21</v>
      </c>
      <c r="AM28" s="568" t="str">
        <f>VLOOKUP($AL$28,$R$8:$Z$72,2,FALSE)</f>
        <v>3.F.17 Older, rural empty nesters and couples</v>
      </c>
      <c r="AN28" s="580">
        <f>VLOOKUP($AL$28,$R$8:$Z$72,3,FALSE)</f>
        <v>521</v>
      </c>
      <c r="AO28" s="581">
        <f>VLOOKUP($AL$28,$R$8:$Z$72,4,FALSE)</f>
        <v>1.4230695692551418</v>
      </c>
      <c r="AP28" s="580">
        <f>VLOOKUP($AL$28,$R$8:$Z$72,5,FALSE)</f>
        <v>26817</v>
      </c>
      <c r="AQ28" s="581">
        <f>VLOOKUP($AL$28,$R$8:$Z$72,6,FALSE)</f>
        <v>7.1823234014060935</v>
      </c>
      <c r="AR28" s="581">
        <f>VLOOKUP($AL$28,$R$8:$Z$72,7,FALSE)</f>
        <v>1.9427974792109484</v>
      </c>
      <c r="AS28" s="581">
        <f>VLOOKUP($AL$28,$R$8:$Z$72,8,FALSE)</f>
        <v>-42.679978402271402</v>
      </c>
      <c r="AT28" s="580">
        <f>VLOOKUP($AL$28,$R$8:$Z$72,9,FALSE)</f>
        <v>19.813498915637044</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46</v>
      </c>
      <c r="R29" s="583">
        <f>RANK(U29,$U$8:$U$72,0)+COUNTIF($U$8:U29,U29)-1</f>
        <v>46</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5.R.52 Socially renting families in terraces</v>
      </c>
      <c r="AD29" s="580">
        <f>VLOOKUP($AB$29,$Q$8:$Z$72,4,FALSE)</f>
        <v>619</v>
      </c>
      <c r="AE29" s="581">
        <f>VLOOKUP($AB$29,$Q$8:$Z$72,5,FALSE)</f>
        <v>1.6907486820900823</v>
      </c>
      <c r="AF29" s="580">
        <f>VLOOKUP($AB$29,$Q$8:$Z$72,6,FALSE)</f>
        <v>8488</v>
      </c>
      <c r="AG29" s="581">
        <f>VLOOKUP($AB$29,$Q$8:$Z$72,7,FALSE)</f>
        <v>2.2733177100770003</v>
      </c>
      <c r="AH29" s="581">
        <f>VLOOKUP($AB$29,$Q$8:$Z$72,8,FALSE)</f>
        <v>7.2926484448633371</v>
      </c>
      <c r="AI29" s="581">
        <f>VLOOKUP($AB$29,$Q$8:$Z$72,9,FALSE)</f>
        <v>-7.4785352031066896</v>
      </c>
      <c r="AJ29" s="580">
        <f>VLOOKUP($AB$29,$Q$8:$Z$72,10,FALSE)</f>
        <v>74.3736203081273</v>
      </c>
      <c r="AK29" s="114"/>
      <c r="AL29" s="586">
        <v>22</v>
      </c>
      <c r="AM29" s="568" t="str">
        <f>VLOOKUP($AL$29,$R$8:$Z$72,2,FALSE)</f>
        <v>6.T.58 Poorer pensioners in semis</v>
      </c>
      <c r="AN29" s="580">
        <f>VLOOKUP($AL$29,$R$8:$Z$72,3,FALSE)</f>
        <v>486</v>
      </c>
      <c r="AO29" s="581">
        <f>VLOOKUP($AL$29,$R$8:$Z$72,4,FALSE)</f>
        <v>1.327469886099806</v>
      </c>
      <c r="AP29" s="580">
        <f>VLOOKUP($AL$29,$R$8:$Z$72,5,FALSE)</f>
        <v>5573</v>
      </c>
      <c r="AQ29" s="581">
        <f>VLOOKUP($AL$29,$R$8:$Z$72,6,FALSE)</f>
        <v>1.4926012721794442</v>
      </c>
      <c r="AR29" s="581">
        <f>VLOOKUP($AL$29,$R$8:$Z$72,7,FALSE)</f>
        <v>8.7206172617979547</v>
      </c>
      <c r="AS29" s="581">
        <f>VLOOKUP($AL$29,$R$8:$Z$72,8,FALSE)</f>
        <v>-2.6057280787997898</v>
      </c>
      <c r="AT29" s="580">
        <f>VLOOKUP($AL$29,$R$8:$Z$72,9,FALSE)</f>
        <v>88.936671222414333</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47</v>
      </c>
      <c r="R30" s="583">
        <f>RANK(U30,$U$8:$U$72,0)+COUNTIF($U$8:U30,U30)-1</f>
        <v>47</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2.D.9 Families and couples in comfortable homes</v>
      </c>
      <c r="AD30" s="580">
        <f>VLOOKUP($AB$30,$Q$8:$Z$72,4,FALSE)</f>
        <v>696</v>
      </c>
      <c r="AE30" s="581">
        <f>VLOOKUP($AB$30,$Q$8:$Z$72,5,FALSE)</f>
        <v>1.9010679850318211</v>
      </c>
      <c r="AF30" s="580">
        <f>VLOOKUP($AB$30,$Q$8:$Z$72,6,FALSE)</f>
        <v>10188</v>
      </c>
      <c r="AG30" s="581">
        <f>VLOOKUP($AB$30,$Q$8:$Z$72,7,FALSE)</f>
        <v>2.7286240374958153</v>
      </c>
      <c r="AH30" s="581">
        <f>VLOOKUP($AB$30,$Q$8:$Z$72,8,FALSE)</f>
        <v>6.8315665488810362</v>
      </c>
      <c r="AI30" s="581">
        <f>VLOOKUP($AB$30,$Q$8:$Z$72,9,FALSE)</f>
        <v>-9.7193861079057911</v>
      </c>
      <c r="AJ30" s="580">
        <f>VLOOKUP($AB$30,$Q$8:$Z$72,10,FALSE)</f>
        <v>69.671305350535548</v>
      </c>
      <c r="AK30" s="114"/>
      <c r="AL30" s="586">
        <v>23</v>
      </c>
      <c r="AM30" s="568" t="str">
        <f>VLOOKUP($AL$30,$R$8:$Z$72,2,FALSE)</f>
        <v>1.C.7 Prosperous families in green-belt areas with substantial homes</v>
      </c>
      <c r="AN30" s="580">
        <f>VLOOKUP($AL$30,$R$8:$Z$72,3,FALSE)</f>
        <v>469</v>
      </c>
      <c r="AO30" s="581">
        <f>VLOOKUP($AL$30,$R$8:$Z$72,4,FALSE)</f>
        <v>1.2810357542815001</v>
      </c>
      <c r="AP30" s="580">
        <f>VLOOKUP($AL$30,$R$8:$Z$72,5,FALSE)</f>
        <v>12434</v>
      </c>
      <c r="AQ30" s="581">
        <f>VLOOKUP($AL$30,$R$8:$Z$72,6,FALSE)</f>
        <v>3.3301640441914961</v>
      </c>
      <c r="AR30" s="581">
        <f>VLOOKUP($AL$30,$R$8:$Z$72,7,FALSE)</f>
        <v>3.7719157149750679</v>
      </c>
      <c r="AS30" s="581">
        <f>VLOOKUP($AL$30,$R$8:$Z$72,8,FALSE)</f>
        <v>-21.852274149887737</v>
      </c>
      <c r="AT30" s="580">
        <f>VLOOKUP($AL$30,$R$8:$Z$72,9,FALSE)</f>
        <v>38.467647157379375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48</v>
      </c>
      <c r="R31" s="583">
        <f>RANK(U31,$U$8:$U$72,0)+COUNTIF($U$8:U31,U31)-1</f>
        <v>48</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5.R.50 Single-parent families in terraced housing</v>
      </c>
      <c r="AD31" s="580">
        <f>VLOOKUP($AB$31,$Q$8:$Z$72,4,FALSE)</f>
        <v>760</v>
      </c>
      <c r="AE31" s="581">
        <f>VLOOKUP($AB$31,$Q$8:$Z$72,5,FALSE)</f>
        <v>2.0758788342301493</v>
      </c>
      <c r="AF31" s="580">
        <f>VLOOKUP($AB$31,$Q$8:$Z$72,6,FALSE)</f>
        <v>13949</v>
      </c>
      <c r="AG31" s="581">
        <f>VLOOKUP($AB$31,$Q$8:$Z$72,7,FALSE)</f>
        <v>3.7359223300970879</v>
      </c>
      <c r="AH31" s="581">
        <f>VLOOKUP($AB$31,$Q$8:$Z$72,8,FALSE)</f>
        <v>5.4484192415226893</v>
      </c>
      <c r="AI31" s="581">
        <f>VLOOKUP($AB$31,$Q$8:$Z$72,9,FALSE)</f>
        <v>-16.749205719675356</v>
      </c>
      <c r="AJ31" s="580">
        <f>VLOOKUP($AB$31,$Q$8:$Z$72,10,FALSE)</f>
        <v>55.565363806056489</v>
      </c>
      <c r="AK31" s="114"/>
      <c r="AL31" s="586">
        <v>24</v>
      </c>
      <c r="AM31" s="568" t="str">
        <f>VLOOKUP($AL$31,$R$8:$Z$72,2,FALSE)</f>
        <v>4.M.37 Restricted residents, socially renting</v>
      </c>
      <c r="AN31" s="580">
        <f>VLOOKUP($AL$31,$R$8:$Z$72,3,FALSE)</f>
        <v>464</v>
      </c>
      <c r="AO31" s="581">
        <f>VLOOKUP($AL$31,$R$8:$Z$72,4,FALSE)</f>
        <v>1.2673786566878806</v>
      </c>
      <c r="AP31" s="580">
        <f>VLOOKUP($AL$31,$R$8:$Z$72,5,FALSE)</f>
        <v>3389</v>
      </c>
      <c r="AQ31" s="581">
        <f>VLOOKUP($AL$31,$R$8:$Z$72,6,FALSE)</f>
        <v>0.90766655507197846</v>
      </c>
      <c r="AR31" s="581">
        <f>VLOOKUP($AL$31,$R$8:$Z$72,7,FALSE)</f>
        <v>13.691354381823547</v>
      </c>
      <c r="AS31" s="581">
        <f>VLOOKUP($AL$31,$R$8:$Z$72,8,FALSE)</f>
        <v>7.2573430140451549</v>
      </c>
      <c r="AT31" s="580">
        <f>VLOOKUP($AL$31,$R$8:$Z$72,9,FALSE)</f>
        <v>139.63042370635512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-6.3826159914283496</v>
      </c>
      <c r="M32" s="580">
        <f t="shared" si="1"/>
        <v>0</v>
      </c>
      <c r="N32" s="582"/>
      <c r="O32" s="583" t="str">
        <f t="shared" si="6"/>
        <v>3</v>
      </c>
      <c r="P32" s="583" t="str">
        <f t="shared" si="7"/>
        <v>3.I</v>
      </c>
      <c r="Q32" s="583">
        <f>RANK(Z32,$Z$8:$Z$72,0)+COUNTIF($Z$8:Z32,Z32)-1</f>
        <v>49</v>
      </c>
      <c r="R32" s="583">
        <f>RANK(U32,$U$8:$U$72,0)+COUNTIF($U$8:U32,U32)-1</f>
        <v>49</v>
      </c>
      <c r="S32" s="379" t="s">
        <v>276</v>
      </c>
      <c r="T32" s="584">
        <f t="shared" si="8"/>
        <v>0</v>
      </c>
      <c r="U32" s="585">
        <f t="shared" si="2"/>
        <v>0</v>
      </c>
      <c r="V32" s="584">
        <f t="shared" si="9"/>
        <v>415</v>
      </c>
      <c r="W32" s="585">
        <f t="shared" si="3"/>
        <v>0.11114830934047538</v>
      </c>
      <c r="X32" s="581">
        <f t="shared" si="4"/>
        <v>0</v>
      </c>
      <c r="Y32" s="581">
        <f t="shared" si="5"/>
        <v>-6.3826159914283496</v>
      </c>
      <c r="Z32" s="580">
        <f t="shared" si="10"/>
        <v>0</v>
      </c>
      <c r="AA32" s="114"/>
      <c r="AB32" s="586">
        <v>25</v>
      </c>
      <c r="AC32" s="568" t="str">
        <f>VLOOKUP($AB$32,$Q$8:$Z$72,3,FALSE)</f>
        <v>6.T.57 Older renters in flats and tenements</v>
      </c>
      <c r="AD32" s="580">
        <f>VLOOKUP($AB$32,$Q$8:$Z$72,4,FALSE)</f>
        <v>154</v>
      </c>
      <c r="AE32" s="581">
        <f>VLOOKUP($AB$32,$Q$8:$Z$72,5,FALSE)</f>
        <v>0.42063860588347768</v>
      </c>
      <c r="AF32" s="580">
        <f>VLOOKUP($AB$32,$Q$8:$Z$72,6,FALSE)</f>
        <v>3808</v>
      </c>
      <c r="AG32" s="581">
        <f>VLOOKUP($AB$32,$Q$8:$Z$72,7,FALSE)</f>
        <v>1.0198861734181452</v>
      </c>
      <c r="AH32" s="581">
        <f>VLOOKUP($AB$32,$Q$8:$Z$72,8,FALSE)</f>
        <v>4.0441176470588234</v>
      </c>
      <c r="AI32" s="581">
        <f>VLOOKUP($AB$32,$Q$8:$Z$72,9,FALSE)</f>
        <v>-11.4120127721048</v>
      </c>
      <c r="AJ32" s="580">
        <f>VLOOKUP($AB$32,$Q$8:$Z$72,10,FALSE)</f>
        <v>41.24368158396625</v>
      </c>
      <c r="AK32" s="114"/>
      <c r="AL32" s="586">
        <v>25</v>
      </c>
      <c r="AM32" s="568" t="str">
        <f>VLOOKUP($AL$32,$R$8:$Z$72,2,FALSE)</f>
        <v>3.G.21 Mid-life suburban living</v>
      </c>
      <c r="AN32" s="580">
        <f>VLOOKUP($AL$32,$R$8:$Z$72,3,FALSE)</f>
        <v>317</v>
      </c>
      <c r="AO32" s="581">
        <f>VLOOKUP($AL$32,$R$8:$Z$72,4,FALSE)</f>
        <v>0.86585998743547021</v>
      </c>
      <c r="AP32" s="580">
        <f>VLOOKUP($AL$32,$R$8:$Z$72,5,FALSE)</f>
        <v>23484</v>
      </c>
      <c r="AQ32" s="581">
        <f>VLOOKUP($AL$32,$R$8:$Z$72,6,FALSE)</f>
        <v>6.2896551724137924</v>
      </c>
      <c r="AR32" s="581">
        <f>VLOOKUP($AL$32,$R$8:$Z$72,7,FALSE)</f>
        <v>1.3498552205757111</v>
      </c>
      <c r="AS32" s="581">
        <f>VLOOKUP($AL$32,$R$8:$Z$72,8,FALSE)</f>
        <v>-42.746630866125805</v>
      </c>
      <c r="AT32" s="580">
        <f>VLOOKUP($AL$32,$R$8:$Z$72,9,FALSE)</f>
        <v>13.766414273919212</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-15.598397604196663</v>
      </c>
      <c r="M33" s="580">
        <f t="shared" si="1"/>
        <v>0</v>
      </c>
      <c r="N33" s="582"/>
      <c r="O33" s="583" t="str">
        <f t="shared" si="6"/>
        <v>3</v>
      </c>
      <c r="P33" s="583" t="str">
        <f t="shared" si="7"/>
        <v>3.I</v>
      </c>
      <c r="Q33" s="583">
        <f>RANK(Z33,$Z$8:$Z$72,0)+COUNTIF($Z$8:Z33,Z33)-1</f>
        <v>50</v>
      </c>
      <c r="R33" s="583">
        <f>RANK(U33,$U$8:$U$72,0)+COUNTIF($U$8:U33,U33)-1</f>
        <v>50</v>
      </c>
      <c r="S33" s="379" t="s">
        <v>277</v>
      </c>
      <c r="T33" s="584">
        <f t="shared" si="8"/>
        <v>0</v>
      </c>
      <c r="U33" s="585">
        <f t="shared" si="2"/>
        <v>0</v>
      </c>
      <c r="V33" s="584">
        <f t="shared" si="9"/>
        <v>2465</v>
      </c>
      <c r="W33" s="585">
        <f t="shared" si="3"/>
        <v>0.66019417475728148</v>
      </c>
      <c r="X33" s="581">
        <f t="shared" si="4"/>
        <v>0</v>
      </c>
      <c r="Y33" s="581">
        <f t="shared" si="5"/>
        <v>-15.598397604196663</v>
      </c>
      <c r="Z33" s="580">
        <f t="shared" si="10"/>
        <v>0</v>
      </c>
      <c r="AA33" s="114"/>
      <c r="AB33" s="586">
        <v>26</v>
      </c>
      <c r="AC33" s="568" t="str">
        <f>VLOOKUP($AB$33,$Q$8:$Z$72,3,FALSE)</f>
        <v>1.C.7 Prosperous families in green-belt areas with substantial homes</v>
      </c>
      <c r="AD33" s="580">
        <f>VLOOKUP($AB$33,$Q$8:$Z$72,4,FALSE)</f>
        <v>469</v>
      </c>
      <c r="AE33" s="581">
        <f>VLOOKUP($AB$33,$Q$8:$Z$72,5,FALSE)</f>
        <v>1.2810357542815001</v>
      </c>
      <c r="AF33" s="580">
        <f>VLOOKUP($AB$33,$Q$8:$Z$72,6,FALSE)</f>
        <v>12434</v>
      </c>
      <c r="AG33" s="581">
        <f>VLOOKUP($AB$33,$Q$8:$Z$72,7,FALSE)</f>
        <v>3.3301640441914961</v>
      </c>
      <c r="AH33" s="581">
        <f>VLOOKUP($AB$33,$Q$8:$Z$72,8,FALSE)</f>
        <v>3.7719157149750679</v>
      </c>
      <c r="AI33" s="581">
        <f>VLOOKUP($AB$33,$Q$8:$Z$72,9,FALSE)</f>
        <v>-21.852274149887737</v>
      </c>
      <c r="AJ33" s="580">
        <f>VLOOKUP($AB$33,$Q$8:$Z$72,10,FALSE)</f>
        <v>38.467647157379375</v>
      </c>
      <c r="AK33" s="114"/>
      <c r="AL33" s="586">
        <v>26</v>
      </c>
      <c r="AM33" s="568" t="str">
        <f>VLOOKUP($AL$33,$R$8:$Z$72,2,FALSE)</f>
        <v>3.J.27 Professional families and couples in suburban, owner-occupied areas</v>
      </c>
      <c r="AN33" s="580">
        <f>VLOOKUP($AL$33,$R$8:$Z$72,3,FALSE)</f>
        <v>306</v>
      </c>
      <c r="AO33" s="581">
        <f>VLOOKUP($AL$33,$R$8:$Z$72,4,FALSE)</f>
        <v>0.83581437272950754</v>
      </c>
      <c r="AP33" s="580">
        <f>VLOOKUP($AL$33,$R$8:$Z$72,5,FALSE)</f>
        <v>10754</v>
      </c>
      <c r="AQ33" s="581">
        <f>VLOOKUP($AL$33,$R$8:$Z$72,6,FALSE)</f>
        <v>2.8802142618011382</v>
      </c>
      <c r="AR33" s="581">
        <f>VLOOKUP($AL$33,$R$8:$Z$72,7,FALSE)</f>
        <v>2.8454528547517199</v>
      </c>
      <c r="AS33" s="581">
        <f>VLOOKUP($AL$33,$R$8:$Z$72,8,FALSE)</f>
        <v>-23.388662572335921</v>
      </c>
      <c r="AT33" s="580">
        <f>VLOOKUP($AL$33,$R$8:$Z$72,9,FALSE)</f>
        <v>29.019173462700383</v>
      </c>
      <c r="AU33" s="114"/>
      <c r="AV33" s="114"/>
      <c r="AW33" s="114"/>
      <c r="BF33" s="114"/>
      <c r="BG33" s="114"/>
      <c r="BH33" s="114"/>
      <c r="BI33" s="114"/>
      <c r="BJ33" s="114"/>
      <c r="BK33" s="31"/>
      <c r="BM33" s="587"/>
      <c r="BN33" s="572"/>
    </row>
    <row r="34" spans="2:69" ht="15" customHeight="1" x14ac:dyDescent="0.25">
      <c r="B34" s="379" t="s">
        <v>278</v>
      </c>
      <c r="C34" s="578">
        <v>306</v>
      </c>
      <c r="D34" s="578">
        <v>10754</v>
      </c>
      <c r="F34" s="579" t="str">
        <f t="shared" si="0"/>
        <v>3.J.27 Professional families and couples in suburban, owner-occupied areas</v>
      </c>
      <c r="G34" s="580">
        <f t="shared" si="0"/>
        <v>306</v>
      </c>
      <c r="H34" s="581">
        <f t="shared" si="0"/>
        <v>0.83581437272950754</v>
      </c>
      <c r="I34" s="580">
        <f t="shared" si="0"/>
        <v>10754</v>
      </c>
      <c r="J34" s="581">
        <f t="shared" si="0"/>
        <v>2.8802142618011382</v>
      </c>
      <c r="K34" s="581">
        <f t="shared" si="1"/>
        <v>2.8454528547517199</v>
      </c>
      <c r="L34" s="581">
        <f t="shared" si="1"/>
        <v>-23.388662572335921</v>
      </c>
      <c r="M34" s="580">
        <f t="shared" si="1"/>
        <v>29.019173462700383</v>
      </c>
      <c r="N34" s="582"/>
      <c r="O34" s="583" t="str">
        <f t="shared" si="6"/>
        <v>3</v>
      </c>
      <c r="P34" s="583" t="str">
        <f t="shared" si="7"/>
        <v>3.J</v>
      </c>
      <c r="Q34" s="583">
        <f>RANK(Z34,$Z$8:$Z$72,0)+COUNTIF($Z$8:Z34,Z34)-1</f>
        <v>29</v>
      </c>
      <c r="R34" s="583">
        <f>RANK(U34,$U$8:$U$72,0)+COUNTIF($U$8:U34,U34)-1</f>
        <v>26</v>
      </c>
      <c r="S34" s="379" t="s">
        <v>278</v>
      </c>
      <c r="T34" s="584">
        <f t="shared" si="8"/>
        <v>306</v>
      </c>
      <c r="U34" s="585">
        <f t="shared" si="2"/>
        <v>0.83581437272950754</v>
      </c>
      <c r="V34" s="584">
        <f t="shared" si="9"/>
        <v>10754</v>
      </c>
      <c r="W34" s="585">
        <f t="shared" si="3"/>
        <v>2.8802142618011382</v>
      </c>
      <c r="X34" s="581">
        <f t="shared" si="4"/>
        <v>2.8454528547517199</v>
      </c>
      <c r="Y34" s="581">
        <f t="shared" si="5"/>
        <v>-23.388662572335921</v>
      </c>
      <c r="Z34" s="580">
        <f t="shared" si="10"/>
        <v>29.019173462700383</v>
      </c>
      <c r="AA34" s="114"/>
      <c r="AB34" s="586">
        <v>27</v>
      </c>
      <c r="AC34" s="568" t="str">
        <f>VLOOKUP($AB$34,$Q$8:$Z$72,3,FALSE)</f>
        <v>3.F.18 Countryside retirees in spacious houses</v>
      </c>
      <c r="AD34" s="580">
        <f>VLOOKUP($AB$34,$Q$8:$Z$72,4,FALSE)</f>
        <v>19</v>
      </c>
      <c r="AE34" s="581">
        <f>VLOOKUP($AB$34,$Q$8:$Z$72,5,FALSE)</f>
        <v>5.1896970855753739E-2</v>
      </c>
      <c r="AF34" s="580">
        <f>VLOOKUP($AB$34,$Q$8:$Z$72,6,FALSE)</f>
        <v>556</v>
      </c>
      <c r="AG34" s="581">
        <f>VLOOKUP($AB$34,$Q$8:$Z$72,7,FALSE)</f>
        <v>0.14891195179109476</v>
      </c>
      <c r="AH34" s="581">
        <f>VLOOKUP($AB$34,$Q$8:$Z$72,8,FALSE)</f>
        <v>3.4172661870503598</v>
      </c>
      <c r="AI34" s="581">
        <f>VLOOKUP($AB$34,$Q$8:$Z$72,9,FALSE)</f>
        <v>-4.813970444701126</v>
      </c>
      <c r="AJ34" s="580">
        <f>VLOOKUP($AB$34,$Q$8:$Z$72,10,FALSE)</f>
        <v>34.85077606702707</v>
      </c>
      <c r="AK34" s="114"/>
      <c r="AL34" s="586">
        <v>27</v>
      </c>
      <c r="AM34" s="568" t="str">
        <f>VLOOKUP($AL$34,$R$8:$Z$72,2,FALSE)</f>
        <v>7.V.64 Inactive communal populations</v>
      </c>
      <c r="AN34" s="580">
        <f>VLOOKUP($AL$34,$R$8:$Z$72,3,FALSE)</f>
        <v>276</v>
      </c>
      <c r="AO34" s="581">
        <f>VLOOKUP($AL$34,$R$8:$Z$72,4,FALSE)</f>
        <v>0.75387178716779113</v>
      </c>
      <c r="AP34" s="580">
        <f>VLOOKUP($AL$34,$R$8:$Z$72,5,FALSE)</f>
        <v>3052</v>
      </c>
      <c r="AQ34" s="581">
        <f>VLOOKUP($AL$34,$R$8:$Z$72,6,FALSE)</f>
        <v>0.81740877134248413</v>
      </c>
      <c r="AR34" s="581">
        <f>VLOOKUP($AL$34,$R$8:$Z$72,7,FALSE)</f>
        <v>9.0432503276539968</v>
      </c>
      <c r="AS34" s="581">
        <f>VLOOKUP($AL$34,$R$8:$Z$72,8,FALSE)</f>
        <v>-1.3501904149315807</v>
      </c>
      <c r="AT34" s="580">
        <f>VLOOKUP($AL$34,$R$8:$Z$72,9,FALSE)</f>
        <v>92.227024421288988</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-20.061820435427911</v>
      </c>
      <c r="M35" s="580">
        <f t="shared" si="1"/>
        <v>0</v>
      </c>
      <c r="N35" s="582"/>
      <c r="O35" s="583" t="str">
        <f t="shared" si="6"/>
        <v>3</v>
      </c>
      <c r="P35" s="583" t="str">
        <f t="shared" si="7"/>
        <v>3.J</v>
      </c>
      <c r="Q35" s="583">
        <f>RANK(Z35,$Z$8:$Z$72,0)+COUNTIF($Z$8:Z35,Z35)-1</f>
        <v>51</v>
      </c>
      <c r="R35" s="583">
        <f>RANK(U35,$U$8:$U$72,0)+COUNTIF($U$8:U35,U35)-1</f>
        <v>51</v>
      </c>
      <c r="S35" s="379" t="s">
        <v>279</v>
      </c>
      <c r="T35" s="584">
        <f t="shared" si="8"/>
        <v>0</v>
      </c>
      <c r="U35" s="585">
        <f t="shared" si="2"/>
        <v>0</v>
      </c>
      <c r="V35" s="584">
        <f t="shared" si="9"/>
        <v>4060</v>
      </c>
      <c r="W35" s="585">
        <f t="shared" si="3"/>
        <v>1.087378640776699</v>
      </c>
      <c r="X35" s="581">
        <f t="shared" si="4"/>
        <v>0</v>
      </c>
      <c r="Y35" s="581">
        <f t="shared" si="5"/>
        <v>-20.061820435427911</v>
      </c>
      <c r="Z35" s="580">
        <f t="shared" si="10"/>
        <v>0</v>
      </c>
      <c r="AA35" s="114"/>
      <c r="AB35" s="586">
        <v>28</v>
      </c>
      <c r="AC35" s="568" t="str">
        <f>VLOOKUP($AB$35,$Q$8:$Z$72,3,FALSE)</f>
        <v>5.P.47 Singles and couples in rented flats</v>
      </c>
      <c r="AD35" s="580">
        <f>VLOOKUP($AB$35,$Q$8:$Z$72,4,FALSE)</f>
        <v>153</v>
      </c>
      <c r="AE35" s="581">
        <f>VLOOKUP($AB$35,$Q$8:$Z$72,5,FALSE)</f>
        <v>0.41790718636475377</v>
      </c>
      <c r="AF35" s="580">
        <f>VLOOKUP($AB$35,$Q$8:$Z$72,6,FALSE)</f>
        <v>5243</v>
      </c>
      <c r="AG35" s="581">
        <f>VLOOKUP($AB$35,$Q$8:$Z$72,7,FALSE)</f>
        <v>1.4042182792099096</v>
      </c>
      <c r="AH35" s="581">
        <f>VLOOKUP($AB$35,$Q$8:$Z$72,8,FALSE)</f>
        <v>2.9181766164409688</v>
      </c>
      <c r="AI35" s="581">
        <f>VLOOKUP($AB$35,$Q$8:$Z$72,9,FALSE)</f>
        <v>-16.03885033804713</v>
      </c>
      <c r="AJ35" s="580">
        <f>VLOOKUP($AB$35,$Q$8:$Z$72,10,FALSE)</f>
        <v>29.760842210364284</v>
      </c>
      <c r="AK35" s="114"/>
      <c r="AL35" s="586">
        <v>28</v>
      </c>
      <c r="AM35" s="568" t="str">
        <f>VLOOKUP($AL$35,$R$8:$Z$72,2,FALSE)</f>
        <v>4.M.36 Cost-conscious families in terraces</v>
      </c>
      <c r="AN35" s="580">
        <f>VLOOKUP($AL$35,$R$8:$Z$72,3,FALSE)</f>
        <v>176</v>
      </c>
      <c r="AO35" s="581">
        <f>VLOOKUP($AL$35,$R$8:$Z$72,4,FALSE)</f>
        <v>0.48072983529540303</v>
      </c>
      <c r="AP35" s="580">
        <f>VLOOKUP($AL$35,$R$8:$Z$72,5,FALSE)</f>
        <v>7102</v>
      </c>
      <c r="AQ35" s="581">
        <f>VLOOKUP($AL$35,$R$8:$Z$72,6,FALSE)</f>
        <v>1.9021091396049548</v>
      </c>
      <c r="AR35" s="581">
        <f>VLOOKUP($AL$35,$R$8:$Z$72,7,FALSE)</f>
        <v>2.478175161926218</v>
      </c>
      <c r="AS35" s="581">
        <f>VLOOKUP($AL$35,$R$8:$Z$72,8,FALSE)</f>
        <v>-19.909861193647849</v>
      </c>
      <c r="AT35" s="580">
        <f>VLOOKUP($AL$35,$R$8:$Z$72,9,FALSE)</f>
        <v>25.273514820250792</v>
      </c>
      <c r="AU35" s="114"/>
      <c r="AV35" s="114"/>
      <c r="AW35" s="114"/>
      <c r="BF35" s="114"/>
      <c r="BG35" s="114"/>
      <c r="BH35" s="114"/>
      <c r="BI35" s="114"/>
      <c r="BJ35" s="114"/>
      <c r="BK35" s="31"/>
      <c r="BM35" s="587"/>
      <c r="BN35" s="572"/>
    </row>
    <row r="36" spans="2:69" ht="15" customHeight="1" x14ac:dyDescent="0.25">
      <c r="B36" s="379" t="s">
        <v>280</v>
      </c>
      <c r="C36" s="578">
        <v>1865</v>
      </c>
      <c r="D36" s="578">
        <v>20946</v>
      </c>
      <c r="F36" s="579" t="str">
        <f t="shared" si="0"/>
        <v>4.K.29 Senior home-owning couples</v>
      </c>
      <c r="G36" s="580">
        <f t="shared" si="0"/>
        <v>1865</v>
      </c>
      <c r="H36" s="581">
        <f t="shared" si="0"/>
        <v>5.0940974024200374</v>
      </c>
      <c r="I36" s="580">
        <f t="shared" si="0"/>
        <v>20946</v>
      </c>
      <c r="J36" s="581">
        <f t="shared" si="0"/>
        <v>5.6099096083026447</v>
      </c>
      <c r="K36" s="581">
        <f t="shared" si="1"/>
        <v>8.9038479900697034</v>
      </c>
      <c r="L36" s="581">
        <f t="shared" si="1"/>
        <v>-4.2890022864025292</v>
      </c>
      <c r="M36" s="580">
        <f t="shared" si="1"/>
        <v>90.805338376233252</v>
      </c>
      <c r="N36" s="582"/>
      <c r="O36" s="583" t="str">
        <f t="shared" si="6"/>
        <v>4</v>
      </c>
      <c r="P36" s="583" t="str">
        <f t="shared" si="7"/>
        <v>4.K</v>
      </c>
      <c r="Q36" s="583">
        <f>RANK(Z36,$Z$8:$Z$72,0)+COUNTIF($Z$8:Z36,Z36)-1</f>
        <v>19</v>
      </c>
      <c r="R36" s="583">
        <f>RANK(U36,$U$8:$U$72,0)+COUNTIF($U$8:U36,U36)-1</f>
        <v>6</v>
      </c>
      <c r="S36" s="379" t="s">
        <v>280</v>
      </c>
      <c r="T36" s="584">
        <f t="shared" si="8"/>
        <v>1865</v>
      </c>
      <c r="U36" s="585">
        <f t="shared" si="2"/>
        <v>5.0940974024200374</v>
      </c>
      <c r="V36" s="584">
        <f t="shared" si="9"/>
        <v>20946</v>
      </c>
      <c r="W36" s="585">
        <f t="shared" si="3"/>
        <v>5.6099096083026447</v>
      </c>
      <c r="X36" s="581">
        <f t="shared" si="4"/>
        <v>8.9038479900697034</v>
      </c>
      <c r="Y36" s="581">
        <f t="shared" si="5"/>
        <v>-4.2890022864025292</v>
      </c>
      <c r="Z36" s="580">
        <f t="shared" si="10"/>
        <v>90.805338376233252</v>
      </c>
      <c r="AA36" s="114"/>
      <c r="AB36" s="586">
        <v>29</v>
      </c>
      <c r="AC36" s="568" t="str">
        <f>VLOOKUP($AB$36,$Q$8:$Z$72,3,FALSE)</f>
        <v>3.J.27 Professional families and couples in suburban, owner-occupied areas</v>
      </c>
      <c r="AD36" s="580">
        <f>VLOOKUP($AB$36,$Q$8:$Z$72,4,FALSE)</f>
        <v>306</v>
      </c>
      <c r="AE36" s="581">
        <f>VLOOKUP($AB$36,$Q$8:$Z$72,5,FALSE)</f>
        <v>0.83581437272950754</v>
      </c>
      <c r="AF36" s="580">
        <f>VLOOKUP($AB$36,$Q$8:$Z$72,6,FALSE)</f>
        <v>10754</v>
      </c>
      <c r="AG36" s="581">
        <f>VLOOKUP($AB$36,$Q$8:$Z$72,7,FALSE)</f>
        <v>2.8802142618011382</v>
      </c>
      <c r="AH36" s="581">
        <f>VLOOKUP($AB$36,$Q$8:$Z$72,8,FALSE)</f>
        <v>2.8454528547517199</v>
      </c>
      <c r="AI36" s="581">
        <f>VLOOKUP($AB$36,$Q$8:$Z$72,9,FALSE)</f>
        <v>-23.388662572335921</v>
      </c>
      <c r="AJ36" s="580">
        <f>VLOOKUP($AB$36,$Q$8:$Z$72,10,FALSE)</f>
        <v>29.019173462700383</v>
      </c>
      <c r="AK36" s="114"/>
      <c r="AL36" s="586">
        <v>29</v>
      </c>
      <c r="AM36" s="568" t="str">
        <f>VLOOKUP($AL$36,$R$8:$Z$72,2,FALSE)</f>
        <v>6.T.57 Older renters in flats and tenements</v>
      </c>
      <c r="AN36" s="580">
        <f>VLOOKUP($AL$36,$R$8:$Z$72,3,FALSE)</f>
        <v>154</v>
      </c>
      <c r="AO36" s="581">
        <f>VLOOKUP($AL$36,$R$8:$Z$72,4,FALSE)</f>
        <v>0.42063860588347768</v>
      </c>
      <c r="AP36" s="580">
        <f>VLOOKUP($AL$36,$R$8:$Z$72,5,FALSE)</f>
        <v>3808</v>
      </c>
      <c r="AQ36" s="581">
        <f>VLOOKUP($AL$36,$R$8:$Z$72,6,FALSE)</f>
        <v>1.0198861734181452</v>
      </c>
      <c r="AR36" s="581">
        <f>VLOOKUP($AL$36,$R$8:$Z$72,7,FALSE)</f>
        <v>4.0441176470588234</v>
      </c>
      <c r="AS36" s="581">
        <f>VLOOKUP($AL$36,$R$8:$Z$72,8,FALSE)</f>
        <v>-11.4120127721048</v>
      </c>
      <c r="AT36" s="580">
        <f>VLOOKUP($AL$36,$R$8:$Z$72,9,FALSE)</f>
        <v>41.24368158396625</v>
      </c>
      <c r="AU36" s="114"/>
      <c r="AV36" s="114"/>
      <c r="AW36" s="114"/>
      <c r="BF36" s="114"/>
      <c r="BG36" s="114"/>
      <c r="BH36" s="114"/>
      <c r="BI36" s="114"/>
      <c r="BJ36" s="114"/>
      <c r="BK36" s="31"/>
      <c r="BM36" s="587"/>
      <c r="BN36" s="572"/>
    </row>
    <row r="37" spans="2:69" ht="15" customHeight="1" x14ac:dyDescent="0.25">
      <c r="B37" s="379" t="s">
        <v>281</v>
      </c>
      <c r="C37" s="578">
        <v>1086</v>
      </c>
      <c r="D37" s="578">
        <v>10576</v>
      </c>
      <c r="F37" s="579" t="str">
        <f t="shared" si="0"/>
        <v>4.K.30 Empty nesters in owner-occupied detached homes</v>
      </c>
      <c r="G37" s="580">
        <f t="shared" si="0"/>
        <v>1086</v>
      </c>
      <c r="H37" s="581">
        <f t="shared" si="0"/>
        <v>2.9663215973341344</v>
      </c>
      <c r="I37" s="580">
        <f t="shared" si="0"/>
        <v>10576</v>
      </c>
      <c r="J37" s="581">
        <f t="shared" si="0"/>
        <v>2.8325410110478741</v>
      </c>
      <c r="K37" s="581">
        <f t="shared" si="1"/>
        <v>10.268532526475038</v>
      </c>
      <c r="L37" s="581">
        <f t="shared" si="1"/>
        <v>1.5429447124755469</v>
      </c>
      <c r="M37" s="580">
        <f t="shared" si="1"/>
        <v>104.7229885027073</v>
      </c>
      <c r="N37" s="582"/>
      <c r="O37" s="583" t="str">
        <f t="shared" si="6"/>
        <v>4</v>
      </c>
      <c r="P37" s="583" t="str">
        <f t="shared" si="7"/>
        <v>4.K</v>
      </c>
      <c r="Q37" s="583">
        <f>RANK(Z37,$Z$8:$Z$72,0)+COUNTIF($Z$8:Z37,Z37)-1</f>
        <v>15</v>
      </c>
      <c r="R37" s="583">
        <f>RANK(U37,$U$8:$U$72,0)+COUNTIF($U$8:U37,U37)-1</f>
        <v>10</v>
      </c>
      <c r="S37" s="379" t="s">
        <v>281</v>
      </c>
      <c r="T37" s="584">
        <f t="shared" si="8"/>
        <v>1086</v>
      </c>
      <c r="U37" s="585">
        <f t="shared" si="2"/>
        <v>2.9663215973341344</v>
      </c>
      <c r="V37" s="584">
        <f t="shared" si="9"/>
        <v>10576</v>
      </c>
      <c r="W37" s="585">
        <f t="shared" si="3"/>
        <v>2.8325410110478741</v>
      </c>
      <c r="X37" s="581">
        <f t="shared" si="4"/>
        <v>10.268532526475038</v>
      </c>
      <c r="Y37" s="581">
        <f t="shared" si="5"/>
        <v>1.5429447124755469</v>
      </c>
      <c r="Z37" s="580">
        <f t="shared" si="10"/>
        <v>104.7229885027073</v>
      </c>
      <c r="AA37" s="114"/>
      <c r="AB37" s="586">
        <v>30</v>
      </c>
      <c r="AC37" s="568" t="str">
        <f>VLOOKUP($AB$37,$Q$8:$Z$72,3,FALSE)</f>
        <v>2.D.11 Mature and moneyed out-of-towners</v>
      </c>
      <c r="AD37" s="580">
        <f>VLOOKUP($AB$37,$Q$8:$Z$72,4,FALSE)</f>
        <v>66</v>
      </c>
      <c r="AE37" s="581">
        <f>VLOOKUP($AB$37,$Q$8:$Z$72,5,FALSE)</f>
        <v>0.18027368823577614</v>
      </c>
      <c r="AF37" s="580">
        <f>VLOOKUP($AB$37,$Q$8:$Z$72,6,FALSE)</f>
        <v>2391</v>
      </c>
      <c r="AG37" s="581">
        <f>VLOOKUP($AB$37,$Q$8:$Z$72,7,FALSE)</f>
        <v>0.64037495815199197</v>
      </c>
      <c r="AH37" s="581">
        <f>VLOOKUP($AB$37,$Q$8:$Z$72,8,FALSE)</f>
        <v>2.7603513174404015</v>
      </c>
      <c r="AI37" s="581">
        <f>VLOOKUP($AB$37,$Q$8:$Z$72,9,FALSE)</f>
        <v>-11.036645305514488</v>
      </c>
      <c r="AJ37" s="580">
        <f>VLOOKUP($AB$37,$Q$8:$Z$72,10,FALSE)</f>
        <v>28.151270742380973</v>
      </c>
      <c r="AK37" s="114"/>
      <c r="AL37" s="586">
        <v>30</v>
      </c>
      <c r="AM37" s="568" t="str">
        <f>VLOOKUP($AL$37,$R$8:$Z$72,2,FALSE)</f>
        <v>5.P.47 Singles and couples in rented flats</v>
      </c>
      <c r="AN37" s="580">
        <f>VLOOKUP($AL$37,$R$8:$Z$72,3,FALSE)</f>
        <v>153</v>
      </c>
      <c r="AO37" s="581">
        <f>VLOOKUP($AL$37,$R$8:$Z$72,4,FALSE)</f>
        <v>0.41790718636475377</v>
      </c>
      <c r="AP37" s="580">
        <f>VLOOKUP($AL$37,$R$8:$Z$72,5,FALSE)</f>
        <v>5243</v>
      </c>
      <c r="AQ37" s="581">
        <f>VLOOKUP($AL$37,$R$8:$Z$72,6,FALSE)</f>
        <v>1.4042182792099096</v>
      </c>
      <c r="AR37" s="581">
        <f>VLOOKUP($AL$37,$R$8:$Z$72,7,FALSE)</f>
        <v>2.9181766164409688</v>
      </c>
      <c r="AS37" s="581">
        <f>VLOOKUP($AL$37,$R$8:$Z$72,8,FALSE)</f>
        <v>-16.03885033804713</v>
      </c>
      <c r="AT37" s="580">
        <f>VLOOKUP($AL$37,$R$8:$Z$72,9,FALSE)</f>
        <v>29.760842210364284</v>
      </c>
      <c r="AU37" s="114"/>
      <c r="AV37" s="114"/>
      <c r="AW37" s="114"/>
      <c r="BF37" s="114"/>
      <c r="BG37" s="114"/>
      <c r="BH37" s="114"/>
      <c r="BI37" s="114"/>
      <c r="BJ37" s="114"/>
      <c r="BK37" s="31"/>
      <c r="BM37" s="587"/>
      <c r="BN37" s="572"/>
    </row>
    <row r="38" spans="2:69" ht="15" customHeight="1" x14ac:dyDescent="0.25">
      <c r="B38" s="379" t="s">
        <v>282</v>
      </c>
      <c r="C38" s="578">
        <v>1221</v>
      </c>
      <c r="D38" s="578">
        <v>2522</v>
      </c>
      <c r="F38" s="579" t="str">
        <f t="shared" si="0"/>
        <v>4.K.31 Comfortable, home-owning families and empty nesters</v>
      </c>
      <c r="G38" s="580">
        <f t="shared" si="0"/>
        <v>1221</v>
      </c>
      <c r="H38" s="581">
        <f t="shared" si="0"/>
        <v>3.3350632323618581</v>
      </c>
      <c r="I38" s="580">
        <f t="shared" si="0"/>
        <v>2522</v>
      </c>
      <c r="J38" s="581">
        <f t="shared" si="0"/>
        <v>0.67546032808838297</v>
      </c>
      <c r="K38" s="581">
        <f t="shared" si="1"/>
        <v>48.413957176843773</v>
      </c>
      <c r="L38" s="581">
        <f t="shared" si="1"/>
        <v>62.129003862003131</v>
      </c>
      <c r="M38" s="580">
        <f t="shared" si="1"/>
        <v>493.74672259441274</v>
      </c>
      <c r="N38" s="582"/>
      <c r="O38" s="583" t="str">
        <f t="shared" si="6"/>
        <v>4</v>
      </c>
      <c r="P38" s="583" t="str">
        <f t="shared" si="7"/>
        <v>4.K</v>
      </c>
      <c r="Q38" s="583">
        <f>RANK(Z38,$Z$8:$Z$72,0)+COUNTIF($Z$8:Z38,Z38)-1</f>
        <v>1</v>
      </c>
      <c r="R38" s="583">
        <f>RANK(U38,$U$8:$U$72,0)+COUNTIF($U$8:U38,U38)-1</f>
        <v>8</v>
      </c>
      <c r="S38" s="379" t="s">
        <v>282</v>
      </c>
      <c r="T38" s="584">
        <f t="shared" si="8"/>
        <v>1221</v>
      </c>
      <c r="U38" s="585">
        <f t="shared" si="2"/>
        <v>3.3350632323618581</v>
      </c>
      <c r="V38" s="584">
        <f t="shared" si="9"/>
        <v>2522</v>
      </c>
      <c r="W38" s="585">
        <f t="shared" si="3"/>
        <v>0.67546032808838297</v>
      </c>
      <c r="X38" s="581">
        <f t="shared" si="4"/>
        <v>48.413957176843773</v>
      </c>
      <c r="Y38" s="581">
        <f t="shared" si="5"/>
        <v>62.129003862003131</v>
      </c>
      <c r="Z38" s="580">
        <f t="shared" si="10"/>
        <v>493.74672259441274</v>
      </c>
      <c r="AA38" s="114"/>
      <c r="AB38" s="586">
        <v>31</v>
      </c>
      <c r="AC38" s="568" t="str">
        <f>VLOOKUP($AB$38,$Q$8:$Z$72,3,FALSE)</f>
        <v>4.M.36 Cost-conscious families in terraces</v>
      </c>
      <c r="AD38" s="580">
        <f>VLOOKUP($AB$38,$Q$8:$Z$72,4,FALSE)</f>
        <v>176</v>
      </c>
      <c r="AE38" s="581">
        <f>VLOOKUP($AB$38,$Q$8:$Z$72,5,FALSE)</f>
        <v>0.48072983529540303</v>
      </c>
      <c r="AF38" s="580">
        <f>VLOOKUP($AB$38,$Q$8:$Z$72,6,FALSE)</f>
        <v>7102</v>
      </c>
      <c r="AG38" s="581">
        <f>VLOOKUP($AB$38,$Q$8:$Z$72,7,FALSE)</f>
        <v>1.9021091396049548</v>
      </c>
      <c r="AH38" s="581">
        <f>VLOOKUP($AB$38,$Q$8:$Z$72,8,FALSE)</f>
        <v>2.478175161926218</v>
      </c>
      <c r="AI38" s="581">
        <f>VLOOKUP($AB$38,$Q$8:$Z$72,9,FALSE)</f>
        <v>-19.909861193647849</v>
      </c>
      <c r="AJ38" s="580">
        <f>VLOOKUP($AB$38,$Q$8:$Z$72,10,FALSE)</f>
        <v>25.273514820250792</v>
      </c>
      <c r="AK38" s="114"/>
      <c r="AL38" s="586">
        <v>31</v>
      </c>
      <c r="AM38" s="568" t="str">
        <f>VLOOKUP($AL$38,$R$8:$Z$72,2,FALSE)</f>
        <v>4.K.32 Older comfortable families and couples in detached, rural properties</v>
      </c>
      <c r="AN38" s="580">
        <f>VLOOKUP($AL$38,$R$8:$Z$72,3,FALSE)</f>
        <v>107</v>
      </c>
      <c r="AO38" s="581">
        <f>VLOOKUP($AL$38,$R$8:$Z$72,4,FALSE)</f>
        <v>0.29226188850345525</v>
      </c>
      <c r="AP38" s="580">
        <f>VLOOKUP($AL$38,$R$8:$Z$72,5,FALSE)</f>
        <v>841</v>
      </c>
      <c r="AQ38" s="581">
        <f>VLOOKUP($AL$38,$R$8:$Z$72,6,FALSE)</f>
        <v>0.22524271844660193</v>
      </c>
      <c r="AR38" s="581">
        <f>VLOOKUP($AL$38,$R$8:$Z$72,7,FALSE)</f>
        <v>12.72294887039239</v>
      </c>
      <c r="AS38" s="581">
        <f>VLOOKUP($AL$38,$R$8:$Z$72,8,FALSE)</f>
        <v>2.7050115325765689</v>
      </c>
      <c r="AT38" s="580">
        <f>VLOOKUP($AL$38,$R$8:$Z$72,9,FALSE)</f>
        <v>129.75420049937884</v>
      </c>
      <c r="AU38" s="114"/>
      <c r="AV38" s="114"/>
      <c r="AW38" s="114"/>
      <c r="BF38" s="114"/>
      <c r="BG38" s="114"/>
      <c r="BH38" s="114"/>
      <c r="BI38" s="114"/>
      <c r="BJ38" s="114"/>
      <c r="BK38" s="31"/>
      <c r="BM38" s="587"/>
      <c r="BN38" s="572"/>
    </row>
    <row r="39" spans="2:69" ht="15" customHeight="1" x14ac:dyDescent="0.25">
      <c r="B39" s="379" t="s">
        <v>283</v>
      </c>
      <c r="C39" s="578">
        <v>107</v>
      </c>
      <c r="D39" s="578">
        <v>841</v>
      </c>
      <c r="F39" s="579" t="str">
        <f t="shared" si="0"/>
        <v>4.K.32 Older comfortable families and couples in detached, rural properties</v>
      </c>
      <c r="G39" s="580">
        <f t="shared" si="0"/>
        <v>107</v>
      </c>
      <c r="H39" s="581">
        <f t="shared" si="0"/>
        <v>0.29226188850345525</v>
      </c>
      <c r="I39" s="580">
        <f t="shared" si="0"/>
        <v>841</v>
      </c>
      <c r="J39" s="581">
        <f t="shared" si="0"/>
        <v>0.22524271844660193</v>
      </c>
      <c r="K39" s="581">
        <f t="shared" si="1"/>
        <v>12.72294887039239</v>
      </c>
      <c r="L39" s="581">
        <f t="shared" si="1"/>
        <v>2.7050115325765689</v>
      </c>
      <c r="M39" s="580">
        <f t="shared" si="1"/>
        <v>129.75420049937884</v>
      </c>
      <c r="N39" s="582"/>
      <c r="O39" s="583" t="str">
        <f t="shared" si="6"/>
        <v>4</v>
      </c>
      <c r="P39" s="583" t="str">
        <f t="shared" si="7"/>
        <v>4.K</v>
      </c>
      <c r="Q39" s="583">
        <f>RANK(Z39,$Z$8:$Z$72,0)+COUNTIF($Z$8:Z39,Z39)-1</f>
        <v>13</v>
      </c>
      <c r="R39" s="583">
        <f>RANK(U39,$U$8:$U$72,0)+COUNTIF($U$8:U39,U39)-1</f>
        <v>31</v>
      </c>
      <c r="S39" s="379" t="s">
        <v>283</v>
      </c>
      <c r="T39" s="584">
        <f t="shared" si="8"/>
        <v>107</v>
      </c>
      <c r="U39" s="585">
        <f t="shared" si="2"/>
        <v>0.29226188850345525</v>
      </c>
      <c r="V39" s="584">
        <f t="shared" si="9"/>
        <v>841</v>
      </c>
      <c r="W39" s="585">
        <f t="shared" si="3"/>
        <v>0.22524271844660193</v>
      </c>
      <c r="X39" s="581">
        <f t="shared" si="4"/>
        <v>12.72294887039239</v>
      </c>
      <c r="Y39" s="581">
        <f t="shared" si="5"/>
        <v>2.7050115325765689</v>
      </c>
      <c r="Z39" s="580">
        <f t="shared" si="10"/>
        <v>129.75420049937884</v>
      </c>
      <c r="AA39" s="114"/>
      <c r="AB39" s="586">
        <v>32</v>
      </c>
      <c r="AC39" s="568" t="str">
        <f>VLOOKUP($AB$39,$Q$8:$Z$72,3,FALSE)</f>
        <v>3.F.17 Older, rural empty nesters and couples</v>
      </c>
      <c r="AD39" s="580">
        <f>VLOOKUP($AB$39,$Q$8:$Z$72,4,FALSE)</f>
        <v>521</v>
      </c>
      <c r="AE39" s="581">
        <f>VLOOKUP($AB$39,$Q$8:$Z$72,5,FALSE)</f>
        <v>1.4230695692551418</v>
      </c>
      <c r="AF39" s="580">
        <f>VLOOKUP($AB$39,$Q$8:$Z$72,6,FALSE)</f>
        <v>26817</v>
      </c>
      <c r="AG39" s="581">
        <f>VLOOKUP($AB$39,$Q$8:$Z$72,7,FALSE)</f>
        <v>7.1823234014060935</v>
      </c>
      <c r="AH39" s="581">
        <f>VLOOKUP($AB$39,$Q$8:$Z$72,8,FALSE)</f>
        <v>1.9427974792109484</v>
      </c>
      <c r="AI39" s="581">
        <f>VLOOKUP($AB$39,$Q$8:$Z$72,9,FALSE)</f>
        <v>-42.679978402271402</v>
      </c>
      <c r="AJ39" s="580">
        <f>VLOOKUP($AB$39,$Q$8:$Z$72,10,FALSE)</f>
        <v>19.813498915637044</v>
      </c>
      <c r="AK39" s="114"/>
      <c r="AL39" s="586">
        <v>32</v>
      </c>
      <c r="AM39" s="568" t="str">
        <f>VLOOKUP($AL$39,$R$8:$Z$72,2,FALSE)</f>
        <v>2.D.11 Mature and moneyed out-of-towners</v>
      </c>
      <c r="AN39" s="580">
        <f>VLOOKUP($AL$39,$R$8:$Z$72,3,FALSE)</f>
        <v>66</v>
      </c>
      <c r="AO39" s="581">
        <f>VLOOKUP($AL$39,$R$8:$Z$72,4,FALSE)</f>
        <v>0.18027368823577614</v>
      </c>
      <c r="AP39" s="580">
        <f>VLOOKUP($AL$39,$R$8:$Z$72,5,FALSE)</f>
        <v>2391</v>
      </c>
      <c r="AQ39" s="581">
        <f>VLOOKUP($AL$39,$R$8:$Z$72,6,FALSE)</f>
        <v>0.64037495815199197</v>
      </c>
      <c r="AR39" s="581">
        <f>VLOOKUP($AL$39,$R$8:$Z$72,7,FALSE)</f>
        <v>2.7603513174404015</v>
      </c>
      <c r="AS39" s="581">
        <f>VLOOKUP($AL$39,$R$8:$Z$72,8,FALSE)</f>
        <v>-11.036645305514488</v>
      </c>
      <c r="AT39" s="580">
        <f>VLOOKUP($AL$39,$R$8:$Z$72,9,FALSE)</f>
        <v>28.151270742380973</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-6.8433690010885115</v>
      </c>
      <c r="M40" s="580">
        <f t="shared" si="11"/>
        <v>0</v>
      </c>
      <c r="N40" s="582"/>
      <c r="O40" s="583" t="str">
        <f t="shared" si="6"/>
        <v>4</v>
      </c>
      <c r="P40" s="583" t="str">
        <f t="shared" si="7"/>
        <v>4.K</v>
      </c>
      <c r="Q40" s="583">
        <f>RANK(Z40,$Z$8:$Z$72,0)+COUNTIF($Z$8:Z40,Z40)-1</f>
        <v>52</v>
      </c>
      <c r="R40" s="583">
        <f>RANK(U40,$U$8:$U$72,0)+COUNTIF($U$8:U40,U40)-1</f>
        <v>52</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-6.8433690010885115</v>
      </c>
      <c r="Z40" s="580">
        <f t="shared" si="10"/>
        <v>0</v>
      </c>
      <c r="AA40" s="114"/>
      <c r="AB40" s="586">
        <v>33</v>
      </c>
      <c r="AC40" s="568" t="str">
        <f>VLOOKUP($AB$40,$Q$8:$Z$72,3,FALSE)</f>
        <v>2.D.12 Well-to-do empty nesters in detached houses</v>
      </c>
      <c r="AD40" s="580">
        <f>VLOOKUP($AB$40,$Q$8:$Z$72,4,FALSE)</f>
        <v>593</v>
      </c>
      <c r="AE40" s="581">
        <f>VLOOKUP($AB$40,$Q$8:$Z$72,5,FALSE)</f>
        <v>1.6197317746032613</v>
      </c>
      <c r="AF40" s="580">
        <f>VLOOKUP($AB$40,$Q$8:$Z$72,6,FALSE)</f>
        <v>34312</v>
      </c>
      <c r="AG40" s="581">
        <f>VLOOKUP($AB$40,$Q$8:$Z$72,7,FALSE)</f>
        <v>9.1896886508202211</v>
      </c>
      <c r="AH40" s="581">
        <f>VLOOKUP($AB$40,$Q$8:$Z$72,8,FALSE)</f>
        <v>1.7282583352762881</v>
      </c>
      <c r="AI40" s="581">
        <f>VLOOKUP($AB$40,$Q$8:$Z$72,9,FALSE)</f>
        <v>-50.139640994132819</v>
      </c>
      <c r="AJ40" s="580">
        <f>VLOOKUP($AB$40,$Q$8:$Z$72,10,FALSE)</f>
        <v>17.625534837447326</v>
      </c>
      <c r="AK40" s="114"/>
      <c r="AL40" s="586">
        <v>33</v>
      </c>
      <c r="AM40" s="568" t="str">
        <f>VLOOKUP($AL$40,$R$8:$Z$72,2,FALSE)</f>
        <v>2.D.10 Well-off families in larger semis</v>
      </c>
      <c r="AN40" s="580">
        <f>VLOOKUP($AL$40,$R$8:$Z$72,3,FALSE)</f>
        <v>36</v>
      </c>
      <c r="AO40" s="581">
        <f>VLOOKUP($AL$40,$R$8:$Z$72,4,FALSE)</f>
        <v>9.8331102674059714E-2</v>
      </c>
      <c r="AP40" s="580">
        <f>VLOOKUP($AL$40,$R$8:$Z$72,5,FALSE)</f>
        <v>12418</v>
      </c>
      <c r="AQ40" s="581">
        <f>VLOOKUP($AL$40,$R$8:$Z$72,6,FALSE)</f>
        <v>3.3258788081687314</v>
      </c>
      <c r="AR40" s="581">
        <f>VLOOKUP($AL$40,$R$8:$Z$72,7,FALSE)</f>
        <v>0.28990175551618619</v>
      </c>
      <c r="AS40" s="581">
        <f>VLOOKUP($AL$40,$R$8:$Z$72,8,FALSE)</f>
        <v>-34.440554853495215</v>
      </c>
      <c r="AT40" s="580">
        <f>VLOOKUP($AL$40,$R$8:$Z$72,9,FALSE)</f>
        <v>2.9565449718897603</v>
      </c>
      <c r="AU40" s="114"/>
      <c r="AV40" s="114"/>
      <c r="AW40" s="114"/>
      <c r="BK40" s="31"/>
      <c r="BM40" s="587"/>
      <c r="BN40" s="572"/>
    </row>
    <row r="41" spans="2:69" ht="15" customHeight="1" x14ac:dyDescent="0.25">
      <c r="B41" s="379" t="s">
        <v>285</v>
      </c>
      <c r="C41" s="578">
        <v>1813</v>
      </c>
      <c r="D41" s="578">
        <v>17706</v>
      </c>
      <c r="F41" s="579" t="str">
        <f t="shared" si="11"/>
        <v>4.L.34 Older owner-occupier households in semis</v>
      </c>
      <c r="G41" s="580">
        <f t="shared" si="11"/>
        <v>1813</v>
      </c>
      <c r="H41" s="581">
        <f t="shared" si="11"/>
        <v>4.9520635874463963</v>
      </c>
      <c r="I41" s="580">
        <f t="shared" si="11"/>
        <v>17706</v>
      </c>
      <c r="J41" s="581">
        <f t="shared" si="11"/>
        <v>4.7421493136926678</v>
      </c>
      <c r="K41" s="581">
        <f t="shared" si="11"/>
        <v>10.239466847396363</v>
      </c>
      <c r="L41" s="581">
        <f t="shared" si="11"/>
        <v>1.8897735459484823</v>
      </c>
      <c r="M41" s="580">
        <f t="shared" si="11"/>
        <v>104.42656398750697</v>
      </c>
      <c r="N41" s="582"/>
      <c r="O41" s="583" t="str">
        <f t="shared" si="6"/>
        <v>4</v>
      </c>
      <c r="P41" s="583" t="str">
        <f t="shared" si="7"/>
        <v>4.L</v>
      </c>
      <c r="Q41" s="583">
        <f>RANK(Z41,$Z$8:$Z$72,0)+COUNTIF($Z$8:Z41,Z41)-1</f>
        <v>16</v>
      </c>
      <c r="R41" s="583">
        <f>RANK(U41,$U$8:$U$72,0)+COUNTIF($U$8:U41,U41)-1</f>
        <v>7</v>
      </c>
      <c r="S41" s="379" t="s">
        <v>285</v>
      </c>
      <c r="T41" s="584">
        <f t="shared" si="8"/>
        <v>1813</v>
      </c>
      <c r="U41" s="585">
        <f t="shared" si="12"/>
        <v>4.9520635874463963</v>
      </c>
      <c r="V41" s="584">
        <f t="shared" si="9"/>
        <v>17706</v>
      </c>
      <c r="W41" s="585">
        <f t="shared" si="13"/>
        <v>4.7421493136926678</v>
      </c>
      <c r="X41" s="581">
        <f t="shared" si="4"/>
        <v>10.239466847396363</v>
      </c>
      <c r="Y41" s="581">
        <f t="shared" si="5"/>
        <v>1.8897735459484823</v>
      </c>
      <c r="Z41" s="580">
        <f t="shared" si="10"/>
        <v>104.42656398750697</v>
      </c>
      <c r="AA41" s="114"/>
      <c r="AB41" s="586">
        <v>34</v>
      </c>
      <c r="AC41" s="568" t="str">
        <f>VLOOKUP($AB$41,$Q$8:$Z$72,3,FALSE)</f>
        <v>3.G.21 Mid-life suburban living</v>
      </c>
      <c r="AD41" s="580">
        <f>VLOOKUP($AB$41,$Q$8:$Z$72,4,FALSE)</f>
        <v>317</v>
      </c>
      <c r="AE41" s="581">
        <f>VLOOKUP($AB$41,$Q$8:$Z$72,5,FALSE)</f>
        <v>0.86585998743547021</v>
      </c>
      <c r="AF41" s="580">
        <f>VLOOKUP($AB$41,$Q$8:$Z$72,6,FALSE)</f>
        <v>23484</v>
      </c>
      <c r="AG41" s="581">
        <f>VLOOKUP($AB$41,$Q$8:$Z$72,7,FALSE)</f>
        <v>6.2896551724137924</v>
      </c>
      <c r="AH41" s="581">
        <f>VLOOKUP($AB$41,$Q$8:$Z$72,8,FALSE)</f>
        <v>1.3498552205757111</v>
      </c>
      <c r="AI41" s="581">
        <f>VLOOKUP($AB$41,$Q$8:$Z$72,9,FALSE)</f>
        <v>-42.746630866125805</v>
      </c>
      <c r="AJ41" s="580">
        <f>VLOOKUP($AB$41,$Q$8:$Z$72,10,FALSE)</f>
        <v>13.766414273919212</v>
      </c>
      <c r="AK41" s="114"/>
      <c r="AL41" s="586">
        <v>34</v>
      </c>
      <c r="AM41" s="568" t="str">
        <f>VLOOKUP($AL$41,$R$8:$Z$72,2,FALSE)</f>
        <v>3.G.20 Mixed lifestages in semi-detached homes</v>
      </c>
      <c r="AN41" s="580">
        <f>VLOOKUP($AL$41,$R$8:$Z$72,3,FALSE)</f>
        <v>28</v>
      </c>
      <c r="AO41" s="581">
        <f>VLOOKUP($AL$41,$R$8:$Z$72,4,FALSE)</f>
        <v>7.6479746524268657E-2</v>
      </c>
      <c r="AP41" s="580">
        <f>VLOOKUP($AL$41,$R$8:$Z$72,5,FALSE)</f>
        <v>60</v>
      </c>
      <c r="AQ41" s="581">
        <f>VLOOKUP($AL$41,$R$8:$Z$72,6,FALSE)</f>
        <v>1.6069635085369936E-2</v>
      </c>
      <c r="AR41" s="581">
        <f>VLOOKUP($AL$41,$R$8:$Z$72,7,FALSE)</f>
        <v>46.666666666666664</v>
      </c>
      <c r="AS41" s="581">
        <f>VLOOKUP($AL$41,$R$8:$Z$72,8,FALSE)</f>
        <v>9.119002248362797</v>
      </c>
      <c r="AT41" s="580">
        <f>VLOOKUP($AL$41,$R$8:$Z$72,9,FALSE)</f>
        <v>475.92708930831355</v>
      </c>
      <c r="AU41" s="114"/>
      <c r="AV41" s="114"/>
      <c r="AW41" s="114"/>
      <c r="BK41" s="31"/>
      <c r="BM41" s="587"/>
      <c r="BN41" s="572"/>
    </row>
    <row r="42" spans="2:69" ht="15" customHeight="1" x14ac:dyDescent="0.25">
      <c r="B42" s="379" t="s">
        <v>286</v>
      </c>
      <c r="C42" s="578">
        <v>2148</v>
      </c>
      <c r="D42" s="578">
        <v>19613</v>
      </c>
      <c r="F42" s="579" t="str">
        <f t="shared" si="11"/>
        <v>4.L.35 Settled communities, semi-detached properties</v>
      </c>
      <c r="G42" s="580">
        <f t="shared" si="11"/>
        <v>2148</v>
      </c>
      <c r="H42" s="581">
        <f t="shared" si="11"/>
        <v>5.8670891262188958</v>
      </c>
      <c r="I42" s="580">
        <f t="shared" si="11"/>
        <v>19613</v>
      </c>
      <c r="J42" s="581">
        <f t="shared" si="11"/>
        <v>5.2528958821560092</v>
      </c>
      <c r="K42" s="581">
        <f t="shared" si="11"/>
        <v>10.95191964513333</v>
      </c>
      <c r="L42" s="581">
        <f t="shared" si="11"/>
        <v>5.2677901019808884</v>
      </c>
      <c r="M42" s="580">
        <f t="shared" si="11"/>
        <v>111.69246940814665</v>
      </c>
      <c r="N42" s="582"/>
      <c r="O42" s="583" t="str">
        <f t="shared" si="6"/>
        <v>4</v>
      </c>
      <c r="P42" s="583" t="str">
        <f t="shared" si="7"/>
        <v>4.L</v>
      </c>
      <c r="Q42" s="583">
        <f>RANK(Z42,$Z$8:$Z$72,0)+COUNTIF($Z$8:Z42,Z42)-1</f>
        <v>14</v>
      </c>
      <c r="R42" s="583">
        <f>RANK(U42,$U$8:$U$72,0)+COUNTIF($U$8:U42,U42)-1</f>
        <v>5</v>
      </c>
      <c r="S42" s="379" t="s">
        <v>286</v>
      </c>
      <c r="T42" s="584">
        <f t="shared" si="8"/>
        <v>2148</v>
      </c>
      <c r="U42" s="585">
        <f t="shared" si="12"/>
        <v>5.8670891262188958</v>
      </c>
      <c r="V42" s="584">
        <f t="shared" si="9"/>
        <v>19613</v>
      </c>
      <c r="W42" s="585">
        <f t="shared" si="13"/>
        <v>5.2528958821560092</v>
      </c>
      <c r="X42" s="581">
        <f t="shared" si="4"/>
        <v>10.95191964513333</v>
      </c>
      <c r="Y42" s="581">
        <f t="shared" si="5"/>
        <v>5.2677901019808884</v>
      </c>
      <c r="Z42" s="580">
        <f t="shared" si="10"/>
        <v>111.69246940814665</v>
      </c>
      <c r="AA42" s="114"/>
      <c r="AB42" s="586">
        <v>35</v>
      </c>
      <c r="AC42" s="568" t="str">
        <f>VLOOKUP($AB$42,$Q$8:$Z$72,3,FALSE)</f>
        <v>2.D.10 Well-off families in larger semis</v>
      </c>
      <c r="AD42" s="580">
        <f>VLOOKUP($AB$42,$Q$8:$Z$72,4,FALSE)</f>
        <v>36</v>
      </c>
      <c r="AE42" s="581">
        <f>VLOOKUP($AB$42,$Q$8:$Z$72,5,FALSE)</f>
        <v>9.8331102674059714E-2</v>
      </c>
      <c r="AF42" s="580">
        <f>VLOOKUP($AB$42,$Q$8:$Z$72,6,FALSE)</f>
        <v>12418</v>
      </c>
      <c r="AG42" s="581">
        <f>VLOOKUP($AB$42,$Q$8:$Z$72,7,FALSE)</f>
        <v>3.3258788081687314</v>
      </c>
      <c r="AH42" s="581">
        <f>VLOOKUP($AB$42,$Q$8:$Z$72,8,FALSE)</f>
        <v>0.28990175551618619</v>
      </c>
      <c r="AI42" s="581">
        <f>VLOOKUP($AB$42,$Q$8:$Z$72,9,FALSE)</f>
        <v>-34.440554853495215</v>
      </c>
      <c r="AJ42" s="580">
        <f>VLOOKUP($AB$42,$Q$8:$Z$72,10,FALSE)</f>
        <v>2.9565449718897603</v>
      </c>
      <c r="AK42" s="114"/>
      <c r="AL42" s="586">
        <v>35</v>
      </c>
      <c r="AM42" s="568" t="str">
        <f>VLOOKUP($AL$42,$R$8:$Z$72,2,FALSE)</f>
        <v>3.F.18 Countryside retirees in spacious houses</v>
      </c>
      <c r="AN42" s="580">
        <f>VLOOKUP($AL$42,$R$8:$Z$72,3,FALSE)</f>
        <v>19</v>
      </c>
      <c r="AO42" s="581">
        <f>VLOOKUP($AL$42,$R$8:$Z$72,4,FALSE)</f>
        <v>5.1896970855753739E-2</v>
      </c>
      <c r="AP42" s="580">
        <f>VLOOKUP($AL$42,$R$8:$Z$72,5,FALSE)</f>
        <v>556</v>
      </c>
      <c r="AQ42" s="581">
        <f>VLOOKUP($AL$42,$R$8:$Z$72,6,FALSE)</f>
        <v>0.14891195179109476</v>
      </c>
      <c r="AR42" s="581">
        <f>VLOOKUP($AL$42,$R$8:$Z$72,7,FALSE)</f>
        <v>3.4172661870503598</v>
      </c>
      <c r="AS42" s="581">
        <f>VLOOKUP($AL$42,$R$8:$Z$72,8,FALSE)</f>
        <v>-4.813970444701126</v>
      </c>
      <c r="AT42" s="580">
        <f>VLOOKUP($AL$42,$R$8:$Z$72,9,FALSE)</f>
        <v>34.85077606702707</v>
      </c>
      <c r="AU42" s="114"/>
      <c r="AV42" s="114"/>
      <c r="AW42" s="114"/>
      <c r="BK42" s="31"/>
      <c r="BM42" s="587"/>
      <c r="BN42" s="344"/>
    </row>
    <row r="43" spans="2:69" ht="15" customHeight="1" x14ac:dyDescent="0.25">
      <c r="B43" s="379" t="s">
        <v>287</v>
      </c>
      <c r="C43" s="578">
        <v>176</v>
      </c>
      <c r="D43" s="578">
        <v>7102</v>
      </c>
      <c r="F43" s="579" t="str">
        <f t="shared" si="11"/>
        <v>4.M.36 Cost-conscious families in terraces</v>
      </c>
      <c r="G43" s="580">
        <f t="shared" si="11"/>
        <v>176</v>
      </c>
      <c r="H43" s="581">
        <f t="shared" si="11"/>
        <v>0.48072983529540303</v>
      </c>
      <c r="I43" s="580">
        <f t="shared" si="11"/>
        <v>7102</v>
      </c>
      <c r="J43" s="581">
        <f t="shared" si="11"/>
        <v>1.9021091396049548</v>
      </c>
      <c r="K43" s="581">
        <f t="shared" si="11"/>
        <v>2.478175161926218</v>
      </c>
      <c r="L43" s="581">
        <f t="shared" si="11"/>
        <v>-19.909861193647849</v>
      </c>
      <c r="M43" s="580">
        <f t="shared" si="11"/>
        <v>25.273514820250792</v>
      </c>
      <c r="N43" s="582"/>
      <c r="O43" s="583" t="str">
        <f t="shared" si="6"/>
        <v>4</v>
      </c>
      <c r="P43" s="583" t="str">
        <f t="shared" si="7"/>
        <v>4.M</v>
      </c>
      <c r="Q43" s="583">
        <f>RANK(Z43,$Z$8:$Z$72,0)+COUNTIF($Z$8:Z43,Z43)-1</f>
        <v>31</v>
      </c>
      <c r="R43" s="583">
        <f>RANK(U43,$U$8:$U$72,0)+COUNTIF($U$8:U43,U43)-1</f>
        <v>28</v>
      </c>
      <c r="S43" s="379" t="s">
        <v>287</v>
      </c>
      <c r="T43" s="584">
        <f t="shared" si="8"/>
        <v>176</v>
      </c>
      <c r="U43" s="585">
        <f t="shared" si="12"/>
        <v>0.48072983529540303</v>
      </c>
      <c r="V43" s="584">
        <f t="shared" si="9"/>
        <v>7102</v>
      </c>
      <c r="W43" s="585">
        <f t="shared" si="13"/>
        <v>1.9021091396049548</v>
      </c>
      <c r="X43" s="581">
        <f t="shared" si="4"/>
        <v>2.478175161926218</v>
      </c>
      <c r="Y43" s="581">
        <f t="shared" si="5"/>
        <v>-19.909861193647849</v>
      </c>
      <c r="Z43" s="580">
        <f t="shared" si="10"/>
        <v>25.273514820250792</v>
      </c>
      <c r="AA43" s="114"/>
      <c r="AB43" s="586">
        <v>36</v>
      </c>
      <c r="AC43" s="568" t="str">
        <f>VLOOKUP($AB$43,$Q$8:$Z$72,3,FALSE)</f>
        <v>1.A.1 High-flyers in luxury apartments and townhouses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1.A.1 High-flyers in luxury apartments and townhouses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464</v>
      </c>
      <c r="D44" s="578">
        <v>3389</v>
      </c>
      <c r="F44" s="579" t="str">
        <f t="shared" si="11"/>
        <v>4.M.37 Restricted residents, socially renting</v>
      </c>
      <c r="G44" s="580">
        <f t="shared" si="11"/>
        <v>464</v>
      </c>
      <c r="H44" s="581">
        <f t="shared" si="11"/>
        <v>1.2673786566878806</v>
      </c>
      <c r="I44" s="580">
        <f t="shared" si="11"/>
        <v>3389</v>
      </c>
      <c r="J44" s="581">
        <f t="shared" si="11"/>
        <v>0.90766655507197846</v>
      </c>
      <c r="K44" s="581">
        <f t="shared" si="11"/>
        <v>13.691354381823547</v>
      </c>
      <c r="L44" s="581">
        <f t="shared" si="11"/>
        <v>7.2573430140451549</v>
      </c>
      <c r="M44" s="580">
        <f t="shared" si="11"/>
        <v>139.63042370635512</v>
      </c>
      <c r="N44" s="582"/>
      <c r="O44" s="583" t="str">
        <f t="shared" si="6"/>
        <v>4</v>
      </c>
      <c r="P44" s="583" t="str">
        <f t="shared" si="7"/>
        <v>4.M</v>
      </c>
      <c r="Q44" s="583">
        <f>RANK(Z44,$Z$8:$Z$72,0)+COUNTIF($Z$8:Z44,Z44)-1</f>
        <v>12</v>
      </c>
      <c r="R44" s="583">
        <f>RANK(U44,$U$8:$U$72,0)+COUNTIF($U$8:U44,U44)-1</f>
        <v>24</v>
      </c>
      <c r="S44" s="379" t="s">
        <v>288</v>
      </c>
      <c r="T44" s="584">
        <f t="shared" si="8"/>
        <v>464</v>
      </c>
      <c r="U44" s="585">
        <f t="shared" si="12"/>
        <v>1.2673786566878806</v>
      </c>
      <c r="V44" s="584">
        <f t="shared" si="9"/>
        <v>3389</v>
      </c>
      <c r="W44" s="585">
        <f t="shared" si="13"/>
        <v>0.90766655507197846</v>
      </c>
      <c r="X44" s="581">
        <f t="shared" si="4"/>
        <v>13.691354381823547</v>
      </c>
      <c r="Y44" s="581">
        <f t="shared" si="5"/>
        <v>7.2573430140451549</v>
      </c>
      <c r="Z44" s="580">
        <f t="shared" si="10"/>
        <v>139.63042370635512</v>
      </c>
      <c r="AA44" s="114"/>
      <c r="AB44" s="586">
        <v>37</v>
      </c>
      <c r="AC44" s="568" t="str">
        <f>VLOOKUP($AB$44,$Q$8:$Z$72,3,FALSE)</f>
        <v>1.A.2 Wealthy, gentrified areas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1.A.2 Wealthy, gentrified areas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53</v>
      </c>
      <c r="R45" s="583">
        <f>RANK(U45,$U$8:$U$72,0)+COUNTIF($U$8:U45,U45)-1</f>
        <v>53</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1.A.3 Asset-rich, out-of-town older families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1.A.3 Asset-rich, out-of-town older families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54</v>
      </c>
      <c r="R46" s="583">
        <f>RANK(U46,$U$8:$U$72,0)+COUNTIF($U$8:U46,U46)-1</f>
        <v>54</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1.B.4 High-end professionals in city flats</v>
      </c>
      <c r="AD46" s="580">
        <f>VLOOKUP($AB$46,$Q$8:$Z$72,4,FALSE)</f>
        <v>0</v>
      </c>
      <c r="AE46" s="581">
        <f>VLOOKUP($AB$46,$Q$8:$Z$72,5,FALSE)</f>
        <v>0</v>
      </c>
      <c r="AF46" s="580">
        <f>VLOOKUP($AB$46,$Q$8:$Z$72,6,FALSE)</f>
        <v>3</v>
      </c>
      <c r="AG46" s="581">
        <f>VLOOKUP($AB$46,$Q$8:$Z$72,7,FALSE)</f>
        <v>8.0348175426849671E-4</v>
      </c>
      <c r="AH46" s="581">
        <f>VLOOKUP($AB$46,$Q$8:$Z$72,8,FALSE)</f>
        <v>0</v>
      </c>
      <c r="AI46" s="581">
        <f>VLOOKUP($AB$46,$Q$8:$Z$72,9,FALSE)</f>
        <v>-0.54236986330168924</v>
      </c>
      <c r="AJ46" s="580">
        <f>VLOOKUP($AB$46,$Q$8:$Z$72,10,FALSE)</f>
        <v>0</v>
      </c>
      <c r="AK46" s="114"/>
      <c r="AL46" s="586">
        <v>39</v>
      </c>
      <c r="AM46" s="568" t="str">
        <f>VLOOKUP($AL$46,$R$8:$Z$72,2,FALSE)</f>
        <v>1.B.4 High-end professionals in city flats</v>
      </c>
      <c r="AN46" s="580">
        <f>VLOOKUP($AL$46,$R$8:$Z$72,3,FALSE)</f>
        <v>0</v>
      </c>
      <c r="AO46" s="581">
        <f>VLOOKUP($AL$46,$R$8:$Z$72,4,FALSE)</f>
        <v>0</v>
      </c>
      <c r="AP46" s="580">
        <f>VLOOKUP($AL$46,$R$8:$Z$72,5,FALSE)</f>
        <v>3</v>
      </c>
      <c r="AQ46" s="581">
        <f>VLOOKUP($AL$46,$R$8:$Z$72,6,FALSE)</f>
        <v>8.0348175426849671E-4</v>
      </c>
      <c r="AR46" s="581">
        <f>VLOOKUP($AL$46,$R$8:$Z$72,7,FALSE)</f>
        <v>0</v>
      </c>
      <c r="AS46" s="581">
        <f>VLOOKUP($AL$46,$R$8:$Z$72,8,FALSE)</f>
        <v>-0.54236986330168924</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55</v>
      </c>
      <c r="R47" s="583">
        <f>RANK(U47,$U$8:$U$72,0)+COUNTIF($U$8:U47,U47)-1</f>
        <v>55</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1.B.5 Successful young families in smart urban areas</v>
      </c>
      <c r="AD47" s="580">
        <f>VLOOKUP($AB$47,$Q$8:$Z$72,4,FALSE)</f>
        <v>0</v>
      </c>
      <c r="AE47" s="581">
        <f>VLOOKUP($AB$47,$Q$8:$Z$72,5,FALSE)</f>
        <v>0</v>
      </c>
      <c r="AF47" s="580">
        <f>VLOOKUP($AB$47,$Q$8:$Z$72,6,FALSE)</f>
        <v>35</v>
      </c>
      <c r="AG47" s="581">
        <f>VLOOKUP($AB$47,$Q$8:$Z$72,7,FALSE)</f>
        <v>9.3739537997991288E-3</v>
      </c>
      <c r="AH47" s="581">
        <f>VLOOKUP($AB$47,$Q$8:$Z$72,8,FALSE)</f>
        <v>0</v>
      </c>
      <c r="AI47" s="581">
        <f>VLOOKUP($AB$47,$Q$8:$Z$72,9,FALSE)</f>
        <v>-1.8526251537636669</v>
      </c>
      <c r="AJ47" s="580">
        <f>VLOOKUP($AB$47,$Q$8:$Z$72,10,FALSE)</f>
        <v>0</v>
      </c>
      <c r="AK47" s="114"/>
      <c r="AL47" s="586">
        <v>40</v>
      </c>
      <c r="AM47" s="568" t="str">
        <f>VLOOKUP($AL$47,$R$8:$Z$72,2,FALSE)</f>
        <v>1.B.5 Successful young families in smart urban areas</v>
      </c>
      <c r="AN47" s="580">
        <f>VLOOKUP($AL$47,$R$8:$Z$72,3,FALSE)</f>
        <v>0</v>
      </c>
      <c r="AO47" s="581">
        <f>VLOOKUP($AL$47,$R$8:$Z$72,4,FALSE)</f>
        <v>0</v>
      </c>
      <c r="AP47" s="580">
        <f>VLOOKUP($AL$47,$R$8:$Z$72,5,FALSE)</f>
        <v>35</v>
      </c>
      <c r="AQ47" s="581">
        <f>VLOOKUP($AL$47,$R$8:$Z$72,6,FALSE)</f>
        <v>9.3739537997991288E-3</v>
      </c>
      <c r="AR47" s="581">
        <f>VLOOKUP($AL$47,$R$8:$Z$72,7,FALSE)</f>
        <v>0</v>
      </c>
      <c r="AS47" s="581">
        <f>VLOOKUP($AL$47,$R$8:$Z$72,8,FALSE)</f>
        <v>-1.8526251537636669</v>
      </c>
      <c r="AT47" s="580">
        <f>VLOOKUP($AL$47,$R$8:$Z$72,9,FALSE)</f>
        <v>0</v>
      </c>
      <c r="AU47" s="114"/>
      <c r="AV47" s="114"/>
      <c r="AW47" s="114"/>
      <c r="BK47" s="31"/>
      <c r="BM47" s="587"/>
      <c r="BN47" s="344"/>
      <c r="BQ47" s="31"/>
    </row>
    <row r="48" spans="2:69" ht="15" customHeight="1" x14ac:dyDescent="0.25">
      <c r="B48" s="379" t="s">
        <v>292</v>
      </c>
      <c r="C48" s="578">
        <v>1001</v>
      </c>
      <c r="D48" s="578">
        <v>5759</v>
      </c>
      <c r="F48" s="579" t="str">
        <f t="shared" si="11"/>
        <v>4.O.41 Living on modest means in terraces</v>
      </c>
      <c r="G48" s="580">
        <f t="shared" si="11"/>
        <v>1001</v>
      </c>
      <c r="H48" s="581">
        <f t="shared" si="11"/>
        <v>2.7341509382426046</v>
      </c>
      <c r="I48" s="580">
        <f t="shared" si="11"/>
        <v>5759</v>
      </c>
      <c r="J48" s="581">
        <f t="shared" si="11"/>
        <v>1.542417140944091</v>
      </c>
      <c r="K48" s="581">
        <f t="shared" si="11"/>
        <v>17.381489841986454</v>
      </c>
      <c r="L48" s="581">
        <f t="shared" si="11"/>
        <v>18.503741194388621</v>
      </c>
      <c r="M48" s="580">
        <f t="shared" si="11"/>
        <v>177.26404003582783</v>
      </c>
      <c r="N48" s="582"/>
      <c r="O48" s="583" t="str">
        <f t="shared" si="6"/>
        <v>4</v>
      </c>
      <c r="P48" s="583" t="str">
        <f t="shared" si="7"/>
        <v>4.O</v>
      </c>
      <c r="Q48" s="583">
        <f>RANK(Z48,$Z$8:$Z$72,0)+COUNTIF($Z$8:Z48,Z48)-1</f>
        <v>9</v>
      </c>
      <c r="R48" s="583">
        <f>RANK(U48,$U$8:$U$72,0)+COUNTIF($U$8:U48,U48)-1</f>
        <v>12</v>
      </c>
      <c r="S48" s="379" t="s">
        <v>292</v>
      </c>
      <c r="T48" s="584">
        <f t="shared" si="8"/>
        <v>1001</v>
      </c>
      <c r="U48" s="585">
        <f t="shared" si="12"/>
        <v>2.7341509382426046</v>
      </c>
      <c r="V48" s="584">
        <f t="shared" si="9"/>
        <v>5759</v>
      </c>
      <c r="W48" s="585">
        <f t="shared" si="13"/>
        <v>1.542417140944091</v>
      </c>
      <c r="X48" s="581">
        <f t="shared" si="4"/>
        <v>17.381489841986454</v>
      </c>
      <c r="Y48" s="581">
        <f t="shared" si="5"/>
        <v>18.503741194388621</v>
      </c>
      <c r="Z48" s="580">
        <f t="shared" si="10"/>
        <v>177.26404003582783</v>
      </c>
      <c r="AA48" s="114"/>
      <c r="AB48" s="586">
        <v>41</v>
      </c>
      <c r="AC48" s="568" t="str">
        <f>VLOOKUP($AB$48,$Q$8:$Z$72,3,FALSE)</f>
        <v>1.C.6 Executives in expensive suburban houses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1.C.6 Executives in expensive suburban houses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635</v>
      </c>
      <c r="D49" s="578">
        <v>4209</v>
      </c>
      <c r="F49" s="579" t="str">
        <f t="shared" si="11"/>
        <v>4.O.42 Retired homeowners in semi-detached and detached houses</v>
      </c>
      <c r="G49" s="580">
        <f t="shared" si="11"/>
        <v>635</v>
      </c>
      <c r="H49" s="581">
        <f t="shared" si="11"/>
        <v>1.7344513943896644</v>
      </c>
      <c r="I49" s="580">
        <f t="shared" si="11"/>
        <v>4209</v>
      </c>
      <c r="J49" s="581">
        <f t="shared" si="11"/>
        <v>1.127284901238701</v>
      </c>
      <c r="K49" s="581">
        <f t="shared" si="11"/>
        <v>15.08671893561416</v>
      </c>
      <c r="L49" s="581">
        <f t="shared" si="11"/>
        <v>11.004201069803882</v>
      </c>
      <c r="M49" s="580">
        <f t="shared" si="11"/>
        <v>153.86096207655999</v>
      </c>
      <c r="N49" s="582"/>
      <c r="O49" s="583" t="str">
        <f t="shared" si="6"/>
        <v>4</v>
      </c>
      <c r="P49" s="583" t="str">
        <f t="shared" si="7"/>
        <v>4.O</v>
      </c>
      <c r="Q49" s="583">
        <f>RANK(Z49,$Z$8:$Z$72,0)+COUNTIF($Z$8:Z49,Z49)-1</f>
        <v>11</v>
      </c>
      <c r="R49" s="583">
        <f>RANK(U49,$U$8:$U$72,0)+COUNTIF($U$8:U49,U49)-1</f>
        <v>17</v>
      </c>
      <c r="S49" s="379" t="s">
        <v>293</v>
      </c>
      <c r="T49" s="584">
        <f t="shared" si="8"/>
        <v>635</v>
      </c>
      <c r="U49" s="585">
        <f t="shared" si="12"/>
        <v>1.7344513943896644</v>
      </c>
      <c r="V49" s="584">
        <f t="shared" si="9"/>
        <v>4209</v>
      </c>
      <c r="W49" s="585">
        <f t="shared" si="13"/>
        <v>1.127284901238701</v>
      </c>
      <c r="X49" s="581">
        <f t="shared" si="4"/>
        <v>15.08671893561416</v>
      </c>
      <c r="Y49" s="581">
        <f t="shared" si="5"/>
        <v>11.004201069803882</v>
      </c>
      <c r="Z49" s="580">
        <f t="shared" si="10"/>
        <v>153.86096207655999</v>
      </c>
      <c r="AA49" s="114"/>
      <c r="AB49" s="586">
        <v>42</v>
      </c>
      <c r="AC49" s="568" t="str">
        <f>VLOOKUP($AB$49,$Q$8:$Z$72,3,FALSE)</f>
        <v>2.D.8 Affluent, older homeowners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2.D.8 Affluent, older homeowners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782</v>
      </c>
      <c r="D50" s="578">
        <v>4266</v>
      </c>
      <c r="F50" s="579" t="str">
        <f t="shared" si="11"/>
        <v>4.O.43 Older couples living in detached houses, rural communities</v>
      </c>
      <c r="G50" s="580">
        <f t="shared" si="11"/>
        <v>782</v>
      </c>
      <c r="H50" s="581">
        <f t="shared" si="11"/>
        <v>2.1359700636420746</v>
      </c>
      <c r="I50" s="580">
        <f t="shared" si="11"/>
        <v>4266</v>
      </c>
      <c r="J50" s="581">
        <f t="shared" si="11"/>
        <v>1.1425510545698025</v>
      </c>
      <c r="K50" s="581">
        <f t="shared" si="11"/>
        <v>18.330989217065166</v>
      </c>
      <c r="L50" s="581">
        <f t="shared" si="11"/>
        <v>17.885280445085396</v>
      </c>
      <c r="M50" s="580">
        <f t="shared" si="11"/>
        <v>186.94745019042654</v>
      </c>
      <c r="N50" s="582"/>
      <c r="O50" s="583" t="str">
        <f t="shared" si="6"/>
        <v>4</v>
      </c>
      <c r="P50" s="583" t="str">
        <f t="shared" si="7"/>
        <v>4.O</v>
      </c>
      <c r="Q50" s="583">
        <f>RANK(Z50,$Z$8:$Z$72,0)+COUNTIF($Z$8:Z50,Z50)-1</f>
        <v>8</v>
      </c>
      <c r="R50" s="583">
        <f>RANK(U50,$U$8:$U$72,0)+COUNTIF($U$8:U50,U50)-1</f>
        <v>13</v>
      </c>
      <c r="S50" s="379" t="s">
        <v>294</v>
      </c>
      <c r="T50" s="584">
        <f t="shared" si="8"/>
        <v>782</v>
      </c>
      <c r="U50" s="585">
        <f t="shared" si="12"/>
        <v>2.1359700636420746</v>
      </c>
      <c r="V50" s="584">
        <f t="shared" si="9"/>
        <v>4266</v>
      </c>
      <c r="W50" s="585">
        <f t="shared" si="13"/>
        <v>1.1425510545698025</v>
      </c>
      <c r="X50" s="581">
        <f t="shared" si="4"/>
        <v>18.330989217065166</v>
      </c>
      <c r="Y50" s="581">
        <f t="shared" si="5"/>
        <v>17.885280445085396</v>
      </c>
      <c r="Z50" s="580">
        <f t="shared" si="10"/>
        <v>186.94745019042654</v>
      </c>
      <c r="AA50" s="114"/>
      <c r="AB50" s="586">
        <v>43</v>
      </c>
      <c r="AC50" s="568" t="str">
        <f>VLOOKUP($AB$50,$Q$8:$Z$72,3,FALSE)</f>
        <v>2.E.13 Families in leafy suburbs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2.E.13 Families in leafy suburbs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2.E.14 Upmarket young families in terraces</v>
      </c>
      <c r="AD51" s="580">
        <f>VLOOKUP($AB$51,$Q$8:$Z$72,4,FALSE)</f>
        <v>0</v>
      </c>
      <c r="AE51" s="581">
        <f>VLOOKUP($AB$51,$Q$8:$Z$72,5,FALSE)</f>
        <v>0</v>
      </c>
      <c r="AF51" s="580">
        <f>VLOOKUP($AB$51,$Q$8:$Z$72,6,FALSE)</f>
        <v>47</v>
      </c>
      <c r="AG51" s="581">
        <f>VLOOKUP($AB$51,$Q$8:$Z$72,7,FALSE)</f>
        <v>1.2587880816873115E-2</v>
      </c>
      <c r="AH51" s="581">
        <f>VLOOKUP($AB$51,$Q$8:$Z$72,8,FALSE)</f>
        <v>0</v>
      </c>
      <c r="AI51" s="581">
        <f>VLOOKUP($AB$51,$Q$8:$Z$72,9,FALSE)</f>
        <v>-2.1468882685320483</v>
      </c>
      <c r="AJ51" s="580">
        <f>VLOOKUP($AB$51,$Q$8:$Z$72,10,FALSE)</f>
        <v>0</v>
      </c>
      <c r="AK51" s="114"/>
      <c r="AL51" s="586">
        <v>44</v>
      </c>
      <c r="AM51" s="568" t="str">
        <f>VLOOKUP($AL$51,$R$8:$Z$72,2,FALSE)</f>
        <v>2.E.14 Upmarket young families in terraces</v>
      </c>
      <c r="AN51" s="580">
        <f>VLOOKUP($AL$51,$R$8:$Z$72,3,FALSE)</f>
        <v>0</v>
      </c>
      <c r="AO51" s="581">
        <f>VLOOKUP($AL$51,$R$8:$Z$72,4,FALSE)</f>
        <v>0</v>
      </c>
      <c r="AP51" s="580">
        <f>VLOOKUP($AL$51,$R$8:$Z$72,5,FALSE)</f>
        <v>47</v>
      </c>
      <c r="AQ51" s="581">
        <f>VLOOKUP($AL$51,$R$8:$Z$72,6,FALSE)</f>
        <v>1.2587880816873115E-2</v>
      </c>
      <c r="AR51" s="581">
        <f>VLOOKUP($AL$51,$R$8:$Z$72,7,FALSE)</f>
        <v>0</v>
      </c>
      <c r="AS51" s="581">
        <f>VLOOKUP($AL$51,$R$8:$Z$72,8,FALSE)</f>
        <v>-2.1468882685320483</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-22.019117400402035</v>
      </c>
      <c r="M52" s="580">
        <f t="shared" si="11"/>
        <v>0</v>
      </c>
      <c r="N52" s="582"/>
      <c r="O52" s="583" t="str">
        <f t="shared" si="6"/>
        <v>5</v>
      </c>
      <c r="P52" s="583" t="str">
        <f t="shared" si="7"/>
        <v>5.P</v>
      </c>
      <c r="Q52" s="583">
        <f>RANK(Z52,$Z$8:$Z$72,0)+COUNTIF($Z$8:Z52,Z52)-1</f>
        <v>57</v>
      </c>
      <c r="R52" s="583">
        <f>RANK(U52,$U$8:$U$72,0)+COUNTIF($U$8:U52,U52)-1</f>
        <v>57</v>
      </c>
      <c r="S52" s="379" t="s">
        <v>296</v>
      </c>
      <c r="T52" s="584">
        <f t="shared" si="8"/>
        <v>0</v>
      </c>
      <c r="U52" s="585">
        <f t="shared" si="12"/>
        <v>0</v>
      </c>
      <c r="V52" s="584">
        <f t="shared" si="9"/>
        <v>4880</v>
      </c>
      <c r="W52" s="585">
        <f t="shared" si="13"/>
        <v>1.3069969869434215</v>
      </c>
      <c r="X52" s="581">
        <f t="shared" si="4"/>
        <v>0</v>
      </c>
      <c r="Y52" s="581">
        <f t="shared" si="5"/>
        <v>-22.019117400402035</v>
      </c>
      <c r="Z52" s="580">
        <f t="shared" si="10"/>
        <v>0</v>
      </c>
      <c r="AA52" s="114"/>
      <c r="AB52" s="586">
        <v>45</v>
      </c>
      <c r="AC52" s="568" t="str">
        <f>VLOOKUP($AB$52,$Q$8:$Z$72,3,FALSE)</f>
        <v>2.E.15 Educated professionals renting flats</v>
      </c>
      <c r="AD52" s="580">
        <f>VLOOKUP($AB$52,$Q$8:$Z$72,4,FALSE)</f>
        <v>0</v>
      </c>
      <c r="AE52" s="581">
        <f>VLOOKUP($AB$52,$Q$8:$Z$72,5,FALSE)</f>
        <v>0</v>
      </c>
      <c r="AF52" s="580">
        <f>VLOOKUP($AB$52,$Q$8:$Z$72,6,FALSE)</f>
        <v>1</v>
      </c>
      <c r="AG52" s="581">
        <f>VLOOKUP($AB$52,$Q$8:$Z$72,7,FALSE)</f>
        <v>2.6782725142283226E-4</v>
      </c>
      <c r="AH52" s="581">
        <f>VLOOKUP($AB$52,$Q$8:$Z$72,8,FALSE)</f>
        <v>0</v>
      </c>
      <c r="AI52" s="581">
        <f>VLOOKUP($AB$52,$Q$8:$Z$72,9,FALSE)</f>
        <v>-0.31313654790694589</v>
      </c>
      <c r="AJ52" s="580">
        <f>VLOOKUP($AB$52,$Q$8:$Z$72,10,FALSE)</f>
        <v>0</v>
      </c>
      <c r="AK52" s="114"/>
      <c r="AL52" s="586">
        <v>45</v>
      </c>
      <c r="AM52" s="568" t="str">
        <f>VLOOKUP($AL$52,$R$8:$Z$72,2,FALSE)</f>
        <v>2.E.15 Educated professionals renting flats</v>
      </c>
      <c r="AN52" s="580">
        <f>VLOOKUP($AL$52,$R$8:$Z$72,3,FALSE)</f>
        <v>0</v>
      </c>
      <c r="AO52" s="581">
        <f>VLOOKUP($AL$52,$R$8:$Z$72,4,FALSE)</f>
        <v>0</v>
      </c>
      <c r="AP52" s="580">
        <f>VLOOKUP($AL$52,$R$8:$Z$72,5,FALSE)</f>
        <v>1</v>
      </c>
      <c r="AQ52" s="581">
        <f>VLOOKUP($AL$52,$R$8:$Z$72,6,FALSE)</f>
        <v>2.6782725142283226E-4</v>
      </c>
      <c r="AR52" s="581">
        <f>VLOOKUP($AL$52,$R$8:$Z$72,7,FALSE)</f>
        <v>0</v>
      </c>
      <c r="AS52" s="581">
        <f>VLOOKUP($AL$52,$R$8:$Z$72,8,FALSE)</f>
        <v>-0.31313654790694589</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-22.221682939716796</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-22.221682939716796</v>
      </c>
      <c r="Z53" s="580">
        <f t="shared" si="10"/>
        <v>0</v>
      </c>
      <c r="AA53" s="114"/>
      <c r="AB53" s="586">
        <v>46</v>
      </c>
      <c r="AC53" s="568" t="str">
        <f>VLOOKUP($AB$53,$Q$8:$Z$72,3,FALSE)</f>
        <v>3.H.22 Younger families and sharers in city terraces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3.H.22 Younger families and sharers in city terraces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153</v>
      </c>
      <c r="D54" s="578">
        <v>5243</v>
      </c>
      <c r="F54" s="579" t="str">
        <f t="shared" si="11"/>
        <v>5.P.47 Singles and couples in rented flats</v>
      </c>
      <c r="G54" s="580">
        <f t="shared" si="11"/>
        <v>153</v>
      </c>
      <c r="H54" s="581">
        <f t="shared" si="11"/>
        <v>0.41790718636475377</v>
      </c>
      <c r="I54" s="580">
        <f t="shared" si="11"/>
        <v>5243</v>
      </c>
      <c r="J54" s="581">
        <f t="shared" si="11"/>
        <v>1.4042182792099096</v>
      </c>
      <c r="K54" s="581">
        <f t="shared" si="11"/>
        <v>2.9181766164409688</v>
      </c>
      <c r="L54" s="581">
        <f t="shared" si="11"/>
        <v>-16.03885033804713</v>
      </c>
      <c r="M54" s="580">
        <f t="shared" si="11"/>
        <v>29.760842210364284</v>
      </c>
      <c r="N54" s="582"/>
      <c r="O54" s="583" t="str">
        <f t="shared" si="6"/>
        <v>5</v>
      </c>
      <c r="P54" s="583" t="str">
        <f t="shared" si="7"/>
        <v>5.P</v>
      </c>
      <c r="Q54" s="583">
        <f>RANK(Z54,$Z$8:$Z$72,0)+COUNTIF($Z$8:Z54,Z54)-1</f>
        <v>28</v>
      </c>
      <c r="R54" s="583">
        <f>RANK(U54,$U$8:$U$72,0)+COUNTIF($U$8:U54,U54)-1</f>
        <v>30</v>
      </c>
      <c r="S54" s="379" t="s">
        <v>298</v>
      </c>
      <c r="T54" s="584">
        <f t="shared" si="8"/>
        <v>153</v>
      </c>
      <c r="U54" s="585">
        <f t="shared" si="12"/>
        <v>0.41790718636475377</v>
      </c>
      <c r="V54" s="584">
        <f t="shared" si="9"/>
        <v>5243</v>
      </c>
      <c r="W54" s="585">
        <f t="shared" si="13"/>
        <v>1.4042182792099096</v>
      </c>
      <c r="X54" s="581">
        <f t="shared" si="4"/>
        <v>2.9181766164409688</v>
      </c>
      <c r="Y54" s="581">
        <f t="shared" si="5"/>
        <v>-16.03885033804713</v>
      </c>
      <c r="Z54" s="580">
        <f t="shared" si="10"/>
        <v>29.760842210364284</v>
      </c>
      <c r="AA54" s="114"/>
      <c r="AB54" s="586">
        <v>47</v>
      </c>
      <c r="AC54" s="568" t="str">
        <f>VLOOKUP($AB$54,$Q$8:$Z$72,3,FALSE)</f>
        <v>3.H.23 Culturally diverse suburban families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3.H.23 Culturally diverse suburban families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3629</v>
      </c>
      <c r="D55" s="578">
        <v>21968</v>
      </c>
      <c r="F55" s="579" t="str">
        <f t="shared" si="11"/>
        <v>5.Q.48 Routine occupations, socially renting families in semis</v>
      </c>
      <c r="G55" s="580">
        <f t="shared" si="11"/>
        <v>3629</v>
      </c>
      <c r="H55" s="581">
        <f t="shared" si="11"/>
        <v>9.9123214334489624</v>
      </c>
      <c r="I55" s="580">
        <f t="shared" si="11"/>
        <v>21968</v>
      </c>
      <c r="J55" s="581">
        <f t="shared" si="11"/>
        <v>5.883629059256779</v>
      </c>
      <c r="K55" s="581">
        <f t="shared" si="11"/>
        <v>16.519482884195195</v>
      </c>
      <c r="L55" s="581">
        <f t="shared" si="11"/>
        <v>32.75779597662055</v>
      </c>
      <c r="M55" s="580">
        <f t="shared" si="11"/>
        <v>168.47291584186118</v>
      </c>
      <c r="N55" s="582"/>
      <c r="O55" s="583" t="str">
        <f t="shared" si="6"/>
        <v>5</v>
      </c>
      <c r="P55" s="583" t="str">
        <f t="shared" si="7"/>
        <v>5.Q</v>
      </c>
      <c r="Q55" s="583">
        <f>RANK(Z55,$Z$8:$Z$72,0)+COUNTIF($Z$8:Z55,Z55)-1</f>
        <v>10</v>
      </c>
      <c r="R55" s="583">
        <f>RANK(U55,$U$8:$U$72,0)+COUNTIF($U$8:U55,U55)-1</f>
        <v>3</v>
      </c>
      <c r="S55" s="379" t="s">
        <v>299</v>
      </c>
      <c r="T55" s="584">
        <f t="shared" si="8"/>
        <v>3629</v>
      </c>
      <c r="U55" s="585">
        <f t="shared" si="12"/>
        <v>9.9123214334489624</v>
      </c>
      <c r="V55" s="584">
        <f t="shared" si="9"/>
        <v>21968</v>
      </c>
      <c r="W55" s="585">
        <f t="shared" si="13"/>
        <v>5.883629059256779</v>
      </c>
      <c r="X55" s="581">
        <f t="shared" si="4"/>
        <v>16.519482884195195</v>
      </c>
      <c r="Y55" s="581">
        <f t="shared" si="5"/>
        <v>32.75779597662055</v>
      </c>
      <c r="Z55" s="580">
        <f t="shared" si="10"/>
        <v>168.47291584186118</v>
      </c>
      <c r="AA55" s="114"/>
      <c r="AB55" s="586">
        <v>48</v>
      </c>
      <c r="AC55" s="568" t="str">
        <f>VLOOKUP($AB$55,$Q$8:$Z$72,3,FALSE)</f>
        <v>3.I.24 Young professionals renting city flats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3.I.24 Young professionals renting city flats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589</v>
      </c>
      <c r="D56" s="578">
        <v>6088</v>
      </c>
      <c r="F56" s="579" t="str">
        <f t="shared" si="11"/>
        <v>5.Q.49 Socially renting single adult households</v>
      </c>
      <c r="G56" s="580">
        <f t="shared" si="11"/>
        <v>589</v>
      </c>
      <c r="H56" s="581">
        <f t="shared" si="11"/>
        <v>1.6088060965283657</v>
      </c>
      <c r="I56" s="580">
        <f t="shared" si="11"/>
        <v>6088</v>
      </c>
      <c r="J56" s="581">
        <f t="shared" si="11"/>
        <v>1.6305323066622028</v>
      </c>
      <c r="K56" s="581">
        <f t="shared" si="11"/>
        <v>9.6747700394218139</v>
      </c>
      <c r="L56" s="581">
        <f t="shared" si="11"/>
        <v>-0.32824257178526378</v>
      </c>
      <c r="M56" s="580">
        <f t="shared" si="11"/>
        <v>98.667538812627882</v>
      </c>
      <c r="N56" s="582"/>
      <c r="O56" s="583" t="str">
        <f t="shared" si="6"/>
        <v>5</v>
      </c>
      <c r="P56" s="583" t="str">
        <f t="shared" si="7"/>
        <v>5.Q</v>
      </c>
      <c r="Q56" s="583">
        <f>RANK(Z56,$Z$8:$Z$72,0)+COUNTIF($Z$8:Z56,Z56)-1</f>
        <v>17</v>
      </c>
      <c r="R56" s="583">
        <f>RANK(U56,$U$8:$U$72,0)+COUNTIF($U$8:U56,U56)-1</f>
        <v>20</v>
      </c>
      <c r="S56" s="379" t="s">
        <v>300</v>
      </c>
      <c r="T56" s="584">
        <f t="shared" si="8"/>
        <v>589</v>
      </c>
      <c r="U56" s="585">
        <f t="shared" si="12"/>
        <v>1.6088060965283657</v>
      </c>
      <c r="V56" s="584">
        <f t="shared" si="9"/>
        <v>6088</v>
      </c>
      <c r="W56" s="585">
        <f t="shared" si="13"/>
        <v>1.6305323066622028</v>
      </c>
      <c r="X56" s="581">
        <f t="shared" si="4"/>
        <v>9.6747700394218139</v>
      </c>
      <c r="Y56" s="581">
        <f t="shared" si="5"/>
        <v>-0.32824257178526378</v>
      </c>
      <c r="Z56" s="580">
        <f t="shared" si="10"/>
        <v>98.667538812627882</v>
      </c>
      <c r="AA56" s="114"/>
      <c r="AB56" s="586">
        <v>49</v>
      </c>
      <c r="AC56" s="568" t="str">
        <f>VLOOKUP($AB$56,$Q$8:$Z$72,3,FALSE)</f>
        <v>3.I.25 Privately renting students and house sharers</v>
      </c>
      <c r="AD56" s="580">
        <f>VLOOKUP($AB$56,$Q$8:$Z$72,4,FALSE)</f>
        <v>0</v>
      </c>
      <c r="AE56" s="581">
        <f>VLOOKUP($AB$56,$Q$8:$Z$72,5,FALSE)</f>
        <v>0</v>
      </c>
      <c r="AF56" s="580">
        <f>VLOOKUP($AB$56,$Q$8:$Z$72,6,FALSE)</f>
        <v>415</v>
      </c>
      <c r="AG56" s="581">
        <f>VLOOKUP($AB$56,$Q$8:$Z$72,7,FALSE)</f>
        <v>0.11114830934047538</v>
      </c>
      <c r="AH56" s="581">
        <f>VLOOKUP($AB$56,$Q$8:$Z$72,8,FALSE)</f>
        <v>0</v>
      </c>
      <c r="AI56" s="581">
        <f>VLOOKUP($AB$56,$Q$8:$Z$72,9,FALSE)</f>
        <v>-6.3826159914283496</v>
      </c>
      <c r="AJ56" s="580">
        <f>VLOOKUP($AB$56,$Q$8:$Z$72,10,FALSE)</f>
        <v>0</v>
      </c>
      <c r="AK56" s="114"/>
      <c r="AL56" s="586">
        <v>49</v>
      </c>
      <c r="AM56" s="568" t="str">
        <f>VLOOKUP($AL$56,$R$8:$Z$72,2,FALSE)</f>
        <v>3.I.25 Privately renting students and house sharers</v>
      </c>
      <c r="AN56" s="580">
        <f>VLOOKUP($AL$56,$R$8:$Z$72,3,FALSE)</f>
        <v>0</v>
      </c>
      <c r="AO56" s="581">
        <f>VLOOKUP($AL$56,$R$8:$Z$72,4,FALSE)</f>
        <v>0</v>
      </c>
      <c r="AP56" s="580">
        <f>VLOOKUP($AL$56,$R$8:$Z$72,5,FALSE)</f>
        <v>415</v>
      </c>
      <c r="AQ56" s="581">
        <f>VLOOKUP($AL$56,$R$8:$Z$72,6,FALSE)</f>
        <v>0.11114830934047538</v>
      </c>
      <c r="AR56" s="581">
        <f>VLOOKUP($AL$56,$R$8:$Z$72,7,FALSE)</f>
        <v>0</v>
      </c>
      <c r="AS56" s="581">
        <f>VLOOKUP($AL$56,$R$8:$Z$72,8,FALSE)</f>
        <v>-6.3826159914283496</v>
      </c>
      <c r="AT56" s="580">
        <f>VLOOKUP($AL$56,$R$8:$Z$72,9,FALSE)</f>
        <v>0</v>
      </c>
      <c r="AU56" s="114"/>
      <c r="AV56" s="114"/>
      <c r="AW56" s="114"/>
      <c r="BK56" s="31"/>
      <c r="BM56" s="587"/>
      <c r="BN56" s="344"/>
      <c r="BQ56" s="31"/>
    </row>
    <row r="57" spans="2:69" ht="15" customHeight="1" x14ac:dyDescent="0.25">
      <c r="B57" s="379" t="s">
        <v>301</v>
      </c>
      <c r="C57" s="578">
        <v>760</v>
      </c>
      <c r="D57" s="578">
        <v>13949</v>
      </c>
      <c r="F57" s="579" t="str">
        <f t="shared" si="11"/>
        <v>5.R.50 Single-parent families in terraced housing</v>
      </c>
      <c r="G57" s="580">
        <f t="shared" si="11"/>
        <v>760</v>
      </c>
      <c r="H57" s="581">
        <f t="shared" si="11"/>
        <v>2.0758788342301493</v>
      </c>
      <c r="I57" s="580">
        <f t="shared" si="11"/>
        <v>13949</v>
      </c>
      <c r="J57" s="581">
        <f t="shared" si="11"/>
        <v>3.7359223300970879</v>
      </c>
      <c r="K57" s="581">
        <f t="shared" si="11"/>
        <v>5.4484192415226893</v>
      </c>
      <c r="L57" s="581">
        <f t="shared" si="11"/>
        <v>-16.749205719675356</v>
      </c>
      <c r="M57" s="580">
        <f t="shared" si="11"/>
        <v>55.565363806056489</v>
      </c>
      <c r="N57" s="582"/>
      <c r="O57" s="583" t="str">
        <f t="shared" si="6"/>
        <v>5</v>
      </c>
      <c r="P57" s="583" t="str">
        <f t="shared" si="7"/>
        <v>5.R</v>
      </c>
      <c r="Q57" s="583">
        <f>RANK(Z57,$Z$8:$Z$72,0)+COUNTIF($Z$8:Z57,Z57)-1</f>
        <v>24</v>
      </c>
      <c r="R57" s="583">
        <f>RANK(U57,$U$8:$U$72,0)+COUNTIF($U$8:U57,U57)-1</f>
        <v>14</v>
      </c>
      <c r="S57" s="379" t="s">
        <v>301</v>
      </c>
      <c r="T57" s="584">
        <f t="shared" si="8"/>
        <v>760</v>
      </c>
      <c r="U57" s="585">
        <f t="shared" si="12"/>
        <v>2.0758788342301493</v>
      </c>
      <c r="V57" s="584">
        <f t="shared" si="9"/>
        <v>13949</v>
      </c>
      <c r="W57" s="585">
        <f t="shared" si="13"/>
        <v>3.7359223300970879</v>
      </c>
      <c r="X57" s="581">
        <f t="shared" si="4"/>
        <v>5.4484192415226893</v>
      </c>
      <c r="Y57" s="581">
        <f t="shared" si="5"/>
        <v>-16.749205719675356</v>
      </c>
      <c r="Z57" s="580">
        <f t="shared" si="10"/>
        <v>55.565363806056489</v>
      </c>
      <c r="AA57" s="114"/>
      <c r="AB57" s="586">
        <v>50</v>
      </c>
      <c r="AC57" s="568" t="str">
        <f>VLOOKUP($AB$57,$Q$8:$Z$72,3,FALSE)</f>
        <v>3.I.26 Younger couples and singles in flats</v>
      </c>
      <c r="AD57" s="580">
        <f>VLOOKUP($AB$57,$Q$8:$Z$72,4,FALSE)</f>
        <v>0</v>
      </c>
      <c r="AE57" s="581">
        <f>VLOOKUP($AB$57,$Q$8:$Z$72,5,FALSE)</f>
        <v>0</v>
      </c>
      <c r="AF57" s="580">
        <f>VLOOKUP($AB$57,$Q$8:$Z$72,6,FALSE)</f>
        <v>2465</v>
      </c>
      <c r="AG57" s="581">
        <f>VLOOKUP($AB$57,$Q$8:$Z$72,7,FALSE)</f>
        <v>0.66019417475728148</v>
      </c>
      <c r="AH57" s="581">
        <f>VLOOKUP($AB$57,$Q$8:$Z$72,8,FALSE)</f>
        <v>0</v>
      </c>
      <c r="AI57" s="581">
        <f>VLOOKUP($AB$57,$Q$8:$Z$72,9,FALSE)</f>
        <v>-15.598397604196663</v>
      </c>
      <c r="AJ57" s="580">
        <f>VLOOKUP($AB$57,$Q$8:$Z$72,10,FALSE)</f>
        <v>0</v>
      </c>
      <c r="AK57" s="114"/>
      <c r="AL57" s="586">
        <v>50</v>
      </c>
      <c r="AM57" s="568" t="str">
        <f>VLOOKUP($AL$57,$R$8:$Z$72,2,FALSE)</f>
        <v>3.I.26 Younger couples and singles in flats</v>
      </c>
      <c r="AN57" s="580">
        <f>VLOOKUP($AL$57,$R$8:$Z$72,3,FALSE)</f>
        <v>0</v>
      </c>
      <c r="AO57" s="581">
        <f>VLOOKUP($AL$57,$R$8:$Z$72,4,FALSE)</f>
        <v>0</v>
      </c>
      <c r="AP57" s="580">
        <f>VLOOKUP($AL$57,$R$8:$Z$72,5,FALSE)</f>
        <v>2465</v>
      </c>
      <c r="AQ57" s="581">
        <f>VLOOKUP($AL$57,$R$8:$Z$72,6,FALSE)</f>
        <v>0.66019417475728148</v>
      </c>
      <c r="AR57" s="581">
        <f>VLOOKUP($AL$57,$R$8:$Z$72,7,FALSE)</f>
        <v>0</v>
      </c>
      <c r="AS57" s="581">
        <f>VLOOKUP($AL$57,$R$8:$Z$72,8,FALSE)</f>
        <v>-15.598397604196663</v>
      </c>
      <c r="AT57" s="580">
        <f>VLOOKUP($AL$57,$R$8:$Z$72,9,FALSE)</f>
        <v>0</v>
      </c>
      <c r="AU57" s="114"/>
      <c r="AV57" s="114"/>
      <c r="AW57" s="114"/>
      <c r="BK57" s="31"/>
      <c r="BM57" s="587"/>
      <c r="BN57" s="344"/>
      <c r="BQ57" s="31"/>
    </row>
    <row r="58" spans="2:69" ht="15" customHeight="1" x14ac:dyDescent="0.25">
      <c r="B58" s="379" t="s">
        <v>302</v>
      </c>
      <c r="C58" s="578">
        <v>2477</v>
      </c>
      <c r="D58" s="578">
        <v>7308</v>
      </c>
      <c r="F58" s="579" t="str">
        <f t="shared" si="11"/>
        <v>5.R.51 Older, single-person households on the outskirts of town</v>
      </c>
      <c r="G58" s="580">
        <f t="shared" si="11"/>
        <v>2477</v>
      </c>
      <c r="H58" s="581">
        <f t="shared" si="11"/>
        <v>6.7657261478790529</v>
      </c>
      <c r="I58" s="580">
        <f t="shared" si="11"/>
        <v>7308</v>
      </c>
      <c r="J58" s="581">
        <f t="shared" si="11"/>
        <v>1.9572815533980583</v>
      </c>
      <c r="K58" s="581">
        <f t="shared" si="11"/>
        <v>33.894362342638203</v>
      </c>
      <c r="L58" s="581">
        <f t="shared" si="11"/>
        <v>66.416515697940653</v>
      </c>
      <c r="M58" s="580">
        <f t="shared" si="11"/>
        <v>345.66954029342384</v>
      </c>
      <c r="N58" s="582"/>
      <c r="O58" s="583" t="str">
        <f t="shared" si="6"/>
        <v>5</v>
      </c>
      <c r="P58" s="583" t="str">
        <f t="shared" si="7"/>
        <v>5.R</v>
      </c>
      <c r="Q58" s="583">
        <f>RANK(Z58,$Z$8:$Z$72,0)+COUNTIF($Z$8:Z58,Z58)-1</f>
        <v>5</v>
      </c>
      <c r="R58" s="583">
        <f>RANK(U58,$U$8:$U$72,0)+COUNTIF($U$8:U58,U58)-1</f>
        <v>4</v>
      </c>
      <c r="S58" s="379" t="s">
        <v>302</v>
      </c>
      <c r="T58" s="584">
        <f t="shared" si="8"/>
        <v>2477</v>
      </c>
      <c r="U58" s="585">
        <f t="shared" si="12"/>
        <v>6.7657261478790529</v>
      </c>
      <c r="V58" s="584">
        <f t="shared" si="9"/>
        <v>7308</v>
      </c>
      <c r="W58" s="585">
        <f t="shared" si="13"/>
        <v>1.9572815533980583</v>
      </c>
      <c r="X58" s="581">
        <f t="shared" si="4"/>
        <v>33.894362342638203</v>
      </c>
      <c r="Y58" s="581">
        <f t="shared" si="5"/>
        <v>66.416515697940653</v>
      </c>
      <c r="Z58" s="580">
        <f t="shared" si="10"/>
        <v>345.66954029342384</v>
      </c>
      <c r="AA58" s="114"/>
      <c r="AB58" s="586">
        <v>51</v>
      </c>
      <c r="AC58" s="568" t="str">
        <f>VLOOKUP($AB$58,$Q$8:$Z$72,3,FALSE)</f>
        <v>3.J.28 Families and couples in terraces</v>
      </c>
      <c r="AD58" s="580">
        <f>VLOOKUP($AB$58,$Q$8:$Z$72,4,FALSE)</f>
        <v>0</v>
      </c>
      <c r="AE58" s="581">
        <f>VLOOKUP($AB$58,$Q$8:$Z$72,5,FALSE)</f>
        <v>0</v>
      </c>
      <c r="AF58" s="580">
        <f>VLOOKUP($AB$58,$Q$8:$Z$72,6,FALSE)</f>
        <v>4060</v>
      </c>
      <c r="AG58" s="581">
        <f>VLOOKUP($AB$58,$Q$8:$Z$72,7,FALSE)</f>
        <v>1.087378640776699</v>
      </c>
      <c r="AH58" s="581">
        <f>VLOOKUP($AB$58,$Q$8:$Z$72,8,FALSE)</f>
        <v>0</v>
      </c>
      <c r="AI58" s="581">
        <f>VLOOKUP($AB$58,$Q$8:$Z$72,9,FALSE)</f>
        <v>-20.061820435427911</v>
      </c>
      <c r="AJ58" s="580">
        <f>VLOOKUP($AB$58,$Q$8:$Z$72,10,FALSE)</f>
        <v>0</v>
      </c>
      <c r="AK58" s="114"/>
      <c r="AL58" s="586">
        <v>51</v>
      </c>
      <c r="AM58" s="568" t="str">
        <f>VLOOKUP($AL$58,$R$8:$Z$72,2,FALSE)</f>
        <v>3.J.28 Families and couples in terraces</v>
      </c>
      <c r="AN58" s="580">
        <f>VLOOKUP($AL$58,$R$8:$Z$72,3,FALSE)</f>
        <v>0</v>
      </c>
      <c r="AO58" s="581">
        <f>VLOOKUP($AL$58,$R$8:$Z$72,4,FALSE)</f>
        <v>0</v>
      </c>
      <c r="AP58" s="580">
        <f>VLOOKUP($AL$58,$R$8:$Z$72,5,FALSE)</f>
        <v>4060</v>
      </c>
      <c r="AQ58" s="581">
        <f>VLOOKUP($AL$58,$R$8:$Z$72,6,FALSE)</f>
        <v>1.087378640776699</v>
      </c>
      <c r="AR58" s="581">
        <f>VLOOKUP($AL$58,$R$8:$Z$72,7,FALSE)</f>
        <v>0</v>
      </c>
      <c r="AS58" s="581">
        <f>VLOOKUP($AL$58,$R$8:$Z$72,8,FALSE)</f>
        <v>-20.061820435427911</v>
      </c>
      <c r="AT58" s="580">
        <f>VLOOKUP($AL$58,$R$8:$Z$72,9,FALSE)</f>
        <v>0</v>
      </c>
      <c r="AU58" s="114"/>
      <c r="AV58" s="114"/>
      <c r="AW58" s="114"/>
      <c r="BK58" s="31"/>
      <c r="BM58" s="587"/>
      <c r="BN58" s="344"/>
      <c r="BQ58" s="31"/>
    </row>
    <row r="59" spans="2:69" ht="15" customHeight="1" x14ac:dyDescent="0.25">
      <c r="B59" s="379" t="s">
        <v>303</v>
      </c>
      <c r="C59" s="578">
        <v>619</v>
      </c>
      <c r="D59" s="578">
        <v>8488</v>
      </c>
      <c r="F59" s="579" t="str">
        <f t="shared" si="11"/>
        <v>5.R.52 Socially renting families in terraces</v>
      </c>
      <c r="G59" s="580">
        <f t="shared" si="11"/>
        <v>619</v>
      </c>
      <c r="H59" s="581">
        <f t="shared" si="11"/>
        <v>1.6907486820900823</v>
      </c>
      <c r="I59" s="580">
        <f t="shared" si="11"/>
        <v>8488</v>
      </c>
      <c r="J59" s="581">
        <f t="shared" si="11"/>
        <v>2.2733177100770003</v>
      </c>
      <c r="K59" s="581">
        <f t="shared" si="11"/>
        <v>7.2926484448633371</v>
      </c>
      <c r="L59" s="581">
        <f t="shared" si="11"/>
        <v>-7.4785352031066896</v>
      </c>
      <c r="M59" s="580">
        <f t="shared" si="11"/>
        <v>74.3736203081273</v>
      </c>
      <c r="N59" s="582"/>
      <c r="O59" s="583" t="str">
        <f t="shared" si="6"/>
        <v>5</v>
      </c>
      <c r="P59" s="583" t="str">
        <f t="shared" si="7"/>
        <v>5.R</v>
      </c>
      <c r="Q59" s="583">
        <f>RANK(Z59,$Z$8:$Z$72,0)+COUNTIF($Z$8:Z59,Z59)-1</f>
        <v>22</v>
      </c>
      <c r="R59" s="583">
        <f>RANK(U59,$U$8:$U$72,0)+COUNTIF($U$8:U59,U59)-1</f>
        <v>18</v>
      </c>
      <c r="S59" s="379" t="s">
        <v>303</v>
      </c>
      <c r="T59" s="584">
        <f t="shared" si="8"/>
        <v>619</v>
      </c>
      <c r="U59" s="585">
        <f t="shared" si="12"/>
        <v>1.6907486820900823</v>
      </c>
      <c r="V59" s="584">
        <f t="shared" si="9"/>
        <v>8488</v>
      </c>
      <c r="W59" s="585">
        <f t="shared" si="13"/>
        <v>2.2733177100770003</v>
      </c>
      <c r="X59" s="581">
        <f t="shared" si="4"/>
        <v>7.2926484448633371</v>
      </c>
      <c r="Y59" s="581">
        <f t="shared" si="5"/>
        <v>-7.4785352031066896</v>
      </c>
      <c r="Z59" s="580">
        <f t="shared" si="10"/>
        <v>74.3736203081273</v>
      </c>
      <c r="AA59" s="114"/>
      <c r="AB59" s="586">
        <v>52</v>
      </c>
      <c r="AC59" s="568" t="str">
        <f>VLOOKUP($AB$59,$Q$8:$Z$72,3,FALSE)</f>
        <v>4.K.33 Retirees in semi-detached and detached properties</v>
      </c>
      <c r="AD59" s="580">
        <f>VLOOKUP($AB$59,$Q$8:$Z$72,4,FALSE)</f>
        <v>0</v>
      </c>
      <c r="AE59" s="581">
        <f>VLOOKUP($AB$59,$Q$8:$Z$72,5,FALSE)</f>
        <v>0</v>
      </c>
      <c r="AF59" s="580">
        <f>VLOOKUP($AB$59,$Q$8:$Z$72,6,FALSE)</f>
        <v>477</v>
      </c>
      <c r="AG59" s="581">
        <f>VLOOKUP($AB$59,$Q$8:$Z$72,7,FALSE)</f>
        <v>0.12775359892869101</v>
      </c>
      <c r="AH59" s="581">
        <f>VLOOKUP($AB$59,$Q$8:$Z$72,8,FALSE)</f>
        <v>0</v>
      </c>
      <c r="AI59" s="581">
        <f>VLOOKUP($AB$59,$Q$8:$Z$72,9,FALSE)</f>
        <v>-6.8433690010885115</v>
      </c>
      <c r="AJ59" s="580">
        <f>VLOOKUP($AB$59,$Q$8:$Z$72,10,FALSE)</f>
        <v>0</v>
      </c>
      <c r="AK59" s="114"/>
      <c r="AL59" s="586">
        <v>52</v>
      </c>
      <c r="AM59" s="568" t="str">
        <f>VLOOKUP($AL$59,$R$8:$Z$72,2,FALSE)</f>
        <v>4.K.33 Retirees in semi-detached and detached properties</v>
      </c>
      <c r="AN59" s="580">
        <f>VLOOKUP($AL$59,$R$8:$Z$72,3,FALSE)</f>
        <v>0</v>
      </c>
      <c r="AO59" s="581">
        <f>VLOOKUP($AL$59,$R$8:$Z$72,4,FALSE)</f>
        <v>0</v>
      </c>
      <c r="AP59" s="580">
        <f>VLOOKUP($AL$59,$R$8:$Z$72,5,FALSE)</f>
        <v>477</v>
      </c>
      <c r="AQ59" s="581">
        <f>VLOOKUP($AL$59,$R$8:$Z$72,6,FALSE)</f>
        <v>0.12775359892869101</v>
      </c>
      <c r="AR59" s="581">
        <f>VLOOKUP($AL$59,$R$8:$Z$72,7,FALSE)</f>
        <v>0</v>
      </c>
      <c r="AS59" s="581">
        <f>VLOOKUP($AL$59,$R$8:$Z$72,8,FALSE)</f>
        <v>-6.8433690010885115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4.N.38 Younger families, multi-occupancy and rented households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4.N.38 Younger families, multi-occupancy and rented households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1158</v>
      </c>
      <c r="D61" s="578">
        <v>4966</v>
      </c>
      <c r="F61" s="579" t="str">
        <f t="shared" si="11"/>
        <v>6.S.54 Young families in socially rented semis</v>
      </c>
      <c r="G61" s="580">
        <f t="shared" si="11"/>
        <v>1158</v>
      </c>
      <c r="H61" s="581">
        <f t="shared" si="11"/>
        <v>3.1629838026822537</v>
      </c>
      <c r="I61" s="580">
        <f t="shared" si="11"/>
        <v>4966</v>
      </c>
      <c r="J61" s="581">
        <f t="shared" si="11"/>
        <v>1.3300301305657851</v>
      </c>
      <c r="K61" s="581">
        <f t="shared" si="11"/>
        <v>23.318566250503423</v>
      </c>
      <c r="L61" s="581">
        <f t="shared" si="11"/>
        <v>30.614984679633963</v>
      </c>
      <c r="M61" s="580">
        <f t="shared" si="11"/>
        <v>237.81294348096785</v>
      </c>
      <c r="N61" s="582"/>
      <c r="O61" s="583" t="str">
        <f t="shared" si="6"/>
        <v>6</v>
      </c>
      <c r="P61" s="583" t="str">
        <f t="shared" si="7"/>
        <v>6.S</v>
      </c>
      <c r="Q61" s="583">
        <f>RANK(Z61,$Z$8:$Z$72,0)+COUNTIF($Z$8:Z61,Z61)-1</f>
        <v>6</v>
      </c>
      <c r="R61" s="583">
        <f>RANK(U61,$U$8:$U$72,0)+COUNTIF($U$8:U61,U61)-1</f>
        <v>9</v>
      </c>
      <c r="S61" s="379" t="s">
        <v>305</v>
      </c>
      <c r="T61" s="584">
        <f t="shared" si="8"/>
        <v>1158</v>
      </c>
      <c r="U61" s="585">
        <f t="shared" si="12"/>
        <v>3.1629838026822537</v>
      </c>
      <c r="V61" s="584">
        <f t="shared" si="9"/>
        <v>4966</v>
      </c>
      <c r="W61" s="585">
        <f t="shared" si="13"/>
        <v>1.3300301305657851</v>
      </c>
      <c r="X61" s="581">
        <f t="shared" si="4"/>
        <v>23.318566250503423</v>
      </c>
      <c r="Y61" s="581">
        <f t="shared" si="5"/>
        <v>30.614984679633963</v>
      </c>
      <c r="Z61" s="580">
        <f t="shared" si="10"/>
        <v>237.81294348096785</v>
      </c>
      <c r="AA61" s="114"/>
      <c r="AB61" s="586">
        <v>54</v>
      </c>
      <c r="AC61" s="568" t="str">
        <f>VLOOKUP($AB$61,$Q$8:$Z$72,3,FALSE)</f>
        <v>4.N.39 Diverse communities in smaller semis and terraces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4.N.39 Diverse communities in smaller semis and terraces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5694</v>
      </c>
      <c r="D62" s="578">
        <v>16237</v>
      </c>
      <c r="F62" s="579" t="str">
        <f t="shared" si="11"/>
        <v>6.S.55 Families in low-value terraced housing</v>
      </c>
      <c r="G62" s="580">
        <f t="shared" si="11"/>
        <v>5694</v>
      </c>
      <c r="H62" s="581">
        <f t="shared" si="11"/>
        <v>15.552702739613778</v>
      </c>
      <c r="I62" s="580">
        <f t="shared" si="11"/>
        <v>16237</v>
      </c>
      <c r="J62" s="581">
        <f t="shared" si="11"/>
        <v>4.348711081352528</v>
      </c>
      <c r="K62" s="581">
        <f t="shared" si="11"/>
        <v>35.068054443554843</v>
      </c>
      <c r="L62" s="581">
        <f t="shared" si="11"/>
        <v>105.11214087735264</v>
      </c>
      <c r="M62" s="580">
        <f t="shared" si="11"/>
        <v>357.63936597913988</v>
      </c>
      <c r="N62" s="582"/>
      <c r="O62" s="583" t="str">
        <f t="shared" si="6"/>
        <v>6</v>
      </c>
      <c r="P62" s="583" t="str">
        <f t="shared" si="7"/>
        <v>6.S</v>
      </c>
      <c r="Q62" s="583">
        <f>RANK(Z62,$Z$8:$Z$72,0)+COUNTIF($Z$8:Z62,Z62)-1</f>
        <v>3</v>
      </c>
      <c r="R62" s="583">
        <f>RANK(U62,$U$8:$U$72,0)+COUNTIF($U$8:U62,U62)-1</f>
        <v>1</v>
      </c>
      <c r="S62" s="379" t="s">
        <v>306</v>
      </c>
      <c r="T62" s="584">
        <f t="shared" si="8"/>
        <v>5694</v>
      </c>
      <c r="U62" s="585">
        <f t="shared" si="12"/>
        <v>15.552702739613778</v>
      </c>
      <c r="V62" s="584">
        <f t="shared" si="9"/>
        <v>16237</v>
      </c>
      <c r="W62" s="585">
        <f t="shared" si="13"/>
        <v>4.348711081352528</v>
      </c>
      <c r="X62" s="581">
        <f t="shared" si="4"/>
        <v>35.068054443554843</v>
      </c>
      <c r="Y62" s="581">
        <f t="shared" si="5"/>
        <v>105.11214087735264</v>
      </c>
      <c r="Z62" s="580">
        <f t="shared" si="10"/>
        <v>357.63936597913988</v>
      </c>
      <c r="AA62" s="114"/>
      <c r="AB62" s="586">
        <v>55</v>
      </c>
      <c r="AC62" s="568" t="str">
        <f>VLOOKUP($AB$62,$Q$8:$Z$72,3,FALSE)</f>
        <v>4.N.40 Young families, limited means in terraced metropolitan areas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4.N.40 Young families, limited means in terraced metropolitan areas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154</v>
      </c>
      <c r="D64" s="578">
        <v>3808</v>
      </c>
      <c r="F64" s="579" t="str">
        <f t="shared" si="11"/>
        <v>6.T.57 Older renters in flats and tenements</v>
      </c>
      <c r="G64" s="580">
        <f t="shared" si="11"/>
        <v>154</v>
      </c>
      <c r="H64" s="581">
        <f t="shared" si="11"/>
        <v>0.42063860588347768</v>
      </c>
      <c r="I64" s="580">
        <f t="shared" si="11"/>
        <v>3808</v>
      </c>
      <c r="J64" s="581">
        <f t="shared" si="11"/>
        <v>1.0198861734181452</v>
      </c>
      <c r="K64" s="581">
        <f t="shared" si="11"/>
        <v>4.0441176470588234</v>
      </c>
      <c r="L64" s="581">
        <f t="shared" si="11"/>
        <v>-11.4120127721048</v>
      </c>
      <c r="M64" s="580">
        <f t="shared" si="11"/>
        <v>41.24368158396625</v>
      </c>
      <c r="N64" s="582"/>
      <c r="O64" s="583" t="str">
        <f t="shared" si="6"/>
        <v>6</v>
      </c>
      <c r="P64" s="583" t="str">
        <f t="shared" si="7"/>
        <v>6.T</v>
      </c>
      <c r="Q64" s="583">
        <f>RANK(Z64,$Z$8:$Z$72,0)+COUNTIF($Z$8:Z64,Z64)-1</f>
        <v>25</v>
      </c>
      <c r="R64" s="583">
        <f>RANK(U64,$U$8:$U$72,0)+COUNTIF($U$8:U64,U64)-1</f>
        <v>29</v>
      </c>
      <c r="S64" s="379" t="s">
        <v>308</v>
      </c>
      <c r="T64" s="584">
        <f t="shared" si="8"/>
        <v>154</v>
      </c>
      <c r="U64" s="585">
        <f t="shared" si="12"/>
        <v>0.42063860588347768</v>
      </c>
      <c r="V64" s="584">
        <f t="shared" si="9"/>
        <v>3808</v>
      </c>
      <c r="W64" s="585">
        <f t="shared" si="13"/>
        <v>1.0198861734181452</v>
      </c>
      <c r="X64" s="581">
        <f t="shared" si="4"/>
        <v>4.0441176470588234</v>
      </c>
      <c r="Y64" s="581">
        <f t="shared" si="5"/>
        <v>-11.4120127721048</v>
      </c>
      <c r="Z64" s="580">
        <f t="shared" si="10"/>
        <v>41.24368158396625</v>
      </c>
      <c r="AA64" s="114"/>
      <c r="AB64" s="586">
        <v>57</v>
      </c>
      <c r="AC64" s="568" t="str">
        <f>VLOOKUP($AB$64,$Q$8:$Z$72,3,FALSE)</f>
        <v>5.P.45 Privately renting squeezed professionals in flats</v>
      </c>
      <c r="AD64" s="580">
        <f>VLOOKUP($AB$64,$Q$8:$Z$72,4,FALSE)</f>
        <v>0</v>
      </c>
      <c r="AE64" s="581">
        <f>VLOOKUP($AB$64,$Q$8:$Z$72,5,FALSE)</f>
        <v>0</v>
      </c>
      <c r="AF64" s="580">
        <f>VLOOKUP($AB$64,$Q$8:$Z$72,6,FALSE)</f>
        <v>4880</v>
      </c>
      <c r="AG64" s="581">
        <f>VLOOKUP($AB$64,$Q$8:$Z$72,7,FALSE)</f>
        <v>1.3069969869434215</v>
      </c>
      <c r="AH64" s="581">
        <f>VLOOKUP($AB$64,$Q$8:$Z$72,8,FALSE)</f>
        <v>0</v>
      </c>
      <c r="AI64" s="581">
        <f>VLOOKUP($AB$64,$Q$8:$Z$72,9,FALSE)</f>
        <v>-22.019117400402035</v>
      </c>
      <c r="AJ64" s="580">
        <f>VLOOKUP($AB$64,$Q$8:$Z$72,10,FALSE)</f>
        <v>0</v>
      </c>
      <c r="AK64" s="114"/>
      <c r="AL64" s="586">
        <v>57</v>
      </c>
      <c r="AM64" s="568" t="str">
        <f>VLOOKUP($AL$64,$R$8:$Z$72,2,FALSE)</f>
        <v>5.P.45 Privately renting squeezed professionals in flats</v>
      </c>
      <c r="AN64" s="580">
        <f>VLOOKUP($AL$64,$R$8:$Z$72,3,FALSE)</f>
        <v>0</v>
      </c>
      <c r="AO64" s="581">
        <f>VLOOKUP($AL$64,$R$8:$Z$72,4,FALSE)</f>
        <v>0</v>
      </c>
      <c r="AP64" s="580">
        <f>VLOOKUP($AL$64,$R$8:$Z$72,5,FALSE)</f>
        <v>4880</v>
      </c>
      <c r="AQ64" s="581">
        <f>VLOOKUP($AL$64,$R$8:$Z$72,6,FALSE)</f>
        <v>1.3069969869434215</v>
      </c>
      <c r="AR64" s="581">
        <f>VLOOKUP($AL$64,$R$8:$Z$72,7,FALSE)</f>
        <v>0</v>
      </c>
      <c r="AS64" s="581">
        <f>VLOOKUP($AL$64,$R$8:$Z$72,8,FALSE)</f>
        <v>-22.019117400402035</v>
      </c>
      <c r="AT64" s="580">
        <f>VLOOKUP($AL$64,$R$8:$Z$72,9,FALSE)</f>
        <v>0</v>
      </c>
      <c r="AU64" s="114"/>
      <c r="AV64" s="114"/>
      <c r="AW64" s="114"/>
      <c r="BK64" s="31"/>
      <c r="BM64" s="587"/>
      <c r="BN64" s="344"/>
    </row>
    <row r="65" spans="2:69" ht="15" customHeight="1" x14ac:dyDescent="0.25">
      <c r="B65" s="379" t="s">
        <v>309</v>
      </c>
      <c r="C65" s="578">
        <v>486</v>
      </c>
      <c r="D65" s="578">
        <v>5573</v>
      </c>
      <c r="F65" s="579" t="str">
        <f t="shared" si="11"/>
        <v>6.T.58 Poorer pensioners in semis</v>
      </c>
      <c r="G65" s="580">
        <f t="shared" si="11"/>
        <v>486</v>
      </c>
      <c r="H65" s="581">
        <f t="shared" si="11"/>
        <v>1.327469886099806</v>
      </c>
      <c r="I65" s="580">
        <f t="shared" si="11"/>
        <v>5573</v>
      </c>
      <c r="J65" s="581">
        <f t="shared" si="11"/>
        <v>1.4926012721794442</v>
      </c>
      <c r="K65" s="581">
        <f t="shared" si="11"/>
        <v>8.7206172617979547</v>
      </c>
      <c r="L65" s="581">
        <f t="shared" si="11"/>
        <v>-2.6057280787997898</v>
      </c>
      <c r="M65" s="580">
        <f t="shared" si="11"/>
        <v>88.936671222414333</v>
      </c>
      <c r="N65" s="582"/>
      <c r="O65" s="583" t="str">
        <f t="shared" si="6"/>
        <v>6</v>
      </c>
      <c r="P65" s="583" t="str">
        <f t="shared" si="7"/>
        <v>6.T</v>
      </c>
      <c r="Q65" s="583">
        <f>RANK(Z65,$Z$8:$Z$72,0)+COUNTIF($Z$8:Z65,Z65)-1</f>
        <v>20</v>
      </c>
      <c r="R65" s="583">
        <f>RANK(U65,$U$8:$U$72,0)+COUNTIF($U$8:U65,U65)-1</f>
        <v>22</v>
      </c>
      <c r="S65" s="379" t="s">
        <v>309</v>
      </c>
      <c r="T65" s="584">
        <f t="shared" si="8"/>
        <v>486</v>
      </c>
      <c r="U65" s="585">
        <f t="shared" si="12"/>
        <v>1.327469886099806</v>
      </c>
      <c r="V65" s="584">
        <f t="shared" si="9"/>
        <v>5573</v>
      </c>
      <c r="W65" s="585">
        <f t="shared" si="13"/>
        <v>1.4926012721794442</v>
      </c>
      <c r="X65" s="581">
        <f t="shared" si="4"/>
        <v>8.7206172617979547</v>
      </c>
      <c r="Y65" s="581">
        <f t="shared" si="5"/>
        <v>-2.6057280787997898</v>
      </c>
      <c r="Z65" s="580">
        <f t="shared" si="10"/>
        <v>88.936671222414333</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-22.221682939716796</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-22.221682939716796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-6.6540169027731215</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-6.6540169027731215</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-2.5824218359247988</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-2.5824218359247988</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699</v>
      </c>
      <c r="D68" s="578">
        <v>8172</v>
      </c>
      <c r="F68" s="579" t="str">
        <f t="shared" si="11"/>
        <v>6.U.61 Socially rented flats, singles and pensioners</v>
      </c>
      <c r="G68" s="580">
        <f t="shared" si="11"/>
        <v>699</v>
      </c>
      <c r="H68" s="581">
        <f t="shared" si="11"/>
        <v>1.9092622435879927</v>
      </c>
      <c r="I68" s="580">
        <f t="shared" si="11"/>
        <v>8172</v>
      </c>
      <c r="J68" s="581">
        <f t="shared" si="11"/>
        <v>2.1886842986273853</v>
      </c>
      <c r="K68" s="581">
        <f t="shared" si="11"/>
        <v>8.5535976505139502</v>
      </c>
      <c r="L68" s="581">
        <f t="shared" si="11"/>
        <v>-3.6540994802185587</v>
      </c>
      <c r="M68" s="580">
        <f t="shared" si="11"/>
        <v>87.23333213407571</v>
      </c>
      <c r="N68" s="582"/>
      <c r="O68" s="583" t="str">
        <f t="shared" si="6"/>
        <v>6</v>
      </c>
      <c r="P68" s="583" t="str">
        <f t="shared" si="7"/>
        <v>6.U</v>
      </c>
      <c r="Q68" s="583">
        <f>RANK(Z68,$Z$8:$Z$72,0)+COUNTIF($Z$8:Z68,Z68)-1</f>
        <v>21</v>
      </c>
      <c r="R68" s="583">
        <f>RANK(U68,$U$8:$U$72,0)+COUNTIF($U$8:U68,U68)-1</f>
        <v>15</v>
      </c>
      <c r="S68" s="379" t="s">
        <v>312</v>
      </c>
      <c r="T68" s="584">
        <f t="shared" si="8"/>
        <v>699</v>
      </c>
      <c r="U68" s="585">
        <f t="shared" si="12"/>
        <v>1.9092622435879927</v>
      </c>
      <c r="V68" s="584">
        <f t="shared" si="9"/>
        <v>8172</v>
      </c>
      <c r="W68" s="585">
        <f t="shared" si="13"/>
        <v>2.1886842986273853</v>
      </c>
      <c r="X68" s="581">
        <f t="shared" si="4"/>
        <v>8.5535976505139502</v>
      </c>
      <c r="Y68" s="581">
        <f t="shared" si="5"/>
        <v>-3.6540994802185587</v>
      </c>
      <c r="Z68" s="580">
        <f t="shared" si="10"/>
        <v>87.23333213407571</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-6.6540169027731215</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-6.6540169027731215</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-13.647907069469637</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-13.647907069469637</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-2.5824218359247988</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-2.5824218359247988</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-8.3752528844759144</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-8.3752528844759144</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-13.647907069469637</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-13.647907069469637</v>
      </c>
      <c r="AT70" s="580">
        <f>VLOOKUP($AL$70,$R$8:$Z$72,9,FALSE)</f>
        <v>0</v>
      </c>
      <c r="AU70" s="114"/>
      <c r="AV70" s="114"/>
      <c r="AW70" s="114"/>
      <c r="BK70" s="31"/>
      <c r="BM70" s="587"/>
      <c r="BN70" s="344"/>
    </row>
    <row r="71" spans="2:69" ht="15" customHeight="1" x14ac:dyDescent="0.25">
      <c r="B71" s="379" t="s">
        <v>315</v>
      </c>
      <c r="C71" s="578">
        <v>276</v>
      </c>
      <c r="D71" s="578">
        <v>3052</v>
      </c>
      <c r="F71" s="579" t="str">
        <f t="shared" si="11"/>
        <v>7.V.64 Inactive communal populations</v>
      </c>
      <c r="G71" s="580">
        <f t="shared" si="11"/>
        <v>276</v>
      </c>
      <c r="H71" s="581">
        <f t="shared" si="11"/>
        <v>0.75387178716779113</v>
      </c>
      <c r="I71" s="580">
        <f t="shared" si="11"/>
        <v>3052</v>
      </c>
      <c r="J71" s="581">
        <f t="shared" si="11"/>
        <v>0.81740877134248413</v>
      </c>
      <c r="K71" s="581">
        <f t="shared" si="11"/>
        <v>9.0432503276539968</v>
      </c>
      <c r="L71" s="581">
        <f t="shared" si="11"/>
        <v>-1.3501904149315807</v>
      </c>
      <c r="M71" s="580">
        <f t="shared" ref="M71:M103" si="14">IF($G$4=1,Z71,IF($G$4=2,AJ71,IF($G$4=3,AT71,"")))</f>
        <v>92.227024421288988</v>
      </c>
      <c r="N71" s="582"/>
      <c r="O71" s="583" t="str">
        <f t="shared" si="6"/>
        <v>7</v>
      </c>
      <c r="P71" s="583" t="str">
        <f t="shared" si="7"/>
        <v>7.V</v>
      </c>
      <c r="Q71" s="583">
        <f>RANK(Z71,$Z$8:$Z$72,0)+COUNTIF($Z$8:Z71,Z71)-1</f>
        <v>18</v>
      </c>
      <c r="R71" s="583">
        <f>RANK(U71,$U$8:$U$72,0)+COUNTIF($U$8:U71,U71)-1</f>
        <v>27</v>
      </c>
      <c r="S71" s="379" t="s">
        <v>315</v>
      </c>
      <c r="T71" s="584">
        <f t="shared" si="8"/>
        <v>276</v>
      </c>
      <c r="U71" s="585">
        <f t="shared" si="12"/>
        <v>0.75387178716779113</v>
      </c>
      <c r="V71" s="584">
        <f t="shared" si="9"/>
        <v>3052</v>
      </c>
      <c r="W71" s="585">
        <f t="shared" si="13"/>
        <v>0.81740877134248413</v>
      </c>
      <c r="X71" s="581">
        <f t="shared" si="4"/>
        <v>9.0432503276539968</v>
      </c>
      <c r="Y71" s="581">
        <f t="shared" si="5"/>
        <v>-1.3501904149315807</v>
      </c>
      <c r="Z71" s="580">
        <f t="shared" si="10"/>
        <v>92.227024421288988</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-8.3752528844759144</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-8.3752528844759144</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36611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6852</v>
      </c>
      <c r="AE77" s="581">
        <f t="shared" ca="1" si="21"/>
        <v>18.71568654229603</v>
      </c>
      <c r="AF77" s="580">
        <f t="shared" ca="1" si="21"/>
        <v>21203</v>
      </c>
      <c r="AG77" s="593">
        <f t="shared" ca="1" si="21"/>
        <v>5.6787412119183127</v>
      </c>
      <c r="AH77" s="593">
        <f t="shared" ca="1" si="21"/>
        <v>32.316181672404845</v>
      </c>
      <c r="AI77" s="593">
        <f t="shared" ca="1" si="21"/>
        <v>107.78313394051804</v>
      </c>
      <c r="AJ77" s="594">
        <f t="shared" ca="1" si="21"/>
        <v>329.57456316227803</v>
      </c>
      <c r="AK77" s="114"/>
      <c r="AL77" s="586">
        <v>1</v>
      </c>
      <c r="AM77" s="597" t="str">
        <f t="shared" ref="AM77:AT77" si="22">VLOOKUP($AB$77,$R$77:$Z$98,R$5,FALSE)</f>
        <v>6.S. Cash-Strapped Families</v>
      </c>
      <c r="AN77" s="580">
        <f t="shared" si="22"/>
        <v>6852</v>
      </c>
      <c r="AO77" s="581">
        <f t="shared" si="22"/>
        <v>18.71568654229603</v>
      </c>
      <c r="AP77" s="580">
        <f t="shared" ca="1" si="22"/>
        <v>21203</v>
      </c>
      <c r="AQ77" s="593">
        <f t="shared" ca="1" si="22"/>
        <v>5.6787412119183127</v>
      </c>
      <c r="AR77" s="593">
        <f t="shared" ca="1" si="22"/>
        <v>32.316181672404845</v>
      </c>
      <c r="AS77" s="593">
        <f t="shared" ca="1" si="22"/>
        <v>107.78313394051804</v>
      </c>
      <c r="AT77" s="594">
        <f t="shared" ca="1" si="22"/>
        <v>329.57456316227803</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-1.9303989708731628</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-1.9303989708731628</v>
      </c>
      <c r="Z78" s="594">
        <f t="shared" ref="Z78:Z98" ca="1" si="30">IF(AND(W78&gt;0,SUM(X78)&gt;0),(U78/W78)*100,0)</f>
        <v>0</v>
      </c>
      <c r="AA78" s="114"/>
      <c r="AB78" s="586">
        <v>2</v>
      </c>
      <c r="AC78" s="597" t="str">
        <f t="shared" ref="AC78:AJ78" ca="1" si="31">VLOOKUP($AB$78,$Q$77:$Z$98,S$5,FALSE)</f>
        <v>4.O. Stable Seniors</v>
      </c>
      <c r="AD78" s="580">
        <f t="shared" ca="1" si="31"/>
        <v>2418</v>
      </c>
      <c r="AE78" s="581">
        <f t="shared" ca="1" si="31"/>
        <v>6.6045723962743441</v>
      </c>
      <c r="AF78" s="580">
        <f t="shared" ca="1" si="31"/>
        <v>14234</v>
      </c>
      <c r="AG78" s="593">
        <f t="shared" ca="1" si="31"/>
        <v>3.8122530967525945</v>
      </c>
      <c r="AH78" s="593">
        <f t="shared" ca="1" si="31"/>
        <v>16.987494730925953</v>
      </c>
      <c r="AI78" s="593">
        <f t="shared" ca="1" si="31"/>
        <v>27.901023495622372</v>
      </c>
      <c r="AJ78" s="594">
        <f t="shared" ca="1" si="31"/>
        <v>173.24590546992647</v>
      </c>
      <c r="AK78" s="114"/>
      <c r="AL78" s="586">
        <v>2</v>
      </c>
      <c r="AM78" s="597" t="str">
        <f t="shared" ref="AM78:AT78" si="32">VLOOKUP($AB$78,$R$77:$Z$98,R$5,FALSE)</f>
        <v xml:space="preserve">3.F. Mature Success </v>
      </c>
      <c r="AN78" s="580">
        <f t="shared" si="32"/>
        <v>6108</v>
      </c>
      <c r="AO78" s="581">
        <f t="shared" si="32"/>
        <v>16.683510420365462</v>
      </c>
      <c r="AP78" s="580">
        <f t="shared" ca="1" si="32"/>
        <v>45078</v>
      </c>
      <c r="AQ78" s="593">
        <f t="shared" ca="1" si="32"/>
        <v>12.073116839638432</v>
      </c>
      <c r="AR78" s="593">
        <f t="shared" ca="1" si="32"/>
        <v>13.549846931984561</v>
      </c>
      <c r="AS78" s="593">
        <f t="shared" ca="1" si="32"/>
        <v>27.075298699731416</v>
      </c>
      <c r="AT78" s="594">
        <f t="shared" ca="1" si="32"/>
        <v>138.18726880526987</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469</v>
      </c>
      <c r="H79" s="581">
        <f t="shared" si="19"/>
        <v>1.2810357542815001</v>
      </c>
      <c r="I79" s="580">
        <f t="shared" ca="1" si="19"/>
        <v>12434</v>
      </c>
      <c r="J79" s="593">
        <f t="shared" ca="1" si="19"/>
        <v>3.3301640441914961</v>
      </c>
      <c r="K79" s="593">
        <f t="shared" ca="1" si="19"/>
        <v>3.7719157149750679</v>
      </c>
      <c r="L79" s="593">
        <f t="shared" ca="1" si="19"/>
        <v>-21.852274149887737</v>
      </c>
      <c r="M79" s="594">
        <f t="shared" ca="1" si="19"/>
        <v>38.467647157379375</v>
      </c>
      <c r="N79" s="582"/>
      <c r="O79" s="595"/>
      <c r="P79" s="583" t="str">
        <f t="shared" si="24"/>
        <v>1.C</v>
      </c>
      <c r="Q79" s="583">
        <f ca="1">RANK(Z79,$Z$77:$Z$98,0)+COUNTIF($Z$77:Z79,Z79)-1</f>
        <v>12</v>
      </c>
      <c r="R79" s="583">
        <f>RANK(U79,$U$77:$U$98,0)+COUNTIF($U$77:U79,U79)-1</f>
        <v>12</v>
      </c>
      <c r="S79" s="596" t="s">
        <v>74</v>
      </c>
      <c r="T79" s="580">
        <f t="shared" si="25"/>
        <v>469</v>
      </c>
      <c r="U79" s="581">
        <f t="shared" si="26"/>
        <v>1.2810357542815001</v>
      </c>
      <c r="V79" s="580">
        <f t="shared" ca="1" si="27"/>
        <v>12434</v>
      </c>
      <c r="W79" s="593">
        <f t="shared" ca="1" si="20"/>
        <v>3.3301640441914961</v>
      </c>
      <c r="X79" s="593">
        <f t="shared" ca="1" si="28"/>
        <v>3.7719157149750679</v>
      </c>
      <c r="Y79" s="593">
        <f t="shared" ca="1" si="29"/>
        <v>-21.852274149887737</v>
      </c>
      <c r="Z79" s="594">
        <f t="shared" ca="1" si="30"/>
        <v>38.467647157379375</v>
      </c>
      <c r="AA79" s="114"/>
      <c r="AB79" s="586">
        <v>3</v>
      </c>
      <c r="AC79" s="597" t="str">
        <f t="shared" ref="AC79:AJ79" ca="1" si="33">VLOOKUP($AB$79,$Q$77:$Z$98,S$5,FALSE)</f>
        <v>5.Q. Limited Budgets</v>
      </c>
      <c r="AD79" s="580">
        <f t="shared" ca="1" si="33"/>
        <v>4218</v>
      </c>
      <c r="AE79" s="581">
        <f t="shared" ca="1" si="33"/>
        <v>11.521127529977329</v>
      </c>
      <c r="AF79" s="580">
        <f t="shared" ca="1" si="33"/>
        <v>28056</v>
      </c>
      <c r="AG79" s="593">
        <f t="shared" ca="1" si="33"/>
        <v>7.5141613659189828</v>
      </c>
      <c r="AH79" s="593">
        <f t="shared" ca="1" si="33"/>
        <v>15.034217279726262</v>
      </c>
      <c r="AI79" s="593">
        <f t="shared" ca="1" si="33"/>
        <v>29.083293946300895</v>
      </c>
      <c r="AJ79" s="594">
        <f t="shared" ca="1" si="33"/>
        <v>153.32552721361864</v>
      </c>
      <c r="AK79" s="114"/>
      <c r="AL79" s="586">
        <v>3</v>
      </c>
      <c r="AM79" s="597" t="str">
        <f t="shared" ref="AM79:AT79" si="34">VLOOKUP($AB$79,$R$77:$Z$98,R$5,FALSE)</f>
        <v>4.K. Semi-Rural Maturity</v>
      </c>
      <c r="AN79" s="580">
        <f t="shared" si="34"/>
        <v>4279</v>
      </c>
      <c r="AO79" s="581">
        <f t="shared" si="34"/>
        <v>11.687744120619486</v>
      </c>
      <c r="AP79" s="580">
        <f t="shared" ca="1" si="34"/>
        <v>35362</v>
      </c>
      <c r="AQ79" s="593">
        <f t="shared" ca="1" si="34"/>
        <v>9.4709072648141941</v>
      </c>
      <c r="AR79" s="593">
        <f t="shared" ca="1" si="34"/>
        <v>12.100559923081274</v>
      </c>
      <c r="AS79" s="593">
        <f t="shared" ca="1" si="34"/>
        <v>14.486039089870298</v>
      </c>
      <c r="AT79" s="594">
        <f t="shared" ca="1" si="34"/>
        <v>123.40680563984789</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1391</v>
      </c>
      <c r="H80" s="581">
        <f t="shared" si="19"/>
        <v>3.7994045505449181</v>
      </c>
      <c r="I80" s="580">
        <f t="shared" ca="1" si="19"/>
        <v>59309</v>
      </c>
      <c r="J80" s="593">
        <f t="shared" ca="1" si="19"/>
        <v>15.884566454636758</v>
      </c>
      <c r="K80" s="593">
        <f t="shared" ca="1" si="19"/>
        <v>2.3453438769832573</v>
      </c>
      <c r="L80" s="593">
        <f t="shared" ca="1" si="19"/>
        <v>-63.260517732359098</v>
      </c>
      <c r="M80" s="594">
        <f t="shared" ca="1" si="19"/>
        <v>23.918843245708221</v>
      </c>
      <c r="N80" s="582"/>
      <c r="O80" s="595"/>
      <c r="P80" s="583" t="str">
        <f t="shared" si="24"/>
        <v>2.D</v>
      </c>
      <c r="Q80" s="583">
        <f ca="1">RANK(Z80,$Z$77:$Z$98,0)+COUNTIF($Z$77:Z80,Z80)-1</f>
        <v>13</v>
      </c>
      <c r="R80" s="583">
        <f>RANK(U80,$U$77:$U$98,0)+COUNTIF($U$77:U80,U80)-1</f>
        <v>8</v>
      </c>
      <c r="S80" s="596" t="s">
        <v>75</v>
      </c>
      <c r="T80" s="580">
        <f t="shared" si="25"/>
        <v>1391</v>
      </c>
      <c r="U80" s="581">
        <f t="shared" si="26"/>
        <v>3.7994045505449181</v>
      </c>
      <c r="V80" s="580">
        <f t="shared" ca="1" si="27"/>
        <v>59309</v>
      </c>
      <c r="W80" s="593">
        <f t="shared" ca="1" si="20"/>
        <v>15.884566454636758</v>
      </c>
      <c r="X80" s="593">
        <f t="shared" ca="1" si="28"/>
        <v>2.3453438769832573</v>
      </c>
      <c r="Y80" s="593">
        <f t="shared" ca="1" si="29"/>
        <v>-63.260517732359098</v>
      </c>
      <c r="Z80" s="594">
        <f t="shared" ca="1" si="30"/>
        <v>23.918843245708221</v>
      </c>
      <c r="AA80" s="114"/>
      <c r="AB80" s="586">
        <v>4</v>
      </c>
      <c r="AC80" s="597" t="str">
        <f t="shared" ref="AC80:AJ80" ca="1" si="35">VLOOKUP($AB$80,$Q$77:$Z$98,S$5,FALSE)</f>
        <v xml:space="preserve">3.F. Mature Success </v>
      </c>
      <c r="AD80" s="580">
        <f t="shared" ca="1" si="35"/>
        <v>6108</v>
      </c>
      <c r="AE80" s="581">
        <f t="shared" ca="1" si="35"/>
        <v>16.683510420365462</v>
      </c>
      <c r="AF80" s="580">
        <f t="shared" ca="1" si="35"/>
        <v>45078</v>
      </c>
      <c r="AG80" s="593">
        <f t="shared" ca="1" si="35"/>
        <v>12.073116839638432</v>
      </c>
      <c r="AH80" s="593">
        <f t="shared" ca="1" si="35"/>
        <v>13.549846931984561</v>
      </c>
      <c r="AI80" s="593">
        <f t="shared" ca="1" si="35"/>
        <v>27.075298699731416</v>
      </c>
      <c r="AJ80" s="594">
        <f t="shared" ca="1" si="35"/>
        <v>138.18726880526987</v>
      </c>
      <c r="AK80" s="114"/>
      <c r="AL80" s="586">
        <v>4</v>
      </c>
      <c r="AM80" s="597" t="str">
        <f t="shared" ref="AM80:AT80" si="36">VLOOKUP($AB$80,$R$77:$Z$98,R$5,FALSE)</f>
        <v>5.Q. Limited Budgets</v>
      </c>
      <c r="AN80" s="580">
        <f t="shared" si="36"/>
        <v>4218</v>
      </c>
      <c r="AO80" s="581">
        <f t="shared" si="36"/>
        <v>11.521127529977329</v>
      </c>
      <c r="AP80" s="580">
        <f t="shared" ca="1" si="36"/>
        <v>28056</v>
      </c>
      <c r="AQ80" s="593">
        <f t="shared" ca="1" si="36"/>
        <v>7.5141613659189828</v>
      </c>
      <c r="AR80" s="593">
        <f t="shared" ca="1" si="36"/>
        <v>15.034217279726262</v>
      </c>
      <c r="AS80" s="593">
        <f t="shared" ca="1" si="36"/>
        <v>29.083293946300895</v>
      </c>
      <c r="AT80" s="594">
        <f t="shared" ca="1" si="36"/>
        <v>153.32552721361864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-2.1696102013627296</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-2.1696102013627296</v>
      </c>
      <c r="Z81" s="594">
        <f t="shared" ca="1" si="30"/>
        <v>0</v>
      </c>
      <c r="AA81" s="114"/>
      <c r="AB81" s="586">
        <v>5</v>
      </c>
      <c r="AC81" s="597" t="str">
        <f t="shared" ref="AC81:AJ81" ca="1" si="37">VLOOKUP($AB$81,$Q$77:$Z$98,S$5,FALSE)</f>
        <v>5.R. Hard-Up Households</v>
      </c>
      <c r="AD81" s="580">
        <f t="shared" ca="1" si="37"/>
        <v>3856</v>
      </c>
      <c r="AE81" s="581">
        <f t="shared" ca="1" si="37"/>
        <v>10.532353664199285</v>
      </c>
      <c r="AF81" s="580">
        <f t="shared" ca="1" si="37"/>
        <v>29745</v>
      </c>
      <c r="AG81" s="593">
        <f t="shared" ca="1" si="37"/>
        <v>7.9665215935721454</v>
      </c>
      <c r="AH81" s="593">
        <f t="shared" ca="1" si="37"/>
        <v>12.963523281223734</v>
      </c>
      <c r="AI81" s="593">
        <f t="shared" ca="1" si="37"/>
        <v>18.13120790190349</v>
      </c>
      <c r="AJ81" s="594">
        <f t="shared" ca="1" si="37"/>
        <v>132.20768362314365</v>
      </c>
      <c r="AK81" s="114"/>
      <c r="AL81" s="586">
        <v>5</v>
      </c>
      <c r="AM81" s="597" t="str">
        <f t="shared" ref="AM81:AT81" si="38">VLOOKUP($AB$81,$R$77:$Z$98,R$5,FALSE)</f>
        <v>4.L. Traditional Homeowners</v>
      </c>
      <c r="AN81" s="580">
        <f t="shared" si="38"/>
        <v>3961</v>
      </c>
      <c r="AO81" s="581">
        <f t="shared" si="38"/>
        <v>10.819152713665293</v>
      </c>
      <c r="AP81" s="580">
        <f t="shared" ca="1" si="38"/>
        <v>37319</v>
      </c>
      <c r="AQ81" s="593">
        <f t="shared" ca="1" si="38"/>
        <v>9.995045195848677</v>
      </c>
      <c r="AR81" s="593">
        <f t="shared" ca="1" si="38"/>
        <v>10.613896406656128</v>
      </c>
      <c r="AS81" s="593">
        <f t="shared" ca="1" si="38"/>
        <v>5.2573159957553841</v>
      </c>
      <c r="AT81" s="594">
        <f t="shared" ca="1" si="38"/>
        <v>108.24516049371043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6108</v>
      </c>
      <c r="H82" s="581">
        <f t="shared" si="19"/>
        <v>16.683510420365462</v>
      </c>
      <c r="I82" s="580">
        <f t="shared" ca="1" si="19"/>
        <v>45078</v>
      </c>
      <c r="J82" s="593">
        <f t="shared" ca="1" si="19"/>
        <v>12.073116839638432</v>
      </c>
      <c r="K82" s="593">
        <f t="shared" ca="1" si="19"/>
        <v>13.549846931984561</v>
      </c>
      <c r="L82" s="593">
        <f t="shared" ca="1" si="19"/>
        <v>27.075298699731416</v>
      </c>
      <c r="M82" s="594">
        <f t="shared" ca="1" si="19"/>
        <v>138.18726880526987</v>
      </c>
      <c r="N82" s="582"/>
      <c r="O82" s="595"/>
      <c r="P82" s="583" t="str">
        <f t="shared" si="24"/>
        <v>3.F</v>
      </c>
      <c r="Q82" s="583">
        <f ca="1">RANK(Z82,$Z$77:$Z$98,0)+COUNTIF($Z$77:Z82,Z82)-1</f>
        <v>4</v>
      </c>
      <c r="R82" s="583">
        <f>RANK(U82,$U$77:$U$98,0)+COUNTIF($U$77:U82,U82)-1</f>
        <v>2</v>
      </c>
      <c r="S82" s="596" t="s">
        <v>77</v>
      </c>
      <c r="T82" s="580">
        <f t="shared" si="25"/>
        <v>6108</v>
      </c>
      <c r="U82" s="581">
        <f t="shared" si="26"/>
        <v>16.683510420365462</v>
      </c>
      <c r="V82" s="580">
        <f t="shared" ca="1" si="27"/>
        <v>45078</v>
      </c>
      <c r="W82" s="593">
        <f t="shared" ca="1" si="20"/>
        <v>12.073116839638432</v>
      </c>
      <c r="X82" s="593">
        <f t="shared" ca="1" si="28"/>
        <v>13.549846931984561</v>
      </c>
      <c r="Y82" s="593">
        <f t="shared" ca="1" si="29"/>
        <v>27.075298699731416</v>
      </c>
      <c r="Z82" s="594">
        <f t="shared" ca="1" si="30"/>
        <v>138.18726880526987</v>
      </c>
      <c r="AA82" s="114"/>
      <c r="AB82" s="586">
        <v>6</v>
      </c>
      <c r="AC82" s="597" t="str">
        <f t="shared" ref="AC82:AJ82" ca="1" si="39">VLOOKUP($AB$82,$Q$77:$Z$98,S$5,FALSE)</f>
        <v>4.K. Semi-Rural Maturity</v>
      </c>
      <c r="AD82" s="580">
        <f t="shared" ca="1" si="39"/>
        <v>4279</v>
      </c>
      <c r="AE82" s="581">
        <f t="shared" ca="1" si="39"/>
        <v>11.687744120619486</v>
      </c>
      <c r="AF82" s="580">
        <f t="shared" ca="1" si="39"/>
        <v>35362</v>
      </c>
      <c r="AG82" s="593">
        <f t="shared" ca="1" si="39"/>
        <v>9.4709072648141941</v>
      </c>
      <c r="AH82" s="593">
        <f t="shared" ca="1" si="39"/>
        <v>12.100559923081274</v>
      </c>
      <c r="AI82" s="593">
        <f t="shared" ca="1" si="39"/>
        <v>14.486039089870298</v>
      </c>
      <c r="AJ82" s="594">
        <f t="shared" ca="1" si="39"/>
        <v>123.40680563984789</v>
      </c>
      <c r="AK82" s="114"/>
      <c r="AL82" s="586">
        <v>6</v>
      </c>
      <c r="AM82" s="597" t="str">
        <f t="shared" ref="AM82:AT82" si="40">VLOOKUP($AB$82,$R$77:$Z$98,R$5,FALSE)</f>
        <v>5.R. Hard-Up Households</v>
      </c>
      <c r="AN82" s="580">
        <f t="shared" si="40"/>
        <v>3856</v>
      </c>
      <c r="AO82" s="581">
        <f t="shared" si="40"/>
        <v>10.532353664199285</v>
      </c>
      <c r="AP82" s="580">
        <f t="shared" ca="1" si="40"/>
        <v>29745</v>
      </c>
      <c r="AQ82" s="593">
        <f t="shared" ca="1" si="40"/>
        <v>7.9665215935721454</v>
      </c>
      <c r="AR82" s="593">
        <f t="shared" ca="1" si="40"/>
        <v>12.963523281223734</v>
      </c>
      <c r="AS82" s="593">
        <f t="shared" ca="1" si="40"/>
        <v>18.13120790190349</v>
      </c>
      <c r="AT82" s="594">
        <f t="shared" ca="1" si="40"/>
        <v>132.20768362314365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345</v>
      </c>
      <c r="H83" s="581">
        <f t="shared" si="19"/>
        <v>0.9423397339597388</v>
      </c>
      <c r="I83" s="580">
        <f t="shared" ca="1" si="19"/>
        <v>23544</v>
      </c>
      <c r="J83" s="593">
        <f t="shared" ca="1" si="19"/>
        <v>6.3057248074991632</v>
      </c>
      <c r="K83" s="593">
        <f t="shared" ca="1" si="19"/>
        <v>1.4653414882772682</v>
      </c>
      <c r="L83" s="593">
        <f t="shared" ca="1" si="19"/>
        <v>-42.220244114790162</v>
      </c>
      <c r="M83" s="594">
        <f t="shared" ca="1" si="19"/>
        <v>14.944193771968123</v>
      </c>
      <c r="N83" s="582"/>
      <c r="O83" s="595"/>
      <c r="P83" s="583" t="str">
        <f t="shared" si="24"/>
        <v>3.G</v>
      </c>
      <c r="Q83" s="583">
        <f ca="1">RANK(Z83,$Z$77:$Z$98,0)+COUNTIF($Z$77:Z83,Z83)-1</f>
        <v>15</v>
      </c>
      <c r="R83" s="583">
        <f>RANK(U83,$U$77:$U$98,0)+COUNTIF($U$77:U83,U83)-1</f>
        <v>13</v>
      </c>
      <c r="S83" s="596" t="s">
        <v>78</v>
      </c>
      <c r="T83" s="580">
        <f t="shared" si="25"/>
        <v>345</v>
      </c>
      <c r="U83" s="581">
        <f t="shared" si="26"/>
        <v>0.9423397339597388</v>
      </c>
      <c r="V83" s="580">
        <f t="shared" ca="1" si="27"/>
        <v>23544</v>
      </c>
      <c r="W83" s="593">
        <f t="shared" ca="1" si="20"/>
        <v>6.3057248074991632</v>
      </c>
      <c r="X83" s="593">
        <f t="shared" ca="1" si="28"/>
        <v>1.4653414882772682</v>
      </c>
      <c r="Y83" s="593">
        <f t="shared" ca="1" si="29"/>
        <v>-42.220244114790162</v>
      </c>
      <c r="Z83" s="594">
        <f t="shared" ca="1" si="30"/>
        <v>14.944193771968123</v>
      </c>
      <c r="AA83" s="114"/>
      <c r="AB83" s="586">
        <v>7</v>
      </c>
      <c r="AC83" s="597" t="str">
        <f t="shared" ref="AC83:AJ83" ca="1" si="41">VLOOKUP($AB$83,$Q$77:$Z$98,S$5,FALSE)</f>
        <v>4.L. Traditional Homeowners</v>
      </c>
      <c r="AD83" s="580">
        <f t="shared" ca="1" si="41"/>
        <v>3961</v>
      </c>
      <c r="AE83" s="581">
        <f t="shared" ca="1" si="41"/>
        <v>10.819152713665293</v>
      </c>
      <c r="AF83" s="580">
        <f t="shared" ca="1" si="41"/>
        <v>37319</v>
      </c>
      <c r="AG83" s="593">
        <f t="shared" ca="1" si="41"/>
        <v>9.995045195848677</v>
      </c>
      <c r="AH83" s="593">
        <f t="shared" ca="1" si="41"/>
        <v>10.613896406656128</v>
      </c>
      <c r="AI83" s="593">
        <f t="shared" ca="1" si="41"/>
        <v>5.2573159957553841</v>
      </c>
      <c r="AJ83" s="594">
        <f t="shared" ca="1" si="41"/>
        <v>108.24516049371043</v>
      </c>
      <c r="AK83" s="114"/>
      <c r="AL83" s="586">
        <v>7</v>
      </c>
      <c r="AM83" s="597" t="str">
        <f t="shared" ref="AM83:AT83" si="42">VLOOKUP($AB$83,$R$77:$Z$98,R$5,FALSE)</f>
        <v>4.O. Stable Seniors</v>
      </c>
      <c r="AN83" s="580">
        <f t="shared" si="42"/>
        <v>2418</v>
      </c>
      <c r="AO83" s="581">
        <f t="shared" si="42"/>
        <v>6.6045723962743441</v>
      </c>
      <c r="AP83" s="580">
        <f t="shared" ca="1" si="42"/>
        <v>14234</v>
      </c>
      <c r="AQ83" s="593">
        <f t="shared" ca="1" si="42"/>
        <v>3.8122530967525945</v>
      </c>
      <c r="AR83" s="593">
        <f t="shared" ca="1" si="42"/>
        <v>16.987494730925953</v>
      </c>
      <c r="AS83" s="593">
        <f t="shared" ca="1" si="42"/>
        <v>27.901023495622372</v>
      </c>
      <c r="AT83" s="594">
        <f t="shared" ca="1" si="42"/>
        <v>173.24590546992647</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6.U. Challenging Circumstances</v>
      </c>
      <c r="AD84" s="580">
        <f t="shared" ca="1" si="43"/>
        <v>699</v>
      </c>
      <c r="AE84" s="581">
        <f t="shared" ca="1" si="43"/>
        <v>1.9092622435879927</v>
      </c>
      <c r="AF84" s="580">
        <f t="shared" ca="1" si="43"/>
        <v>8691</v>
      </c>
      <c r="AG84" s="593">
        <f t="shared" ca="1" si="43"/>
        <v>2.3276866421158351</v>
      </c>
      <c r="AH84" s="593">
        <f t="shared" ca="1" si="43"/>
        <v>8.0428028995512602</v>
      </c>
      <c r="AI84" s="593">
        <f t="shared" ca="1" si="43"/>
        <v>-5.3097589063515338</v>
      </c>
      <c r="AJ84" s="594">
        <f t="shared" ca="1" si="43"/>
        <v>82.024023725654914</v>
      </c>
      <c r="AK84" s="114"/>
      <c r="AL84" s="586">
        <v>8</v>
      </c>
      <c r="AM84" s="597" t="str">
        <f t="shared" ref="AM84:AT84" si="44">VLOOKUP($AB$84,$R$77:$Z$98,R$5,FALSE)</f>
        <v>2.D. Commuter-Belt Wealth</v>
      </c>
      <c r="AN84" s="580">
        <f t="shared" si="44"/>
        <v>1391</v>
      </c>
      <c r="AO84" s="581">
        <f t="shared" si="44"/>
        <v>3.7994045505449181</v>
      </c>
      <c r="AP84" s="580">
        <f t="shared" ca="1" si="44"/>
        <v>59309</v>
      </c>
      <c r="AQ84" s="593">
        <f t="shared" ca="1" si="44"/>
        <v>15.884566454636758</v>
      </c>
      <c r="AR84" s="593">
        <f t="shared" ca="1" si="44"/>
        <v>2.3453438769832573</v>
      </c>
      <c r="AS84" s="593">
        <f t="shared" ca="1" si="44"/>
        <v>-63.260517732359098</v>
      </c>
      <c r="AT84" s="594">
        <f t="shared" ca="1" si="44"/>
        <v>23.918843245708221</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-16.869836128535965</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-16.869836128535965</v>
      </c>
      <c r="Z85" s="594">
        <f t="shared" ca="1" si="30"/>
        <v>0</v>
      </c>
      <c r="AA85" s="114"/>
      <c r="AB85" s="586">
        <v>9</v>
      </c>
      <c r="AC85" s="597" t="str">
        <f t="shared" ref="AC85:AJ85" ca="1" si="45">VLOOKUP($AB$85,$Q$77:$Z$98,S$5,FALSE)</f>
        <v>6.T. Constrained Pensioners</v>
      </c>
      <c r="AD85" s="580">
        <f t="shared" ca="1" si="45"/>
        <v>640</v>
      </c>
      <c r="AE85" s="581">
        <f t="shared" ca="1" si="45"/>
        <v>1.7481084919832837</v>
      </c>
      <c r="AF85" s="580">
        <f t="shared" ca="1" si="45"/>
        <v>9381</v>
      </c>
      <c r="AG85" s="593">
        <f t="shared" ca="1" si="45"/>
        <v>2.5124874455975896</v>
      </c>
      <c r="AH85" s="593">
        <f t="shared" ca="1" si="45"/>
        <v>6.822300394414242</v>
      </c>
      <c r="AI85" s="593">
        <f t="shared" ca="1" si="45"/>
        <v>-9.3451886233719996</v>
      </c>
      <c r="AJ85" s="594">
        <f t="shared" ca="1" si="45"/>
        <v>69.576805052154199</v>
      </c>
      <c r="AK85" s="114"/>
      <c r="AL85" s="586">
        <v>9</v>
      </c>
      <c r="AM85" s="597" t="str">
        <f t="shared" ref="AM85:AT85" si="46">VLOOKUP($AB$85,$R$77:$Z$98,R$5,FALSE)</f>
        <v>6.U. Challenging Circumstances</v>
      </c>
      <c r="AN85" s="580">
        <f t="shared" si="46"/>
        <v>699</v>
      </c>
      <c r="AO85" s="581">
        <f t="shared" si="46"/>
        <v>1.9092622435879927</v>
      </c>
      <c r="AP85" s="580">
        <f t="shared" ca="1" si="46"/>
        <v>8691</v>
      </c>
      <c r="AQ85" s="593">
        <f t="shared" ca="1" si="46"/>
        <v>2.3276866421158351</v>
      </c>
      <c r="AR85" s="593">
        <f t="shared" ca="1" si="46"/>
        <v>8.0428028995512602</v>
      </c>
      <c r="AS85" s="593">
        <f t="shared" ca="1" si="46"/>
        <v>-5.3097589063515338</v>
      </c>
      <c r="AT85" s="594">
        <f t="shared" ca="1" si="46"/>
        <v>82.024023725654914</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306</v>
      </c>
      <c r="H86" s="581">
        <f t="shared" si="19"/>
        <v>0.83581437272950754</v>
      </c>
      <c r="I86" s="580">
        <f t="shared" ca="1" si="19"/>
        <v>14814</v>
      </c>
      <c r="J86" s="593">
        <f t="shared" ca="1" si="19"/>
        <v>3.9675929025778371</v>
      </c>
      <c r="K86" s="593">
        <f t="shared" ca="1" si="19"/>
        <v>2.0656136087484813</v>
      </c>
      <c r="L86" s="593">
        <f t="shared" ca="1" si="19"/>
        <v>-30.69901057288622</v>
      </c>
      <c r="M86" s="594">
        <f t="shared" ca="1" si="19"/>
        <v>21.066031552442276</v>
      </c>
      <c r="N86" s="582"/>
      <c r="O86" s="595"/>
      <c r="P86" s="583" t="str">
        <f t="shared" si="24"/>
        <v>3.J</v>
      </c>
      <c r="Q86" s="583">
        <f ca="1">RANK(Z86,$Z$77:$Z$98,0)+COUNTIF($Z$77:Z86,Z86)-1</f>
        <v>14</v>
      </c>
      <c r="R86" s="583">
        <f>RANK(U86,$U$77:$U$98,0)+COUNTIF($U$77:U86,U86)-1</f>
        <v>14</v>
      </c>
      <c r="S86" s="596" t="s">
        <v>81</v>
      </c>
      <c r="T86" s="580">
        <f t="shared" si="25"/>
        <v>306</v>
      </c>
      <c r="U86" s="581">
        <f t="shared" si="26"/>
        <v>0.83581437272950754</v>
      </c>
      <c r="V86" s="580">
        <f t="shared" ca="1" si="27"/>
        <v>14814</v>
      </c>
      <c r="W86" s="593">
        <f t="shared" ca="1" si="20"/>
        <v>3.9675929025778371</v>
      </c>
      <c r="X86" s="593">
        <f t="shared" ca="1" si="28"/>
        <v>2.0656136087484813</v>
      </c>
      <c r="Y86" s="593">
        <f t="shared" ca="1" si="29"/>
        <v>-30.69901057288622</v>
      </c>
      <c r="Z86" s="594">
        <f t="shared" ca="1" si="30"/>
        <v>21.066031552442276</v>
      </c>
      <c r="AA86" s="114"/>
      <c r="AB86" s="586">
        <v>10</v>
      </c>
      <c r="AC86" s="597" t="str">
        <f t="shared" ref="AC86:AJ86" ca="1" si="47">VLOOKUP($AB$86,$Q$77:$Z$98,S$5,FALSE)</f>
        <v>4.M. Family Renters</v>
      </c>
      <c r="AD86" s="580">
        <f t="shared" ca="1" si="47"/>
        <v>640</v>
      </c>
      <c r="AE86" s="581">
        <f t="shared" ca="1" si="47"/>
        <v>1.7481084919832837</v>
      </c>
      <c r="AF86" s="580">
        <f t="shared" ca="1" si="47"/>
        <v>10491</v>
      </c>
      <c r="AG86" s="593">
        <f t="shared" ca="1" si="47"/>
        <v>2.8097756946769334</v>
      </c>
      <c r="AH86" s="593">
        <f t="shared" ca="1" si="47"/>
        <v>6.1004670670098182</v>
      </c>
      <c r="AI86" s="593">
        <f t="shared" ca="1" si="47"/>
        <v>-12.292694228879993</v>
      </c>
      <c r="AJ86" s="594">
        <f t="shared" ca="1" si="47"/>
        <v>62.215232884783013</v>
      </c>
      <c r="AK86" s="114"/>
      <c r="AL86" s="586">
        <v>10</v>
      </c>
      <c r="AM86" s="597" t="str">
        <f t="shared" ref="AM86:AT86" si="48">VLOOKUP($AB$86,$R$77:$Z$98,R$5,FALSE)</f>
        <v>4.M. Family Renters</v>
      </c>
      <c r="AN86" s="580">
        <f t="shared" si="48"/>
        <v>640</v>
      </c>
      <c r="AO86" s="581">
        <f t="shared" si="48"/>
        <v>1.7481084919832837</v>
      </c>
      <c r="AP86" s="580">
        <f t="shared" ca="1" si="48"/>
        <v>10491</v>
      </c>
      <c r="AQ86" s="593">
        <f t="shared" ca="1" si="48"/>
        <v>2.8097756946769334</v>
      </c>
      <c r="AR86" s="593">
        <f t="shared" ca="1" si="48"/>
        <v>6.1004670670098182</v>
      </c>
      <c r="AS86" s="593">
        <f t="shared" ca="1" si="48"/>
        <v>-12.292694228879993</v>
      </c>
      <c r="AT86" s="594">
        <f t="shared" ca="1" si="48"/>
        <v>62.215232884783013</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4279</v>
      </c>
      <c r="H87" s="581">
        <f t="shared" si="19"/>
        <v>11.687744120619486</v>
      </c>
      <c r="I87" s="580">
        <f t="shared" ca="1" si="19"/>
        <v>35362</v>
      </c>
      <c r="J87" s="593">
        <f t="shared" ca="1" si="19"/>
        <v>9.4709072648141941</v>
      </c>
      <c r="K87" s="593">
        <f t="shared" ca="1" si="19"/>
        <v>12.100559923081274</v>
      </c>
      <c r="L87" s="593">
        <f t="shared" ca="1" si="19"/>
        <v>14.486039089870298</v>
      </c>
      <c r="M87" s="594">
        <f t="shared" ca="1" si="19"/>
        <v>123.40680563984789</v>
      </c>
      <c r="N87" s="582"/>
      <c r="O87" s="595"/>
      <c r="P87" s="583" t="str">
        <f t="shared" si="24"/>
        <v>4.K</v>
      </c>
      <c r="Q87" s="583">
        <f ca="1">RANK(Z87,$Z$77:$Z$98,0)+COUNTIF($Z$77:Z87,Z87)-1</f>
        <v>6</v>
      </c>
      <c r="R87" s="583">
        <f>RANK(U87,$U$77:$U$98,0)+COUNTIF($U$77:U87,U87)-1</f>
        <v>3</v>
      </c>
      <c r="S87" s="596" t="s">
        <v>82</v>
      </c>
      <c r="T87" s="580">
        <f t="shared" si="25"/>
        <v>4279</v>
      </c>
      <c r="U87" s="581">
        <f t="shared" si="26"/>
        <v>11.687744120619486</v>
      </c>
      <c r="V87" s="580">
        <f t="shared" ca="1" si="27"/>
        <v>35362</v>
      </c>
      <c r="W87" s="593">
        <f t="shared" ca="1" si="20"/>
        <v>9.4709072648141941</v>
      </c>
      <c r="X87" s="593">
        <f t="shared" ca="1" si="28"/>
        <v>12.100559923081274</v>
      </c>
      <c r="Y87" s="593">
        <f t="shared" ca="1" si="29"/>
        <v>14.486039089870298</v>
      </c>
      <c r="Z87" s="594">
        <f t="shared" ca="1" si="30"/>
        <v>123.40680563984789</v>
      </c>
      <c r="AA87" s="114"/>
      <c r="AB87" s="586">
        <v>11</v>
      </c>
      <c r="AC87" s="597" t="str">
        <f t="shared" ref="AC87:AJ87" ca="1" si="49">VLOOKUP($AB$87,$Q$77:$Z$98,S$5,FALSE)</f>
        <v>7.V. Not Private Households</v>
      </c>
      <c r="AD87" s="580">
        <f t="shared" ca="1" si="49"/>
        <v>276</v>
      </c>
      <c r="AE87" s="581">
        <f t="shared" ca="1" si="49"/>
        <v>0.75387178716779113</v>
      </c>
      <c r="AF87" s="580">
        <f t="shared" ca="1" si="49"/>
        <v>5656</v>
      </c>
      <c r="AG87" s="593">
        <f t="shared" ca="1" si="49"/>
        <v>1.5148309340475392</v>
      </c>
      <c r="AH87" s="593">
        <f t="shared" ca="1" si="49"/>
        <v>4.8797736916548793</v>
      </c>
      <c r="AI87" s="593">
        <f t="shared" ca="1" si="49"/>
        <v>-11.92064178004547</v>
      </c>
      <c r="AJ87" s="594">
        <f t="shared" ca="1" si="49"/>
        <v>49.766067633269806</v>
      </c>
      <c r="AK87" s="114"/>
      <c r="AL87" s="586">
        <v>11</v>
      </c>
      <c r="AM87" s="597" t="str">
        <f t="shared" ref="AM87:AT87" si="50">VLOOKUP($AB$87,$R$77:$Z$98,R$5,FALSE)</f>
        <v>6.T. Constrained Pensioners</v>
      </c>
      <c r="AN87" s="580">
        <f t="shared" si="50"/>
        <v>640</v>
      </c>
      <c r="AO87" s="581">
        <f t="shared" si="50"/>
        <v>1.7481084919832837</v>
      </c>
      <c r="AP87" s="580">
        <f t="shared" ca="1" si="50"/>
        <v>9381</v>
      </c>
      <c r="AQ87" s="593">
        <f t="shared" ca="1" si="50"/>
        <v>2.5124874455975896</v>
      </c>
      <c r="AR87" s="593">
        <f t="shared" ca="1" si="50"/>
        <v>6.822300394414242</v>
      </c>
      <c r="AS87" s="593">
        <f t="shared" ca="1" si="50"/>
        <v>-9.3451886233719996</v>
      </c>
      <c r="AT87" s="594">
        <f t="shared" ca="1" si="50"/>
        <v>69.576805052154199</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3961</v>
      </c>
      <c r="H88" s="581">
        <f t="shared" si="19"/>
        <v>10.819152713665293</v>
      </c>
      <c r="I88" s="580">
        <f t="shared" ca="1" si="19"/>
        <v>37319</v>
      </c>
      <c r="J88" s="593">
        <f t="shared" ca="1" si="19"/>
        <v>9.995045195848677</v>
      </c>
      <c r="K88" s="593">
        <f t="shared" ca="1" si="19"/>
        <v>10.613896406656128</v>
      </c>
      <c r="L88" s="593">
        <f t="shared" ca="1" si="19"/>
        <v>5.2573159957553841</v>
      </c>
      <c r="M88" s="594">
        <f t="shared" ca="1" si="19"/>
        <v>108.24516049371043</v>
      </c>
      <c r="N88" s="582"/>
      <c r="O88" s="595"/>
      <c r="P88" s="583" t="str">
        <f t="shared" si="24"/>
        <v>4.L</v>
      </c>
      <c r="Q88" s="583">
        <f ca="1">RANK(Z88,$Z$77:$Z$98,0)+COUNTIF($Z$77:Z88,Z88)-1</f>
        <v>7</v>
      </c>
      <c r="R88" s="583">
        <f>RANK(U88,$U$77:$U$98,0)+COUNTIF($U$77:U88,U88)-1</f>
        <v>5</v>
      </c>
      <c r="S88" s="596" t="s">
        <v>83</v>
      </c>
      <c r="T88" s="580">
        <f t="shared" si="25"/>
        <v>3961</v>
      </c>
      <c r="U88" s="581">
        <f t="shared" si="26"/>
        <v>10.819152713665293</v>
      </c>
      <c r="V88" s="580">
        <f t="shared" ca="1" si="27"/>
        <v>37319</v>
      </c>
      <c r="W88" s="593">
        <f t="shared" ca="1" si="20"/>
        <v>9.995045195848677</v>
      </c>
      <c r="X88" s="593">
        <f t="shared" ca="1" si="28"/>
        <v>10.613896406656128</v>
      </c>
      <c r="Y88" s="593">
        <f t="shared" ca="1" si="29"/>
        <v>5.2573159957553841</v>
      </c>
      <c r="Z88" s="594">
        <f t="shared" ca="1" si="30"/>
        <v>108.24516049371043</v>
      </c>
      <c r="AA88" s="114"/>
      <c r="AB88" s="586">
        <v>12</v>
      </c>
      <c r="AC88" s="597" t="str">
        <f t="shared" ref="AC88:AJ88" ca="1" si="51">VLOOKUP($AB$88,$Q$77:$Z$98,S$5,FALSE)</f>
        <v>1.C. Upmarket Families</v>
      </c>
      <c r="AD88" s="580">
        <f t="shared" ca="1" si="51"/>
        <v>469</v>
      </c>
      <c r="AE88" s="581">
        <f t="shared" ca="1" si="51"/>
        <v>1.2810357542815001</v>
      </c>
      <c r="AF88" s="580">
        <f t="shared" ca="1" si="51"/>
        <v>12434</v>
      </c>
      <c r="AG88" s="593">
        <f t="shared" ca="1" si="51"/>
        <v>3.3301640441914961</v>
      </c>
      <c r="AH88" s="593">
        <f t="shared" ca="1" si="51"/>
        <v>3.7719157149750679</v>
      </c>
      <c r="AI88" s="593">
        <f t="shared" ca="1" si="51"/>
        <v>-21.852274149887737</v>
      </c>
      <c r="AJ88" s="594">
        <f t="shared" ca="1" si="51"/>
        <v>38.467647157379375</v>
      </c>
      <c r="AK88" s="114"/>
      <c r="AL88" s="586">
        <v>12</v>
      </c>
      <c r="AM88" s="597" t="str">
        <f t="shared" ref="AM88:AT88" si="52">VLOOKUP($AB$88,$R$77:$Z$98,R$5,FALSE)</f>
        <v>1.C. Upmarket Families</v>
      </c>
      <c r="AN88" s="580">
        <f t="shared" si="52"/>
        <v>469</v>
      </c>
      <c r="AO88" s="581">
        <f t="shared" si="52"/>
        <v>1.2810357542815001</v>
      </c>
      <c r="AP88" s="580">
        <f t="shared" ca="1" si="52"/>
        <v>12434</v>
      </c>
      <c r="AQ88" s="593">
        <f t="shared" ca="1" si="52"/>
        <v>3.3301640441914961</v>
      </c>
      <c r="AR88" s="593">
        <f t="shared" ca="1" si="52"/>
        <v>3.7719157149750679</v>
      </c>
      <c r="AS88" s="593">
        <f t="shared" ca="1" si="52"/>
        <v>-21.852274149887737</v>
      </c>
      <c r="AT88" s="594">
        <f t="shared" ca="1" si="52"/>
        <v>38.467647157379375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640</v>
      </c>
      <c r="H89" s="581">
        <f t="shared" si="19"/>
        <v>1.7481084919832837</v>
      </c>
      <c r="I89" s="580">
        <f t="shared" ca="1" si="19"/>
        <v>10491</v>
      </c>
      <c r="J89" s="593">
        <f t="shared" ca="1" si="19"/>
        <v>2.8097756946769334</v>
      </c>
      <c r="K89" s="593">
        <f t="shared" ca="1" si="19"/>
        <v>6.1004670670098182</v>
      </c>
      <c r="L89" s="593">
        <f t="shared" ca="1" si="19"/>
        <v>-12.292694228879993</v>
      </c>
      <c r="M89" s="594">
        <f t="shared" ca="1" si="19"/>
        <v>62.215232884783013</v>
      </c>
      <c r="N89" s="582"/>
      <c r="O89" s="595"/>
      <c r="P89" s="583" t="str">
        <f t="shared" si="24"/>
        <v>4.M</v>
      </c>
      <c r="Q89" s="583">
        <f ca="1">RANK(Z89,$Z$77:$Z$98,0)+COUNTIF($Z$77:Z89,Z89)-1</f>
        <v>10</v>
      </c>
      <c r="R89" s="583">
        <f>RANK(U89,$U$77:$U$98,0)+COUNTIF($U$77:U89,U89)-1</f>
        <v>10</v>
      </c>
      <c r="S89" s="596" t="s">
        <v>84</v>
      </c>
      <c r="T89" s="580">
        <f t="shared" si="25"/>
        <v>640</v>
      </c>
      <c r="U89" s="581">
        <f t="shared" si="26"/>
        <v>1.7481084919832837</v>
      </c>
      <c r="V89" s="580">
        <f t="shared" ca="1" si="27"/>
        <v>10491</v>
      </c>
      <c r="W89" s="593">
        <f t="shared" ca="1" si="20"/>
        <v>2.8097756946769334</v>
      </c>
      <c r="X89" s="593">
        <f t="shared" ca="1" si="28"/>
        <v>6.1004670670098182</v>
      </c>
      <c r="Y89" s="593">
        <f t="shared" ca="1" si="29"/>
        <v>-12.292694228879993</v>
      </c>
      <c r="Z89" s="594">
        <f t="shared" ca="1" si="30"/>
        <v>62.215232884783013</v>
      </c>
      <c r="AA89" s="114"/>
      <c r="AB89" s="586">
        <v>13</v>
      </c>
      <c r="AC89" s="597" t="str">
        <f t="shared" ref="AC89:AJ89" ca="1" si="53">VLOOKUP($AB$89,$Q$77:$Z$98,S$5,FALSE)</f>
        <v>2.D. Commuter-Belt Wealth</v>
      </c>
      <c r="AD89" s="580">
        <f t="shared" ca="1" si="53"/>
        <v>1391</v>
      </c>
      <c r="AE89" s="581">
        <f t="shared" ca="1" si="53"/>
        <v>3.7994045505449181</v>
      </c>
      <c r="AF89" s="580">
        <f t="shared" ca="1" si="53"/>
        <v>59309</v>
      </c>
      <c r="AG89" s="593">
        <f t="shared" ca="1" si="53"/>
        <v>15.884566454636758</v>
      </c>
      <c r="AH89" s="593">
        <f t="shared" ca="1" si="53"/>
        <v>2.3453438769832573</v>
      </c>
      <c r="AI89" s="593">
        <f t="shared" ca="1" si="53"/>
        <v>-63.260517732359098</v>
      </c>
      <c r="AJ89" s="594">
        <f t="shared" ca="1" si="53"/>
        <v>23.918843245708221</v>
      </c>
      <c r="AK89" s="114"/>
      <c r="AL89" s="586">
        <v>13</v>
      </c>
      <c r="AM89" s="597" t="str">
        <f t="shared" ref="AM89:AT89" si="54">VLOOKUP($AB$89,$R$77:$Z$98,R$5,FALSE)</f>
        <v>3.G. Settled Suburbia</v>
      </c>
      <c r="AN89" s="580">
        <f t="shared" si="54"/>
        <v>345</v>
      </c>
      <c r="AO89" s="581">
        <f t="shared" si="54"/>
        <v>0.9423397339597388</v>
      </c>
      <c r="AP89" s="580">
        <f t="shared" ca="1" si="54"/>
        <v>23544</v>
      </c>
      <c r="AQ89" s="593">
        <f t="shared" ca="1" si="54"/>
        <v>6.3057248074991632</v>
      </c>
      <c r="AR89" s="593">
        <f t="shared" ca="1" si="54"/>
        <v>1.4653414882772682</v>
      </c>
      <c r="AS89" s="593">
        <f t="shared" ca="1" si="54"/>
        <v>-42.220244114790162</v>
      </c>
      <c r="AT89" s="594">
        <f t="shared" ca="1" si="54"/>
        <v>14.944193771968123</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3.J. Aspiring Communities</v>
      </c>
      <c r="AD90" s="580">
        <f t="shared" ca="1" si="55"/>
        <v>306</v>
      </c>
      <c r="AE90" s="581">
        <f t="shared" ca="1" si="55"/>
        <v>0.83581437272950754</v>
      </c>
      <c r="AF90" s="580">
        <f t="shared" ca="1" si="55"/>
        <v>14814</v>
      </c>
      <c r="AG90" s="593">
        <f t="shared" ca="1" si="55"/>
        <v>3.9675929025778371</v>
      </c>
      <c r="AH90" s="593">
        <f t="shared" ca="1" si="55"/>
        <v>2.0656136087484813</v>
      </c>
      <c r="AI90" s="593">
        <f t="shared" ca="1" si="55"/>
        <v>-30.69901057288622</v>
      </c>
      <c r="AJ90" s="594">
        <f t="shared" ca="1" si="55"/>
        <v>21.066031552442276</v>
      </c>
      <c r="AK90" s="114"/>
      <c r="AL90" s="586">
        <v>14</v>
      </c>
      <c r="AM90" s="597" t="str">
        <f t="shared" ref="AM90:AT90" si="56">VLOOKUP($AB$90,$R$77:$Z$98,R$5,FALSE)</f>
        <v>3.J. Aspiring Communities</v>
      </c>
      <c r="AN90" s="580">
        <f t="shared" si="56"/>
        <v>306</v>
      </c>
      <c r="AO90" s="581">
        <f t="shared" si="56"/>
        <v>0.83581437272950754</v>
      </c>
      <c r="AP90" s="580">
        <f t="shared" ca="1" si="56"/>
        <v>14814</v>
      </c>
      <c r="AQ90" s="593">
        <f t="shared" ca="1" si="56"/>
        <v>3.9675929025778371</v>
      </c>
      <c r="AR90" s="593">
        <f t="shared" ca="1" si="56"/>
        <v>2.0656136087484813</v>
      </c>
      <c r="AS90" s="593">
        <f t="shared" ca="1" si="56"/>
        <v>-30.69901057288622</v>
      </c>
      <c r="AT90" s="594">
        <f t="shared" ca="1" si="56"/>
        <v>21.066031552442276</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2418</v>
      </c>
      <c r="H91" s="581">
        <f t="shared" si="19"/>
        <v>6.6045723962743441</v>
      </c>
      <c r="I91" s="580">
        <f t="shared" ca="1" si="19"/>
        <v>14234</v>
      </c>
      <c r="J91" s="593">
        <f t="shared" ca="1" si="19"/>
        <v>3.8122530967525945</v>
      </c>
      <c r="K91" s="593">
        <f t="shared" ca="1" si="19"/>
        <v>16.987494730925953</v>
      </c>
      <c r="L91" s="593">
        <f t="shared" ca="1" si="19"/>
        <v>27.901023495622372</v>
      </c>
      <c r="M91" s="594">
        <f t="shared" ca="1" si="19"/>
        <v>173.24590546992647</v>
      </c>
      <c r="N91" s="582"/>
      <c r="O91" s="595"/>
      <c r="P91" s="583" t="str">
        <f t="shared" si="24"/>
        <v>4.O</v>
      </c>
      <c r="Q91" s="583">
        <f ca="1">RANK(Z91,$Z$77:$Z$98,0)+COUNTIF($Z$77:Z91,Z91)-1</f>
        <v>2</v>
      </c>
      <c r="R91" s="583">
        <f>RANK(U91,$U$77:$U$98,0)+COUNTIF($U$77:U91,U91)-1</f>
        <v>7</v>
      </c>
      <c r="S91" s="596" t="s">
        <v>86</v>
      </c>
      <c r="T91" s="580">
        <f t="shared" si="25"/>
        <v>2418</v>
      </c>
      <c r="U91" s="581">
        <f t="shared" si="26"/>
        <v>6.6045723962743441</v>
      </c>
      <c r="V91" s="580">
        <f t="shared" ca="1" si="27"/>
        <v>14234</v>
      </c>
      <c r="W91" s="593">
        <f t="shared" ca="1" si="20"/>
        <v>3.8122530967525945</v>
      </c>
      <c r="X91" s="593">
        <f t="shared" ca="1" si="28"/>
        <v>16.987494730925953</v>
      </c>
      <c r="Y91" s="593">
        <f t="shared" ca="1" si="29"/>
        <v>27.901023495622372</v>
      </c>
      <c r="Z91" s="594">
        <f t="shared" ca="1" si="30"/>
        <v>173.24590546992647</v>
      </c>
      <c r="AA91" s="114"/>
      <c r="AB91" s="586">
        <v>15</v>
      </c>
      <c r="AC91" s="597" t="str">
        <f t="shared" ref="AC91:AJ91" ca="1" si="57">VLOOKUP($AB$91,$Q$77:$Z$98,S$5,FALSE)</f>
        <v>3.G. Settled Suburbia</v>
      </c>
      <c r="AD91" s="580">
        <f t="shared" ca="1" si="57"/>
        <v>345</v>
      </c>
      <c r="AE91" s="581">
        <f t="shared" ca="1" si="57"/>
        <v>0.9423397339597388</v>
      </c>
      <c r="AF91" s="580">
        <f t="shared" ca="1" si="57"/>
        <v>23544</v>
      </c>
      <c r="AG91" s="593">
        <f t="shared" ca="1" si="57"/>
        <v>6.3057248074991632</v>
      </c>
      <c r="AH91" s="593">
        <f t="shared" ca="1" si="57"/>
        <v>1.4653414882772682</v>
      </c>
      <c r="AI91" s="593">
        <f t="shared" ca="1" si="57"/>
        <v>-42.220244114790162</v>
      </c>
      <c r="AJ91" s="594">
        <f t="shared" ca="1" si="57"/>
        <v>14.944193771968123</v>
      </c>
      <c r="AK91" s="114"/>
      <c r="AL91" s="586">
        <v>15</v>
      </c>
      <c r="AM91" s="597" t="str">
        <f t="shared" ref="AM91:AT91" si="58">VLOOKUP($AB$91,$R$77:$Z$98,R$5,FALSE)</f>
        <v>7.V. Not Private Households</v>
      </c>
      <c r="AN91" s="580">
        <f t="shared" si="58"/>
        <v>276</v>
      </c>
      <c r="AO91" s="581">
        <f t="shared" si="58"/>
        <v>0.75387178716779113</v>
      </c>
      <c r="AP91" s="580">
        <f t="shared" ca="1" si="58"/>
        <v>5656</v>
      </c>
      <c r="AQ91" s="593">
        <f t="shared" ca="1" si="58"/>
        <v>1.5148309340475392</v>
      </c>
      <c r="AR91" s="593">
        <f t="shared" ca="1" si="58"/>
        <v>4.8797736916548793</v>
      </c>
      <c r="AS91" s="593">
        <f t="shared" ca="1" si="58"/>
        <v>-11.92064178004547</v>
      </c>
      <c r="AT91" s="594">
        <f t="shared" ca="1" si="58"/>
        <v>49.766067633269806</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153</v>
      </c>
      <c r="H92" s="581">
        <f t="shared" si="19"/>
        <v>0.41790718636475377</v>
      </c>
      <c r="I92" s="580">
        <f t="shared" ca="1" si="19"/>
        <v>15092</v>
      </c>
      <c r="J92" s="593">
        <f t="shared" ca="1" si="19"/>
        <v>4.0420488784733841</v>
      </c>
      <c r="K92" s="593">
        <f t="shared" ca="1" si="19"/>
        <v>1.0137821362311159</v>
      </c>
      <c r="L92" s="593">
        <f t="shared" ca="1" si="19"/>
        <v>-35.210298015046995</v>
      </c>
      <c r="M92" s="594">
        <f t="shared" ca="1" si="19"/>
        <v>10.338993884769412</v>
      </c>
      <c r="N92" s="582"/>
      <c r="O92" s="595"/>
      <c r="P92" s="583" t="str">
        <f t="shared" si="24"/>
        <v>5.P</v>
      </c>
      <c r="Q92" s="583">
        <f ca="1">RANK(Z92,$Z$77:$Z$98,0)+COUNTIF($Z$77:Z92,Z92)-1</f>
        <v>16</v>
      </c>
      <c r="R92" s="583">
        <f>RANK(U92,$U$77:$U$98,0)+COUNTIF($U$77:U92,U92)-1</f>
        <v>16</v>
      </c>
      <c r="S92" s="596" t="s">
        <v>87</v>
      </c>
      <c r="T92" s="580">
        <f t="shared" si="25"/>
        <v>153</v>
      </c>
      <c r="U92" s="581">
        <f t="shared" si="26"/>
        <v>0.41790718636475377</v>
      </c>
      <c r="V92" s="580">
        <f t="shared" ca="1" si="27"/>
        <v>15092</v>
      </c>
      <c r="W92" s="593">
        <f t="shared" ca="1" si="20"/>
        <v>4.0420488784733841</v>
      </c>
      <c r="X92" s="593">
        <f t="shared" ca="1" si="28"/>
        <v>1.0137821362311159</v>
      </c>
      <c r="Y92" s="593">
        <f t="shared" ca="1" si="29"/>
        <v>-35.210298015046995</v>
      </c>
      <c r="Z92" s="594">
        <f t="shared" ca="1" si="30"/>
        <v>10.338993884769412</v>
      </c>
      <c r="AA92" s="114"/>
      <c r="AB92" s="586">
        <v>16</v>
      </c>
      <c r="AC92" s="597" t="str">
        <f t="shared" ref="AC92:AJ92" ca="1" si="59">VLOOKUP($AB$92,$Q$77:$Z$98,S$5,FALSE)</f>
        <v>5.P. Tenant Living</v>
      </c>
      <c r="AD92" s="580">
        <f t="shared" ca="1" si="59"/>
        <v>153</v>
      </c>
      <c r="AE92" s="581">
        <f t="shared" ca="1" si="59"/>
        <v>0.41790718636475377</v>
      </c>
      <c r="AF92" s="580">
        <f t="shared" ca="1" si="59"/>
        <v>15092</v>
      </c>
      <c r="AG92" s="593">
        <f t="shared" ca="1" si="59"/>
        <v>4.0420488784733841</v>
      </c>
      <c r="AH92" s="593">
        <f t="shared" ca="1" si="59"/>
        <v>1.0137821362311159</v>
      </c>
      <c r="AI92" s="593">
        <f t="shared" ca="1" si="59"/>
        <v>-35.210298015046995</v>
      </c>
      <c r="AJ92" s="594">
        <f t="shared" ca="1" si="59"/>
        <v>10.338993884769412</v>
      </c>
      <c r="AK92" s="114"/>
      <c r="AL92" s="586">
        <v>16</v>
      </c>
      <c r="AM92" s="597" t="str">
        <f t="shared" ref="AM92:AT92" si="60">VLOOKUP($AB$92,$R$77:$Z$98,R$5,FALSE)</f>
        <v>5.P. Tenant Living</v>
      </c>
      <c r="AN92" s="580">
        <f t="shared" si="60"/>
        <v>153</v>
      </c>
      <c r="AO92" s="581">
        <f t="shared" si="60"/>
        <v>0.41790718636475377</v>
      </c>
      <c r="AP92" s="580">
        <f t="shared" ca="1" si="60"/>
        <v>15092</v>
      </c>
      <c r="AQ92" s="593">
        <f t="shared" ca="1" si="60"/>
        <v>4.0420488784733841</v>
      </c>
      <c r="AR92" s="593">
        <f t="shared" ca="1" si="60"/>
        <v>1.0137821362311159</v>
      </c>
      <c r="AS92" s="593">
        <f t="shared" ca="1" si="60"/>
        <v>-35.210298015046995</v>
      </c>
      <c r="AT92" s="594">
        <f t="shared" ca="1" si="60"/>
        <v>10.338993884769412</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4218</v>
      </c>
      <c r="H93" s="581">
        <f t="shared" si="19"/>
        <v>11.521127529977329</v>
      </c>
      <c r="I93" s="580">
        <f t="shared" ca="1" si="19"/>
        <v>28056</v>
      </c>
      <c r="J93" s="593">
        <f t="shared" ca="1" si="19"/>
        <v>7.5141613659189828</v>
      </c>
      <c r="K93" s="593">
        <f t="shared" ca="1" si="19"/>
        <v>15.034217279726262</v>
      </c>
      <c r="L93" s="593">
        <f t="shared" ca="1" si="19"/>
        <v>29.083293946300895</v>
      </c>
      <c r="M93" s="594">
        <f t="shared" ca="1" si="19"/>
        <v>153.32552721361864</v>
      </c>
      <c r="N93" s="582"/>
      <c r="O93" s="595"/>
      <c r="P93" s="583" t="str">
        <f t="shared" si="24"/>
        <v>5.Q</v>
      </c>
      <c r="Q93" s="583">
        <f ca="1">RANK(Z93,$Z$77:$Z$98,0)+COUNTIF($Z$77:Z93,Z93)-1</f>
        <v>3</v>
      </c>
      <c r="R93" s="583">
        <f>RANK(U93,$U$77:$U$98,0)+COUNTIF($U$77:U93,U93)-1</f>
        <v>4</v>
      </c>
      <c r="S93" s="596" t="s">
        <v>88</v>
      </c>
      <c r="T93" s="580">
        <f t="shared" si="25"/>
        <v>4218</v>
      </c>
      <c r="U93" s="581">
        <f t="shared" si="26"/>
        <v>11.521127529977329</v>
      </c>
      <c r="V93" s="580">
        <f t="shared" ca="1" si="27"/>
        <v>28056</v>
      </c>
      <c r="W93" s="593">
        <f t="shared" ca="1" si="20"/>
        <v>7.5141613659189828</v>
      </c>
      <c r="X93" s="593">
        <f t="shared" ca="1" si="28"/>
        <v>15.034217279726262</v>
      </c>
      <c r="Y93" s="593">
        <f t="shared" ca="1" si="29"/>
        <v>29.083293946300895</v>
      </c>
      <c r="Z93" s="594">
        <f t="shared" ca="1" si="30"/>
        <v>153.32552721361864</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3856</v>
      </c>
      <c r="H94" s="581">
        <f t="shared" si="19"/>
        <v>10.532353664199285</v>
      </c>
      <c r="I94" s="580">
        <f t="shared" ca="1" si="19"/>
        <v>29745</v>
      </c>
      <c r="J94" s="593">
        <f t="shared" ca="1" si="19"/>
        <v>7.9665215935721454</v>
      </c>
      <c r="K94" s="593">
        <f t="shared" ca="1" si="19"/>
        <v>12.963523281223734</v>
      </c>
      <c r="L94" s="593">
        <f t="shared" ca="1" si="19"/>
        <v>18.13120790190349</v>
      </c>
      <c r="M94" s="594">
        <f t="shared" ca="1" si="19"/>
        <v>132.20768362314365</v>
      </c>
      <c r="N94" s="582"/>
      <c r="O94" s="595"/>
      <c r="P94" s="583" t="str">
        <f t="shared" si="24"/>
        <v>5.R</v>
      </c>
      <c r="Q94" s="583">
        <f ca="1">RANK(Z94,$Z$77:$Z$98,0)+COUNTIF($Z$77:Z94,Z94)-1</f>
        <v>5</v>
      </c>
      <c r="R94" s="583">
        <f>RANK(U94,$U$77:$U$98,0)+COUNTIF($U$77:U94,U94)-1</f>
        <v>6</v>
      </c>
      <c r="S94" s="596" t="s">
        <v>336</v>
      </c>
      <c r="T94" s="580">
        <f t="shared" si="25"/>
        <v>3856</v>
      </c>
      <c r="U94" s="581">
        <f t="shared" si="26"/>
        <v>10.532353664199285</v>
      </c>
      <c r="V94" s="580">
        <f t="shared" ca="1" si="27"/>
        <v>29745</v>
      </c>
      <c r="W94" s="593">
        <f t="shared" ca="1" si="20"/>
        <v>7.9665215935721454</v>
      </c>
      <c r="X94" s="593">
        <f t="shared" ca="1" si="28"/>
        <v>12.963523281223734</v>
      </c>
      <c r="Y94" s="593">
        <f t="shared" ca="1" si="29"/>
        <v>18.13120790190349</v>
      </c>
      <c r="Z94" s="594">
        <f t="shared" ca="1" si="30"/>
        <v>132.20768362314365</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-1.9303989708731628</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-1.9303989708731628</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6852</v>
      </c>
      <c r="H95" s="581">
        <f t="shared" si="19"/>
        <v>18.71568654229603</v>
      </c>
      <c r="I95" s="580">
        <f t="shared" ca="1" si="19"/>
        <v>21203</v>
      </c>
      <c r="J95" s="593">
        <f t="shared" ca="1" si="19"/>
        <v>5.6787412119183127</v>
      </c>
      <c r="K95" s="593">
        <f t="shared" ca="1" si="19"/>
        <v>32.316181672404845</v>
      </c>
      <c r="L95" s="593">
        <f t="shared" ca="1" si="19"/>
        <v>107.78313394051804</v>
      </c>
      <c r="M95" s="594">
        <f t="shared" ca="1" si="19"/>
        <v>329.57456316227803</v>
      </c>
      <c r="N95" s="582"/>
      <c r="O95" s="595"/>
      <c r="P95" s="583" t="str">
        <f t="shared" si="24"/>
        <v>6.S</v>
      </c>
      <c r="Q95" s="583">
        <f ca="1">RANK(Z95,$Z$77:$Z$98,0)+COUNTIF($Z$77:Z95,Z95)-1</f>
        <v>1</v>
      </c>
      <c r="R95" s="583">
        <f>RANK(U95,$U$77:$U$98,0)+COUNTIF($U$77:U95,U95)-1</f>
        <v>1</v>
      </c>
      <c r="S95" s="596" t="s">
        <v>90</v>
      </c>
      <c r="T95" s="580">
        <f t="shared" si="25"/>
        <v>6852</v>
      </c>
      <c r="U95" s="581">
        <f t="shared" si="26"/>
        <v>18.71568654229603</v>
      </c>
      <c r="V95" s="580">
        <f t="shared" ca="1" si="27"/>
        <v>21203</v>
      </c>
      <c r="W95" s="593">
        <f t="shared" ca="1" si="20"/>
        <v>5.6787412119183127</v>
      </c>
      <c r="X95" s="593">
        <f t="shared" ca="1" si="28"/>
        <v>32.316181672404845</v>
      </c>
      <c r="Y95" s="593">
        <f t="shared" ca="1" si="29"/>
        <v>107.78313394051804</v>
      </c>
      <c r="Z95" s="594">
        <f t="shared" ca="1" si="30"/>
        <v>329.57456316227803</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-2.1696102013627296</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-2.1696102013627296</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640</v>
      </c>
      <c r="H96" s="581">
        <f t="shared" si="19"/>
        <v>1.7481084919832837</v>
      </c>
      <c r="I96" s="580">
        <f t="shared" ca="1" si="19"/>
        <v>9381</v>
      </c>
      <c r="J96" s="593">
        <f t="shared" ca="1" si="19"/>
        <v>2.5124874455975896</v>
      </c>
      <c r="K96" s="593">
        <f t="shared" ca="1" si="19"/>
        <v>6.822300394414242</v>
      </c>
      <c r="L96" s="593">
        <f t="shared" ca="1" si="19"/>
        <v>-9.3451886233719996</v>
      </c>
      <c r="M96" s="594">
        <f t="shared" ca="1" si="19"/>
        <v>69.576805052154199</v>
      </c>
      <c r="N96" s="582"/>
      <c r="O96" s="595"/>
      <c r="P96" s="583" t="str">
        <f t="shared" si="24"/>
        <v>6.T</v>
      </c>
      <c r="Q96" s="583">
        <f ca="1">RANK(Z96,$Z$77:$Z$98,0)+COUNTIF($Z$77:Z96,Z96)-1</f>
        <v>9</v>
      </c>
      <c r="R96" s="583">
        <f>RANK(U96,$U$77:$U$98,0)+COUNTIF($U$77:U96,U96)-1</f>
        <v>11</v>
      </c>
      <c r="S96" s="596" t="s">
        <v>91</v>
      </c>
      <c r="T96" s="580">
        <f t="shared" si="25"/>
        <v>640</v>
      </c>
      <c r="U96" s="581">
        <f t="shared" si="26"/>
        <v>1.7481084919832837</v>
      </c>
      <c r="V96" s="580">
        <f t="shared" ca="1" si="27"/>
        <v>9381</v>
      </c>
      <c r="W96" s="593">
        <f t="shared" ca="1" si="20"/>
        <v>2.5124874455975896</v>
      </c>
      <c r="X96" s="593">
        <f t="shared" ca="1" si="28"/>
        <v>6.822300394414242</v>
      </c>
      <c r="Y96" s="593">
        <f t="shared" ca="1" si="29"/>
        <v>-9.3451886233719996</v>
      </c>
      <c r="Z96" s="594">
        <f t="shared" ca="1" si="30"/>
        <v>69.576805052154199</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699</v>
      </c>
      <c r="H97" s="581">
        <f t="shared" si="19"/>
        <v>1.9092622435879927</v>
      </c>
      <c r="I97" s="580">
        <f t="shared" ca="1" si="19"/>
        <v>8691</v>
      </c>
      <c r="J97" s="593">
        <f t="shared" ca="1" si="19"/>
        <v>2.3276866421158351</v>
      </c>
      <c r="K97" s="593">
        <f t="shared" ca="1" si="19"/>
        <v>8.0428028995512602</v>
      </c>
      <c r="L97" s="593">
        <f t="shared" ca="1" si="19"/>
        <v>-5.3097589063515338</v>
      </c>
      <c r="M97" s="594">
        <f t="shared" ca="1" si="19"/>
        <v>82.024023725654914</v>
      </c>
      <c r="N97" s="582"/>
      <c r="O97" s="595"/>
      <c r="P97" s="583" t="str">
        <f t="shared" si="24"/>
        <v>6.U</v>
      </c>
      <c r="Q97" s="583">
        <f ca="1">RANK(Z97,$Z$77:$Z$98,0)+COUNTIF($Z$77:Z97,Z97)-1</f>
        <v>8</v>
      </c>
      <c r="R97" s="583">
        <f>RANK(U97,$U$77:$U$98,0)+COUNTIF($U$77:U97,U97)-1</f>
        <v>9</v>
      </c>
      <c r="S97" s="596" t="s">
        <v>92</v>
      </c>
      <c r="T97" s="580">
        <f t="shared" si="25"/>
        <v>699</v>
      </c>
      <c r="U97" s="581">
        <f t="shared" si="26"/>
        <v>1.9092622435879927</v>
      </c>
      <c r="V97" s="580">
        <f t="shared" ca="1" si="27"/>
        <v>8691</v>
      </c>
      <c r="W97" s="593">
        <f t="shared" ca="1" si="20"/>
        <v>2.3276866421158351</v>
      </c>
      <c r="X97" s="593">
        <f t="shared" ca="1" si="28"/>
        <v>8.0428028995512602</v>
      </c>
      <c r="Y97" s="593">
        <f t="shared" ca="1" si="29"/>
        <v>-5.3097589063515338</v>
      </c>
      <c r="Z97" s="594">
        <f t="shared" ca="1" si="30"/>
        <v>82.024023725654914</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-16.869836128535965</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-16.869836128535965</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276</v>
      </c>
      <c r="H98" s="581">
        <f t="shared" si="19"/>
        <v>0.75387178716779113</v>
      </c>
      <c r="I98" s="580">
        <f t="shared" ca="1" si="19"/>
        <v>5656</v>
      </c>
      <c r="J98" s="593">
        <f t="shared" ca="1" si="19"/>
        <v>1.5148309340475392</v>
      </c>
      <c r="K98" s="593">
        <f t="shared" ca="1" si="19"/>
        <v>4.8797736916548793</v>
      </c>
      <c r="L98" s="593">
        <f t="shared" ca="1" si="19"/>
        <v>-11.92064178004547</v>
      </c>
      <c r="M98" s="594">
        <f t="shared" ca="1" si="19"/>
        <v>49.766067633269806</v>
      </c>
      <c r="N98" s="582"/>
      <c r="O98" s="595"/>
      <c r="P98" s="583" t="str">
        <f t="shared" si="24"/>
        <v>7.V</v>
      </c>
      <c r="Q98" s="583">
        <f ca="1">RANK(Z98,$Z$77:$Z$98,0)+COUNTIF($Z$77:Z98,Z98)-1</f>
        <v>11</v>
      </c>
      <c r="R98" s="583">
        <f>RANK(U98,$U$77:$U$98,0)+COUNTIF($U$77:U98,U98)-1</f>
        <v>15</v>
      </c>
      <c r="S98" s="596" t="s">
        <v>94</v>
      </c>
      <c r="T98" s="580">
        <f t="shared" si="25"/>
        <v>276</v>
      </c>
      <c r="U98" s="581">
        <f t="shared" si="26"/>
        <v>0.75387178716779113</v>
      </c>
      <c r="V98" s="580">
        <f t="shared" ca="1" si="27"/>
        <v>5656</v>
      </c>
      <c r="W98" s="593">
        <f t="shared" ca="1" si="20"/>
        <v>1.5148309340475392</v>
      </c>
      <c r="X98" s="593">
        <f t="shared" ca="1" si="28"/>
        <v>4.8797736916548793</v>
      </c>
      <c r="Y98" s="593">
        <f t="shared" ca="1" si="29"/>
        <v>-11.92064178004547</v>
      </c>
      <c r="Z98" s="594">
        <f t="shared" ca="1" si="30"/>
        <v>49.766067633269806</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469</v>
      </c>
      <c r="H102" s="593">
        <f>IF($G$100=1,U102,IF($G$100=2,AE102,IF($G$100=3,AO102,"")))</f>
        <v>1.2810357542815001</v>
      </c>
      <c r="I102" s="580">
        <f t="shared" si="73"/>
        <v>12472</v>
      </c>
      <c r="J102" s="593">
        <f t="shared" si="73"/>
        <v>3.3403414797455642</v>
      </c>
      <c r="K102" s="593">
        <f t="shared" si="73"/>
        <v>3.7604233483001925</v>
      </c>
      <c r="L102" s="593">
        <f t="shared" si="73"/>
        <v>-21.928481619813784</v>
      </c>
      <c r="M102" s="600">
        <f t="shared" si="73"/>
        <v>38.350442972647137</v>
      </c>
      <c r="N102" s="601"/>
      <c r="O102" s="591"/>
      <c r="P102" s="583" t="str">
        <f>LEFT(S102,1)</f>
        <v>1</v>
      </c>
      <c r="Q102" s="602">
        <f>RANK(Z102,$Z$102:$Z$108,0)+COUNTIF($Z$102:Z102,Z102)-1</f>
        <v>6</v>
      </c>
      <c r="R102" s="602">
        <f>RANK(U102,$U$102:$U$108,0)+COUNTIF($U102:U108,U102)-1</f>
        <v>6</v>
      </c>
      <c r="S102" s="603" t="s">
        <v>179</v>
      </c>
      <c r="T102" s="580">
        <f>SUMIF($O$8:$O$72,$P102,T$8:T$72)</f>
        <v>469</v>
      </c>
      <c r="U102" s="593">
        <f>IF(SUM($T$102:$T$108)&gt;0,T102/SUM($T$102:$T$108)*100,0)</f>
        <v>1.2810357542815001</v>
      </c>
      <c r="V102" s="580">
        <f>SUMIF($O$8:$O$72,$P102,V$8:V$72)</f>
        <v>12472</v>
      </c>
      <c r="W102" s="593">
        <f t="shared" ref="W102:W108" si="74">IF(SUM($V$102:$V$108)&gt;0,V102/SUM($V$102:$V$108)*100,0)</f>
        <v>3.3403414797455642</v>
      </c>
      <c r="X102" s="593">
        <f t="shared" ref="X102:X108" si="75">IF(V102&gt;0,T102/V102*100,0)</f>
        <v>3.7604233483001925</v>
      </c>
      <c r="Y102" s="593">
        <f t="shared" ref="Y102:Y108" si="76">IF(AND((SQRT((W102*(100-W102))/SUM($T$102:$T$108)))&gt;0, SUM($T$102:$T$108)&gt;0),(U102-W102)/(SQRT((W102*(100-W102))/SUM($T$102:$T$108))),0)</f>
        <v>-21.928481619813784</v>
      </c>
      <c r="Z102" s="600">
        <f>IF(AND(W102&gt;0,SUM(X102)&gt;0),(U102/W102)*100,0)</f>
        <v>38.350442972647137</v>
      </c>
      <c r="AA102" s="114"/>
      <c r="AB102" s="586">
        <v>1</v>
      </c>
      <c r="AC102" s="604" t="str">
        <f t="shared" ref="AC102:AJ102" si="77">VLOOKUP($AB$102,$Q$102:$Z$108,S5,FALSE)</f>
        <v>6. Low Income Living</v>
      </c>
      <c r="AD102" s="580">
        <f t="shared" si="77"/>
        <v>8191</v>
      </c>
      <c r="AE102" s="593">
        <f t="shared" si="77"/>
        <v>22.373057277867307</v>
      </c>
      <c r="AF102" s="580">
        <f>VLOOKUP($AB$102,$Q$102:$Z$108,V5,FALSE)</f>
        <v>39275</v>
      </c>
      <c r="AG102" s="593">
        <f t="shared" si="77"/>
        <v>10.518915299631736</v>
      </c>
      <c r="AH102" s="593">
        <f t="shared" si="77"/>
        <v>20.855506047103756</v>
      </c>
      <c r="AI102" s="593">
        <f t="shared" si="77"/>
        <v>73.930700497823992</v>
      </c>
      <c r="AJ102" s="600">
        <f t="shared" si="77"/>
        <v>212.69357762250047</v>
      </c>
      <c r="AK102" s="114"/>
      <c r="AL102" s="586">
        <v>1</v>
      </c>
      <c r="AM102" s="604" t="str">
        <f t="shared" ref="AM102:AT102" si="78">VLOOKUP($AL$102,$R$102:$Z$108,R$5,FALSE)</f>
        <v>4. Steadfast Communities</v>
      </c>
      <c r="AN102" s="580">
        <f t="shared" si="78"/>
        <v>11298</v>
      </c>
      <c r="AO102" s="593">
        <f t="shared" si="78"/>
        <v>30.859577722542404</v>
      </c>
      <c r="AP102" s="580">
        <f t="shared" si="78"/>
        <v>97406</v>
      </c>
      <c r="AQ102" s="593">
        <f t="shared" si="78"/>
        <v>26.087981252092401</v>
      </c>
      <c r="AR102" s="593">
        <f t="shared" si="78"/>
        <v>11.598874812639878</v>
      </c>
      <c r="AS102" s="593">
        <f t="shared" si="78"/>
        <v>20.791783073934088</v>
      </c>
      <c r="AT102" s="600">
        <f t="shared" si="78"/>
        <v>118.29040133209729</v>
      </c>
      <c r="BK102" s="31"/>
      <c r="BM102" s="587"/>
    </row>
    <row r="103" spans="6:69" ht="15" customHeight="1" x14ac:dyDescent="0.25">
      <c r="F103" s="579" t="str">
        <f t="shared" si="73"/>
        <v>2. Established Affluence</v>
      </c>
      <c r="G103" s="580">
        <f t="shared" si="73"/>
        <v>1391</v>
      </c>
      <c r="H103" s="593">
        <f t="shared" si="73"/>
        <v>3.7994045505449181</v>
      </c>
      <c r="I103" s="580">
        <f t="shared" si="73"/>
        <v>59357</v>
      </c>
      <c r="J103" s="593">
        <f t="shared" si="73"/>
        <v>15.897422162705055</v>
      </c>
      <c r="K103" s="593">
        <f t="shared" si="73"/>
        <v>2.3434472766480785</v>
      </c>
      <c r="L103" s="593">
        <f t="shared" si="73"/>
        <v>-63.307038934301389</v>
      </c>
      <c r="M103" s="600">
        <f t="shared" si="73"/>
        <v>23.899500885484589</v>
      </c>
      <c r="N103" s="601"/>
      <c r="O103" s="591"/>
      <c r="P103" s="583" t="str">
        <f t="shared" ref="P103:P108" si="79">LEFT(S103,1)</f>
        <v>2</v>
      </c>
      <c r="Q103" s="602">
        <f>RANK(Z103,$Z$102:$Z$108,0)+COUNTIF($Z$102:Z103,Z103)-1</f>
        <v>7</v>
      </c>
      <c r="R103" s="602">
        <f>RANK(U103,$U$102:$U$108,0)+COUNTIF($U103:U109,U103)-1</f>
        <v>5</v>
      </c>
      <c r="S103" s="603" t="s">
        <v>187</v>
      </c>
      <c r="T103" s="580">
        <f t="shared" ref="T103:T108" si="80">SUMIF($O$8:$O$72,$P103,T$8:T$72)</f>
        <v>1391</v>
      </c>
      <c r="U103" s="593">
        <f t="shared" ref="U103:U108" si="81">IF(SUM($T$102:$T$108)&gt;0,T103/SUM($T$102:$T$108)*100,0)</f>
        <v>3.7994045505449181</v>
      </c>
      <c r="V103" s="580">
        <f t="shared" ref="V103:V108" si="82">SUMIF($O$8:$O$72,$P103,V$8:V$72)</f>
        <v>59357</v>
      </c>
      <c r="W103" s="593">
        <f t="shared" si="74"/>
        <v>15.897422162705055</v>
      </c>
      <c r="X103" s="593">
        <f t="shared" si="75"/>
        <v>2.3434472766480785</v>
      </c>
      <c r="Y103" s="593">
        <f t="shared" si="76"/>
        <v>-63.307038934301389</v>
      </c>
      <c r="Z103" s="600">
        <f t="shared" ref="Z103:Z108" si="83">IF(AND(W103&gt;0,SUM(X103)&gt;0),(U103/W103)*100,0)</f>
        <v>23.899500885484589</v>
      </c>
      <c r="AA103" s="114"/>
      <c r="AB103" s="586">
        <v>2</v>
      </c>
      <c r="AC103" s="604" t="str">
        <f t="shared" ref="AC103:AJ103" si="84">VLOOKUP($AB$103,$Q$102:$Z$108,S5,FALSE)</f>
        <v>4. Steadfast Communities</v>
      </c>
      <c r="AD103" s="580">
        <f t="shared" si="84"/>
        <v>11298</v>
      </c>
      <c r="AE103" s="593">
        <f t="shared" si="84"/>
        <v>30.859577722542404</v>
      </c>
      <c r="AF103" s="580">
        <f t="shared" si="84"/>
        <v>97406</v>
      </c>
      <c r="AG103" s="593">
        <f t="shared" si="84"/>
        <v>26.087981252092401</v>
      </c>
      <c r="AH103" s="593">
        <f t="shared" si="84"/>
        <v>11.598874812639878</v>
      </c>
      <c r="AI103" s="593">
        <f t="shared" si="84"/>
        <v>20.791783073934088</v>
      </c>
      <c r="AJ103" s="600">
        <f t="shared" si="84"/>
        <v>118.29040133209729</v>
      </c>
      <c r="AK103" s="114"/>
      <c r="AL103" s="586">
        <v>2</v>
      </c>
      <c r="AM103" s="604" t="str">
        <f t="shared" ref="AM103:AT103" si="85">VLOOKUP($AL$103,$R$102:$Z$108,R$5,FALSE)</f>
        <v>5. Stretched Society</v>
      </c>
      <c r="AN103" s="580">
        <f t="shared" si="85"/>
        <v>8227</v>
      </c>
      <c r="AO103" s="593">
        <f t="shared" si="85"/>
        <v>22.47138838054137</v>
      </c>
      <c r="AP103" s="580">
        <f t="shared" si="85"/>
        <v>72893</v>
      </c>
      <c r="AQ103" s="593">
        <f t="shared" si="85"/>
        <v>19.522731837964514</v>
      </c>
      <c r="AR103" s="593">
        <f t="shared" si="85"/>
        <v>11.286406102094851</v>
      </c>
      <c r="AS103" s="593">
        <f t="shared" si="85"/>
        <v>14.233872707362407</v>
      </c>
      <c r="AT103" s="600">
        <f t="shared" si="85"/>
        <v>115.10370867689123</v>
      </c>
      <c r="BK103" s="31"/>
      <c r="BM103" s="587"/>
    </row>
    <row r="104" spans="6:69" ht="15" customHeight="1" x14ac:dyDescent="0.25">
      <c r="F104" s="579" t="str">
        <f t="shared" si="73"/>
        <v>3. Thriving Neighbourhoods</v>
      </c>
      <c r="G104" s="580">
        <f t="shared" si="73"/>
        <v>6759</v>
      </c>
      <c r="H104" s="593">
        <f t="shared" si="73"/>
        <v>18.461664527054712</v>
      </c>
      <c r="I104" s="580">
        <f t="shared" si="73"/>
        <v>86316</v>
      </c>
      <c r="J104" s="593">
        <f t="shared" si="73"/>
        <v>23.117777033813191</v>
      </c>
      <c r="K104" s="593">
        <f t="shared" si="73"/>
        <v>7.830529681634923</v>
      </c>
      <c r="L104" s="593">
        <f t="shared" si="73"/>
        <v>-21.132129337496014</v>
      </c>
      <c r="M104" s="600">
        <f t="shared" si="73"/>
        <v>79.859168552632795</v>
      </c>
      <c r="N104" s="601"/>
      <c r="O104" s="591"/>
      <c r="P104" s="583" t="str">
        <f t="shared" si="79"/>
        <v>3</v>
      </c>
      <c r="Q104" s="602">
        <f>RANK(Z104,$Z$102:$Z$108,0)+COUNTIF($Z$102:Z104,Z104)-1</f>
        <v>4</v>
      </c>
      <c r="R104" s="602">
        <f>RANK(U104,$U$102:$U$108,0)+COUNTIF($U104:U110,U104)-1</f>
        <v>4</v>
      </c>
      <c r="S104" s="603" t="s">
        <v>192</v>
      </c>
      <c r="T104" s="580">
        <f t="shared" si="80"/>
        <v>6759</v>
      </c>
      <c r="U104" s="593">
        <f t="shared" si="81"/>
        <v>18.461664527054712</v>
      </c>
      <c r="V104" s="580">
        <f t="shared" si="82"/>
        <v>86316</v>
      </c>
      <c r="W104" s="593">
        <f t="shared" si="74"/>
        <v>23.117777033813191</v>
      </c>
      <c r="X104" s="593">
        <f t="shared" si="75"/>
        <v>7.830529681634923</v>
      </c>
      <c r="Y104" s="593">
        <f t="shared" si="76"/>
        <v>-21.132129337496014</v>
      </c>
      <c r="Z104" s="600">
        <f t="shared" si="83"/>
        <v>79.859168552632795</v>
      </c>
      <c r="AA104" s="114"/>
      <c r="AB104" s="586">
        <v>3</v>
      </c>
      <c r="AC104" s="604" t="str">
        <f t="shared" ref="AC104:AJ104" si="86">VLOOKUP($AB$104,$Q$102:$Z$108,S5,FALSE)</f>
        <v>5. Stretched Society</v>
      </c>
      <c r="AD104" s="580">
        <f t="shared" si="86"/>
        <v>8227</v>
      </c>
      <c r="AE104" s="593">
        <f t="shared" si="86"/>
        <v>22.47138838054137</v>
      </c>
      <c r="AF104" s="580">
        <f t="shared" si="86"/>
        <v>72893</v>
      </c>
      <c r="AG104" s="593">
        <f t="shared" si="86"/>
        <v>19.522731837964514</v>
      </c>
      <c r="AH104" s="593">
        <f t="shared" si="86"/>
        <v>11.286406102094851</v>
      </c>
      <c r="AI104" s="593">
        <f t="shared" si="86"/>
        <v>14.233872707362407</v>
      </c>
      <c r="AJ104" s="600">
        <f t="shared" si="86"/>
        <v>115.10370867689123</v>
      </c>
      <c r="AK104" s="114"/>
      <c r="AL104" s="586">
        <v>3</v>
      </c>
      <c r="AM104" s="604" t="str">
        <f t="shared" ref="AM104:AT104" si="87">VLOOKUP($AL$104,$R$102:$Z$108,R$5,FALSE)</f>
        <v>6. Low Income Living</v>
      </c>
      <c r="AN104" s="580">
        <f t="shared" si="87"/>
        <v>8191</v>
      </c>
      <c r="AO104" s="593">
        <f t="shared" si="87"/>
        <v>22.373057277867307</v>
      </c>
      <c r="AP104" s="580">
        <f t="shared" si="87"/>
        <v>39275</v>
      </c>
      <c r="AQ104" s="593">
        <f t="shared" si="87"/>
        <v>10.518915299631736</v>
      </c>
      <c r="AR104" s="593">
        <f t="shared" si="87"/>
        <v>20.855506047103756</v>
      </c>
      <c r="AS104" s="593">
        <f t="shared" si="87"/>
        <v>73.930700497823992</v>
      </c>
      <c r="AT104" s="600">
        <f t="shared" si="87"/>
        <v>212.69357762250047</v>
      </c>
      <c r="BK104" s="31"/>
      <c r="BM104" s="587"/>
    </row>
    <row r="105" spans="6:69" ht="15" customHeight="1" x14ac:dyDescent="0.25">
      <c r="F105" s="579" t="str">
        <f t="shared" si="73"/>
        <v>4. Steadfast Communities</v>
      </c>
      <c r="G105" s="580">
        <f t="shared" si="73"/>
        <v>11298</v>
      </c>
      <c r="H105" s="593">
        <f t="shared" si="73"/>
        <v>30.859577722542404</v>
      </c>
      <c r="I105" s="580">
        <f t="shared" si="73"/>
        <v>97406</v>
      </c>
      <c r="J105" s="593">
        <f t="shared" si="73"/>
        <v>26.087981252092401</v>
      </c>
      <c r="K105" s="593">
        <f t="shared" si="73"/>
        <v>11.598874812639878</v>
      </c>
      <c r="L105" s="593">
        <f t="shared" si="73"/>
        <v>20.791783073934088</v>
      </c>
      <c r="M105" s="600">
        <f t="shared" si="73"/>
        <v>118.29040133209729</v>
      </c>
      <c r="N105" s="601"/>
      <c r="O105" s="591"/>
      <c r="P105" s="583" t="str">
        <f t="shared" si="79"/>
        <v>4</v>
      </c>
      <c r="Q105" s="602">
        <f>RANK(Z105,$Z$102:$Z$108,0)+COUNTIF($Z$102:Z105,Z105)-1</f>
        <v>2</v>
      </c>
      <c r="R105" s="602">
        <f>RANK(U105,$U$102:$U$108,0)+COUNTIF($U105:U111,U105)-1</f>
        <v>1</v>
      </c>
      <c r="S105" s="603" t="s">
        <v>203</v>
      </c>
      <c r="T105" s="580">
        <f t="shared" si="80"/>
        <v>11298</v>
      </c>
      <c r="U105" s="579">
        <f t="shared" si="81"/>
        <v>30.859577722542404</v>
      </c>
      <c r="V105" s="580">
        <f t="shared" si="82"/>
        <v>97406</v>
      </c>
      <c r="W105" s="593">
        <f t="shared" si="74"/>
        <v>26.087981252092401</v>
      </c>
      <c r="X105" s="593">
        <f t="shared" si="75"/>
        <v>11.598874812639878</v>
      </c>
      <c r="Y105" s="593">
        <f t="shared" si="76"/>
        <v>20.791783073934088</v>
      </c>
      <c r="Z105" s="600">
        <f t="shared" si="83"/>
        <v>118.29040133209729</v>
      </c>
      <c r="AA105" s="114"/>
      <c r="AB105" s="586">
        <v>4</v>
      </c>
      <c r="AC105" s="604" t="str">
        <f t="shared" ref="AC105:AJ105" si="88">VLOOKUP($AB$105,$Q$102:$Z$108,S5,FALSE)</f>
        <v>3. Thriving Neighbourhoods</v>
      </c>
      <c r="AD105" s="580">
        <f t="shared" si="88"/>
        <v>6759</v>
      </c>
      <c r="AE105" s="593">
        <f t="shared" si="88"/>
        <v>18.461664527054712</v>
      </c>
      <c r="AF105" s="580">
        <f t="shared" si="88"/>
        <v>86316</v>
      </c>
      <c r="AG105" s="593">
        <f t="shared" si="88"/>
        <v>23.117777033813191</v>
      </c>
      <c r="AH105" s="593">
        <f t="shared" si="88"/>
        <v>7.830529681634923</v>
      </c>
      <c r="AI105" s="593">
        <f t="shared" si="88"/>
        <v>-21.132129337496014</v>
      </c>
      <c r="AJ105" s="600">
        <f t="shared" si="88"/>
        <v>79.859168552632795</v>
      </c>
      <c r="AK105" s="114"/>
      <c r="AL105" s="586">
        <v>4</v>
      </c>
      <c r="AM105" s="604" t="str">
        <f t="shared" ref="AM105:AT105" si="89">VLOOKUP($AL$105,$R$102:$Z$108,R$5,FALSE)</f>
        <v>3. Thriving Neighbourhoods</v>
      </c>
      <c r="AN105" s="580">
        <f t="shared" si="89"/>
        <v>6759</v>
      </c>
      <c r="AO105" s="593">
        <f t="shared" si="89"/>
        <v>18.461664527054712</v>
      </c>
      <c r="AP105" s="580">
        <f t="shared" si="89"/>
        <v>86316</v>
      </c>
      <c r="AQ105" s="593">
        <f t="shared" si="89"/>
        <v>23.117777033813191</v>
      </c>
      <c r="AR105" s="593">
        <f t="shared" si="89"/>
        <v>7.830529681634923</v>
      </c>
      <c r="AS105" s="593">
        <f t="shared" si="89"/>
        <v>-21.132129337496014</v>
      </c>
      <c r="AT105" s="600">
        <f t="shared" si="89"/>
        <v>79.859168552632795</v>
      </c>
      <c r="BK105" s="31"/>
      <c r="BM105" s="587"/>
    </row>
    <row r="106" spans="6:69" ht="15" customHeight="1" x14ac:dyDescent="0.25">
      <c r="F106" s="579" t="str">
        <f t="shared" si="73"/>
        <v>5. Stretched Society</v>
      </c>
      <c r="G106" s="580">
        <f t="shared" si="73"/>
        <v>8227</v>
      </c>
      <c r="H106" s="593">
        <f t="shared" si="73"/>
        <v>22.47138838054137</v>
      </c>
      <c r="I106" s="580">
        <f t="shared" si="73"/>
        <v>72893</v>
      </c>
      <c r="J106" s="593">
        <f t="shared" si="73"/>
        <v>19.522731837964514</v>
      </c>
      <c r="K106" s="593">
        <f t="shared" si="73"/>
        <v>11.286406102094851</v>
      </c>
      <c r="L106" s="593">
        <f t="shared" si="73"/>
        <v>14.233872707362407</v>
      </c>
      <c r="M106" s="600">
        <f t="shared" si="73"/>
        <v>115.10370867689123</v>
      </c>
      <c r="N106" s="601"/>
      <c r="O106" s="591"/>
      <c r="P106" s="583" t="str">
        <f t="shared" si="79"/>
        <v>5</v>
      </c>
      <c r="Q106" s="602">
        <f>RANK(Z106,$Z$102:$Z$108,0)+COUNTIF($Z$102:Z106,Z106)-1</f>
        <v>3</v>
      </c>
      <c r="R106" s="602">
        <f>RANK(U106,$U$102:$U$108,0)+COUNTIF($U106:U112,U106)-1</f>
        <v>2</v>
      </c>
      <c r="S106" s="603" t="s">
        <v>215</v>
      </c>
      <c r="T106" s="580">
        <f t="shared" si="80"/>
        <v>8227</v>
      </c>
      <c r="U106" s="593">
        <f t="shared" si="81"/>
        <v>22.47138838054137</v>
      </c>
      <c r="V106" s="580">
        <f t="shared" si="82"/>
        <v>72893</v>
      </c>
      <c r="W106" s="593">
        <f t="shared" si="74"/>
        <v>19.522731837964514</v>
      </c>
      <c r="X106" s="593">
        <f t="shared" si="75"/>
        <v>11.286406102094851</v>
      </c>
      <c r="Y106" s="593">
        <f t="shared" si="76"/>
        <v>14.233872707362407</v>
      </c>
      <c r="Z106" s="600">
        <f t="shared" si="83"/>
        <v>115.10370867689123</v>
      </c>
      <c r="AA106" s="114"/>
      <c r="AB106" s="586">
        <v>5</v>
      </c>
      <c r="AC106" s="604" t="str">
        <f t="shared" ref="AC106:AJ106" si="90">VLOOKUP($AB$106,$Q$102:$Z$108,S5,FALSE)</f>
        <v>7. Not Private Households</v>
      </c>
      <c r="AD106" s="580">
        <f t="shared" si="90"/>
        <v>276</v>
      </c>
      <c r="AE106" s="593">
        <f t="shared" si="90"/>
        <v>0.75387178716779113</v>
      </c>
      <c r="AF106" s="580">
        <f t="shared" si="90"/>
        <v>5656</v>
      </c>
      <c r="AG106" s="593">
        <f t="shared" si="90"/>
        <v>1.5148309340475392</v>
      </c>
      <c r="AH106" s="593">
        <f t="shared" si="90"/>
        <v>4.8797736916548793</v>
      </c>
      <c r="AI106" s="593">
        <f t="shared" si="90"/>
        <v>-11.92064178004547</v>
      </c>
      <c r="AJ106" s="600">
        <f t="shared" si="90"/>
        <v>49.766067633269806</v>
      </c>
      <c r="AK106" s="114"/>
      <c r="AL106" s="586">
        <v>5</v>
      </c>
      <c r="AM106" s="604" t="str">
        <f t="shared" ref="AM106:AT106" si="91">VLOOKUP($AL$106,$R$102:$Z$108,R$5,FALSE)</f>
        <v>2. Established Affluence</v>
      </c>
      <c r="AN106" s="580">
        <f t="shared" si="91"/>
        <v>1391</v>
      </c>
      <c r="AO106" s="593">
        <f t="shared" si="91"/>
        <v>3.7994045505449181</v>
      </c>
      <c r="AP106" s="580">
        <f t="shared" si="91"/>
        <v>59357</v>
      </c>
      <c r="AQ106" s="593">
        <f t="shared" si="91"/>
        <v>15.897422162705055</v>
      </c>
      <c r="AR106" s="593">
        <f t="shared" si="91"/>
        <v>2.3434472766480785</v>
      </c>
      <c r="AS106" s="593">
        <f t="shared" si="91"/>
        <v>-63.307038934301389</v>
      </c>
      <c r="AT106" s="600">
        <f t="shared" si="91"/>
        <v>23.899500885484589</v>
      </c>
      <c r="BK106" s="31"/>
      <c r="BM106" s="587"/>
    </row>
    <row r="107" spans="6:69" ht="15" customHeight="1" x14ac:dyDescent="0.25">
      <c r="F107" s="579" t="str">
        <f t="shared" si="73"/>
        <v>6. Low Income Living</v>
      </c>
      <c r="G107" s="580">
        <f t="shared" si="73"/>
        <v>8191</v>
      </c>
      <c r="H107" s="593">
        <f t="shared" si="73"/>
        <v>22.373057277867307</v>
      </c>
      <c r="I107" s="580">
        <f t="shared" si="73"/>
        <v>39275</v>
      </c>
      <c r="J107" s="593">
        <f t="shared" si="73"/>
        <v>10.518915299631736</v>
      </c>
      <c r="K107" s="593">
        <f t="shared" si="73"/>
        <v>20.855506047103756</v>
      </c>
      <c r="L107" s="593">
        <f t="shared" si="73"/>
        <v>73.930700497823992</v>
      </c>
      <c r="M107" s="600">
        <f t="shared" si="73"/>
        <v>212.69357762250047</v>
      </c>
      <c r="N107" s="601"/>
      <c r="O107" s="591"/>
      <c r="P107" s="583" t="str">
        <f t="shared" si="79"/>
        <v>6</v>
      </c>
      <c r="Q107" s="602">
        <f>RANK(Z107,$Z$102:$Z$108,0)+COUNTIF($Z$102:Z107,Z107)-1</f>
        <v>1</v>
      </c>
      <c r="R107" s="602">
        <f>RANK(U107,$U$102:$U$108,0)+COUNTIF($U107:U113,U107)-1</f>
        <v>3</v>
      </c>
      <c r="S107" s="603" t="s">
        <v>222</v>
      </c>
      <c r="T107" s="580">
        <f t="shared" si="80"/>
        <v>8191</v>
      </c>
      <c r="U107" s="593">
        <f t="shared" si="81"/>
        <v>22.373057277867307</v>
      </c>
      <c r="V107" s="580">
        <f t="shared" si="82"/>
        <v>39275</v>
      </c>
      <c r="W107" s="593">
        <f t="shared" si="74"/>
        <v>10.518915299631736</v>
      </c>
      <c r="X107" s="593">
        <f t="shared" si="75"/>
        <v>20.855506047103756</v>
      </c>
      <c r="Y107" s="593">
        <f t="shared" si="76"/>
        <v>73.930700497823992</v>
      </c>
      <c r="Z107" s="600">
        <f t="shared" si="83"/>
        <v>212.69357762250047</v>
      </c>
      <c r="AA107" s="114"/>
      <c r="AB107" s="586">
        <v>6</v>
      </c>
      <c r="AC107" s="604" t="str">
        <f t="shared" ref="AC107:AJ107" si="92">VLOOKUP($AB$107,$Q$102:$Z$108,S5,FALSE)</f>
        <v>1. Luxury Lifestyles</v>
      </c>
      <c r="AD107" s="580">
        <f t="shared" si="92"/>
        <v>469</v>
      </c>
      <c r="AE107" s="593">
        <f t="shared" si="92"/>
        <v>1.2810357542815001</v>
      </c>
      <c r="AF107" s="580">
        <f t="shared" si="92"/>
        <v>12472</v>
      </c>
      <c r="AG107" s="593">
        <f t="shared" si="92"/>
        <v>3.3403414797455642</v>
      </c>
      <c r="AH107" s="593">
        <f t="shared" si="92"/>
        <v>3.7604233483001925</v>
      </c>
      <c r="AI107" s="593">
        <f t="shared" si="92"/>
        <v>-21.928481619813784</v>
      </c>
      <c r="AJ107" s="600">
        <f t="shared" si="92"/>
        <v>38.350442972647137</v>
      </c>
      <c r="AK107" s="114"/>
      <c r="AL107" s="586">
        <v>6</v>
      </c>
      <c r="AM107" s="604" t="str">
        <f t="shared" ref="AM107:AT107" si="93">VLOOKUP($AL$107,$R$102:$Z$108,R$5,FALSE)</f>
        <v>1. Luxury Lifestyles</v>
      </c>
      <c r="AN107" s="580">
        <f t="shared" si="93"/>
        <v>469</v>
      </c>
      <c r="AO107" s="593">
        <f t="shared" si="93"/>
        <v>1.2810357542815001</v>
      </c>
      <c r="AP107" s="580">
        <f t="shared" si="93"/>
        <v>12472</v>
      </c>
      <c r="AQ107" s="593">
        <f t="shared" si="93"/>
        <v>3.3403414797455642</v>
      </c>
      <c r="AR107" s="593">
        <f t="shared" si="93"/>
        <v>3.7604233483001925</v>
      </c>
      <c r="AS107" s="593">
        <f t="shared" si="93"/>
        <v>-21.928481619813784</v>
      </c>
      <c r="AT107" s="600">
        <f t="shared" si="93"/>
        <v>38.350442972647137</v>
      </c>
      <c r="BK107" s="31"/>
      <c r="BM107" s="587"/>
    </row>
    <row r="108" spans="6:69" ht="15" customHeight="1" x14ac:dyDescent="0.25">
      <c r="F108" s="579" t="str">
        <f t="shared" si="73"/>
        <v>7. Not Private Households</v>
      </c>
      <c r="G108" s="580">
        <f t="shared" si="73"/>
        <v>276</v>
      </c>
      <c r="H108" s="593">
        <f t="shared" si="73"/>
        <v>0.75387178716779113</v>
      </c>
      <c r="I108" s="580">
        <f t="shared" si="73"/>
        <v>5656</v>
      </c>
      <c r="J108" s="593">
        <f t="shared" si="73"/>
        <v>1.5148309340475392</v>
      </c>
      <c r="K108" s="593">
        <f t="shared" si="73"/>
        <v>4.8797736916548793</v>
      </c>
      <c r="L108" s="593">
        <f t="shared" si="73"/>
        <v>-11.92064178004547</v>
      </c>
      <c r="M108" s="600">
        <f t="shared" si="73"/>
        <v>49.766067633269806</v>
      </c>
      <c r="N108" s="601"/>
      <c r="O108" s="591"/>
      <c r="P108" s="583" t="str">
        <f t="shared" si="79"/>
        <v>7</v>
      </c>
      <c r="Q108" s="602">
        <f>RANK(Z108,$Z$102:$Z$108,0)+COUNTIF($Z$102:Z108,Z108)-1</f>
        <v>5</v>
      </c>
      <c r="R108" s="602">
        <f>RANK(U108,$U$102:$U$108,0)+COUNTIF($U108:U114,U108)-1</f>
        <v>7</v>
      </c>
      <c r="S108" s="603" t="s">
        <v>229</v>
      </c>
      <c r="T108" s="580">
        <f t="shared" si="80"/>
        <v>276</v>
      </c>
      <c r="U108" s="593">
        <f t="shared" si="81"/>
        <v>0.75387178716779113</v>
      </c>
      <c r="V108" s="580">
        <f t="shared" si="82"/>
        <v>5656</v>
      </c>
      <c r="W108" s="593">
        <f t="shared" si="74"/>
        <v>1.5148309340475392</v>
      </c>
      <c r="X108" s="593">
        <f t="shared" si="75"/>
        <v>4.8797736916548793</v>
      </c>
      <c r="Y108" s="593">
        <f t="shared" si="76"/>
        <v>-11.92064178004547</v>
      </c>
      <c r="Z108" s="600">
        <f t="shared" si="83"/>
        <v>49.766067633269806</v>
      </c>
      <c r="AA108" s="114"/>
      <c r="AB108" s="586">
        <v>7</v>
      </c>
      <c r="AC108" s="604" t="str">
        <f t="shared" ref="AC108:AJ108" si="94">VLOOKUP($AB$108,$Q$102:$Z$108,S5,FALSE)</f>
        <v>2. Established Affluence</v>
      </c>
      <c r="AD108" s="580">
        <f t="shared" si="94"/>
        <v>1391</v>
      </c>
      <c r="AE108" s="593">
        <f t="shared" si="94"/>
        <v>3.7994045505449181</v>
      </c>
      <c r="AF108" s="580">
        <f t="shared" si="94"/>
        <v>59357</v>
      </c>
      <c r="AG108" s="593">
        <f t="shared" si="94"/>
        <v>15.897422162705055</v>
      </c>
      <c r="AH108" s="593">
        <f t="shared" si="94"/>
        <v>2.3434472766480785</v>
      </c>
      <c r="AI108" s="593">
        <f t="shared" si="94"/>
        <v>-63.307038934301389</v>
      </c>
      <c r="AJ108" s="600">
        <f t="shared" si="94"/>
        <v>23.899500885484589</v>
      </c>
      <c r="AK108" s="114"/>
      <c r="AL108" s="586">
        <v>7</v>
      </c>
      <c r="AM108" s="604" t="str">
        <f t="shared" ref="AM108:AT108" si="95">VLOOKUP($AL$108,$R$102:$Z$108,R$5,FALSE)</f>
        <v>7. Not Private Households</v>
      </c>
      <c r="AN108" s="580">
        <f t="shared" si="95"/>
        <v>276</v>
      </c>
      <c r="AO108" s="593">
        <f t="shared" si="95"/>
        <v>0.75387178716779113</v>
      </c>
      <c r="AP108" s="580">
        <f t="shared" si="95"/>
        <v>5656</v>
      </c>
      <c r="AQ108" s="593">
        <f t="shared" si="95"/>
        <v>1.5148309340475392</v>
      </c>
      <c r="AR108" s="593">
        <f t="shared" si="95"/>
        <v>4.8797736916548793</v>
      </c>
      <c r="AS108" s="593">
        <f t="shared" si="95"/>
        <v>-11.92064178004547</v>
      </c>
      <c r="AT108" s="600">
        <f t="shared" si="95"/>
        <v>49.766067633269806</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E1E8A-44E9-41DE-AA54-3A6244C81369}">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469</v>
      </c>
      <c r="BE5" s="720" cm="1">
        <f t="array" ref="BE5">INDEX(PROFILE_ACORNGRP,CODE(LEFT(BE4,1))-64)</f>
        <v>1391</v>
      </c>
      <c r="BF5" s="720" cm="1">
        <f t="array" ref="BF5">INDEX(PROFILE_ACORNGRP,CODE(LEFT(BF4,1))-64)</f>
        <v>0</v>
      </c>
      <c r="BG5" s="720" cm="1">
        <f t="array" ref="BG5">INDEX(PROFILE_ACORNGRP,CODE(LEFT(BG4,1))-64)</f>
        <v>6108</v>
      </c>
      <c r="BH5" s="720" cm="1">
        <f t="array" ref="BH5">INDEX(PROFILE_ACORNGRP,CODE(LEFT(BH4,1))-64)</f>
        <v>345</v>
      </c>
      <c r="BI5" s="720" cm="1">
        <f t="array" ref="BI5">INDEX(PROFILE_ACORNGRP,CODE(LEFT(BI4,1))-64)</f>
        <v>0</v>
      </c>
      <c r="BJ5" s="720" cm="1">
        <f t="array" ref="BJ5">INDEX(PROFILE_ACORNGRP,CODE(LEFT(BJ4,1))-64)</f>
        <v>0</v>
      </c>
      <c r="BK5" s="720" cm="1">
        <f t="array" ref="BK5">INDEX(PROFILE_ACORNGRP,CODE(LEFT(BK4,1))-64)</f>
        <v>306</v>
      </c>
      <c r="BL5" s="720" cm="1">
        <f t="array" ref="BL5">INDEX(PROFILE_ACORNGRP,CODE(LEFT(BL4,1))-64)</f>
        <v>4279</v>
      </c>
      <c r="BM5" s="720" cm="1">
        <f t="array" ref="BM5">INDEX(PROFILE_ACORNGRP,CODE(LEFT(BM4,1))-64)</f>
        <v>3961</v>
      </c>
      <c r="BN5" s="720" cm="1">
        <f t="array" ref="BN5">INDEX(PROFILE_ACORNGRP,CODE(LEFT(BN4,1))-64)</f>
        <v>640</v>
      </c>
      <c r="BO5" s="720" cm="1">
        <f t="array" ref="BO5">INDEX(PROFILE_ACORNGRP,CODE(LEFT(BO4,1))-64)</f>
        <v>0</v>
      </c>
      <c r="BP5" s="720" cm="1">
        <f t="array" ref="BP5">INDEX(PROFILE_ACORNGRP,CODE(LEFT(BP4,1))-64)</f>
        <v>2418</v>
      </c>
      <c r="BQ5" s="720" cm="1">
        <f t="array" ref="BQ5">INDEX(PROFILE_ACORNGRP,CODE(LEFT(BQ4,1))-64)</f>
        <v>153</v>
      </c>
      <c r="BR5" s="720" cm="1">
        <f t="array" ref="BR5">INDEX(PROFILE_ACORNGRP,CODE(LEFT(BR4,1))-64)</f>
        <v>4218</v>
      </c>
      <c r="BS5" s="720" cm="1">
        <f t="array" ref="BS5">INDEX(PROFILE_ACORNGRP,CODE(LEFT(BS4,1))-64)</f>
        <v>3856</v>
      </c>
      <c r="BT5" s="721" cm="1">
        <f t="array" ref="BT5">INDEX(PROFILE_ACORNGRP,CODE(LEFT(BT4,1))-64)</f>
        <v>6852</v>
      </c>
      <c r="BU5" s="721" cm="1">
        <f t="array" ref="BU5">INDEX(PROFILE_ACORNGRP,CODE(LEFT(BU4,1))-64)</f>
        <v>640</v>
      </c>
      <c r="BV5" s="721" cm="1">
        <f t="array" ref="BV5">INDEX(PROFILE_ACORNGRP,CODE(LEFT(BV4,1))-64)</f>
        <v>699</v>
      </c>
      <c r="BW5" s="721" cm="1">
        <f t="array" ref="BW5">INDEX(PROFILE_ACORNGRP,CODE(LEFT(BW4,1))-64)</f>
        <v>276</v>
      </c>
      <c r="BX5" s="722">
        <f>SUM(BB5:BW5)</f>
        <v>36611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5.0737660273591972E-2</v>
      </c>
      <c r="DN7" s="763">
        <f ca="1">IF(DL7="", "", INDEX($BZ$8:$BZ$972, MATCH($DL$4 &amp; DL7, $AX$8:$AX$972, 0)))</f>
        <v>105.7782119684511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17.597378262697266</v>
      </c>
      <c r="BE8" s="796">
        <f t="shared" si="4"/>
        <v>60.390711953848218</v>
      </c>
      <c r="BF8" s="796">
        <f t="shared" si="5"/>
        <v>0</v>
      </c>
      <c r="BG8" s="797">
        <f t="shared" si="6"/>
        <v>251.50394413829247</v>
      </c>
      <c r="BH8" s="797">
        <f t="shared" si="7"/>
        <v>17.335511511991044</v>
      </c>
      <c r="BI8" s="797">
        <f t="shared" si="8"/>
        <v>0</v>
      </c>
      <c r="BJ8" s="797">
        <f t="shared" si="9"/>
        <v>0</v>
      </c>
      <c r="BK8" s="797">
        <f t="shared" si="10"/>
        <v>17.147838558821423</v>
      </c>
      <c r="BL8" s="798">
        <f t="shared" si="11"/>
        <v>187.18444260194451</v>
      </c>
      <c r="BM8" s="798">
        <f t="shared" si="12"/>
        <v>185.19966547349154</v>
      </c>
      <c r="BN8" s="798">
        <f t="shared" si="13"/>
        <v>38.563030262940671</v>
      </c>
      <c r="BO8" s="798">
        <f t="shared" si="14"/>
        <v>0</v>
      </c>
      <c r="BP8" s="798">
        <f t="shared" si="15"/>
        <v>104.79810642482599</v>
      </c>
      <c r="BQ8" s="799">
        <f t="shared" si="16"/>
        <v>7.6420804488544709</v>
      </c>
      <c r="BR8" s="799">
        <f t="shared" si="17"/>
        <v>237.56011336303393</v>
      </c>
      <c r="BS8" s="799">
        <f t="shared" si="18"/>
        <v>217.62903045106063</v>
      </c>
      <c r="BT8" s="798">
        <f t="shared" si="19"/>
        <v>448.04055514994121</v>
      </c>
      <c r="BU8" s="798">
        <f t="shared" si="20"/>
        <v>26.382566258201795</v>
      </c>
      <c r="BV8" s="798">
        <f t="shared" si="21"/>
        <v>37.947524763447817</v>
      </c>
      <c r="BW8" s="799">
        <f t="shared" si="22"/>
        <v>2.6339806530827672</v>
      </c>
      <c r="BX8" s="800">
        <f>IF(SUM(BB8:BW8)=0,"",SUM(BB8:BW8))</f>
        <v>1857.5564802764757</v>
      </c>
      <c r="BY8" s="801">
        <f>IF(BX8&lt;&gt;"", BX8 / $BX$5, "")</f>
        <v>5.0737660273591972E-2</v>
      </c>
      <c r="BZ8" s="802">
        <f t="shared" ref="BZ8:BZ71" ca="1" si="47">IFERROR(IF(DA8&gt;0,BY8/DA8*100,""),"")</f>
        <v>105.7782119684511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0.15662230405030456</v>
      </c>
      <c r="DN8" s="763">
        <f t="shared" ref="DN8:DN65" ca="1" si="51">IF(DL8="", "", INDEX($BZ$8:$BZ$972, MATCH($DL$4 &amp; DL8, $AX$8:$AX$972, 0)))</f>
        <v>104.30263600228231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77.248425715454601</v>
      </c>
      <c r="BE9" s="808">
        <f t="shared" si="4"/>
        <v>216.50772028680774</v>
      </c>
      <c r="BF9" s="808">
        <f t="shared" si="5"/>
        <v>0</v>
      </c>
      <c r="BG9" s="809">
        <f t="shared" si="6"/>
        <v>849.07732510194967</v>
      </c>
      <c r="BH9" s="809">
        <f t="shared" si="7"/>
        <v>53.477150305310182</v>
      </c>
      <c r="BI9" s="809">
        <f t="shared" si="8"/>
        <v>0</v>
      </c>
      <c r="BJ9" s="809">
        <f t="shared" si="9"/>
        <v>0</v>
      </c>
      <c r="BK9" s="809">
        <f t="shared" si="10"/>
        <v>48.256719963721487</v>
      </c>
      <c r="BL9" s="810">
        <f t="shared" si="11"/>
        <v>581.88918463103664</v>
      </c>
      <c r="BM9" s="810">
        <f t="shared" si="12"/>
        <v>561.07946391801306</v>
      </c>
      <c r="BN9" s="810">
        <f t="shared" si="13"/>
        <v>112.56853304919552</v>
      </c>
      <c r="BO9" s="810">
        <f t="shared" si="14"/>
        <v>0</v>
      </c>
      <c r="BP9" s="810">
        <f t="shared" si="15"/>
        <v>315.73553592826426</v>
      </c>
      <c r="BQ9" s="811">
        <f t="shared" si="16"/>
        <v>16.861524690654047</v>
      </c>
      <c r="BR9" s="811">
        <f t="shared" si="17"/>
        <v>743.27156812665419</v>
      </c>
      <c r="BS9" s="811">
        <f t="shared" si="18"/>
        <v>650.54181840019328</v>
      </c>
      <c r="BT9" s="810">
        <f t="shared" si="19"/>
        <v>1318.1485792197825</v>
      </c>
      <c r="BU9" s="810">
        <f t="shared" si="20"/>
        <v>73.414123883408649</v>
      </c>
      <c r="BV9" s="810">
        <f t="shared" si="21"/>
        <v>93.465758064050732</v>
      </c>
      <c r="BW9" s="811">
        <f t="shared" si="22"/>
        <v>22.555742301204479</v>
      </c>
      <c r="BX9" s="812">
        <f t="shared" ref="BX9:BX72" si="52">IF(SUM(BB9:BW9)=0,"",SUM(BB9:BW9))</f>
        <v>5734.0991735857006</v>
      </c>
      <c r="BY9" s="813">
        <f t="shared" ref="BY9:BY72" si="53">IF(BX9&lt;&gt;"", BX9 / $BX$5, "")</f>
        <v>0.15662230405030456</v>
      </c>
      <c r="BZ9" s="814">
        <f t="shared" ca="1" si="47"/>
        <v>104.30263600228231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7.4152378272798747E-2</v>
      </c>
      <c r="DN9" s="763">
        <f t="shared" ca="1" si="51"/>
        <v>97.79931820790901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26.457451683693176</v>
      </c>
      <c r="BE10" s="808">
        <f t="shared" si="4"/>
        <v>81.677368483818455</v>
      </c>
      <c r="BF10" s="808">
        <f t="shared" si="5"/>
        <v>0</v>
      </c>
      <c r="BG10" s="809">
        <f t="shared" si="6"/>
        <v>349.386206642145</v>
      </c>
      <c r="BH10" s="809">
        <f t="shared" si="7"/>
        <v>22.861259372361324</v>
      </c>
      <c r="BI10" s="809">
        <f t="shared" si="8"/>
        <v>0</v>
      </c>
      <c r="BJ10" s="809">
        <f t="shared" si="9"/>
        <v>0</v>
      </c>
      <c r="BK10" s="809">
        <f t="shared" si="10"/>
        <v>19.723217824800059</v>
      </c>
      <c r="BL10" s="810">
        <f t="shared" si="11"/>
        <v>248.49896594934776</v>
      </c>
      <c r="BM10" s="810">
        <f t="shared" si="12"/>
        <v>258.74878159346656</v>
      </c>
      <c r="BN10" s="810">
        <f t="shared" si="13"/>
        <v>52.599628499355461</v>
      </c>
      <c r="BO10" s="810">
        <f t="shared" si="14"/>
        <v>0</v>
      </c>
      <c r="BP10" s="810">
        <f t="shared" si="15"/>
        <v>141.83227844029636</v>
      </c>
      <c r="BQ10" s="811">
        <f t="shared" si="16"/>
        <v>22.969153235597368</v>
      </c>
      <c r="BR10" s="811">
        <f t="shared" si="17"/>
        <v>326.03960596391914</v>
      </c>
      <c r="BS10" s="811">
        <f t="shared" si="18"/>
        <v>315.74176681325616</v>
      </c>
      <c r="BT10" s="810">
        <f t="shared" si="19"/>
        <v>627.50626889245609</v>
      </c>
      <c r="BU10" s="810">
        <f t="shared" si="20"/>
        <v>43.706664313934979</v>
      </c>
      <c r="BV10" s="810">
        <f t="shared" si="21"/>
        <v>71.736395452701714</v>
      </c>
      <c r="BW10" s="811">
        <f t="shared" si="22"/>
        <v>105.30770778428429</v>
      </c>
      <c r="BX10" s="812">
        <f t="shared" si="52"/>
        <v>2714.7927209454347</v>
      </c>
      <c r="BY10" s="813">
        <f t="shared" si="53"/>
        <v>7.4152378272798747E-2</v>
      </c>
      <c r="BZ10" s="814">
        <f t="shared" ca="1" si="47"/>
        <v>97.79931820790901</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0.12393454287118165</v>
      </c>
      <c r="DN10" s="763">
        <f t="shared" ca="1" si="51"/>
        <v>102.88282427215243</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31.674293458008165</v>
      </c>
      <c r="BE11" s="808">
        <f t="shared" si="4"/>
        <v>123.05030305740638</v>
      </c>
      <c r="BF11" s="808">
        <f t="shared" si="5"/>
        <v>0</v>
      </c>
      <c r="BG11" s="809">
        <f t="shared" si="6"/>
        <v>573.87628412075242</v>
      </c>
      <c r="BH11" s="809">
        <f t="shared" si="7"/>
        <v>39.665667575715318</v>
      </c>
      <c r="BI11" s="809">
        <f t="shared" si="8"/>
        <v>0</v>
      </c>
      <c r="BJ11" s="809">
        <f t="shared" si="9"/>
        <v>0</v>
      </c>
      <c r="BK11" s="809">
        <f t="shared" si="10"/>
        <v>40.874621981543186</v>
      </c>
      <c r="BL11" s="810">
        <f t="shared" si="11"/>
        <v>461.42255219717833</v>
      </c>
      <c r="BM11" s="810">
        <f t="shared" si="12"/>
        <v>473.14925706212216</v>
      </c>
      <c r="BN11" s="810">
        <f t="shared" si="13"/>
        <v>97.82349726678207</v>
      </c>
      <c r="BO11" s="810">
        <f t="shared" si="14"/>
        <v>0</v>
      </c>
      <c r="BP11" s="810">
        <f t="shared" si="15"/>
        <v>276.00786902457111</v>
      </c>
      <c r="BQ11" s="811">
        <f t="shared" si="16"/>
        <v>33.633690527713327</v>
      </c>
      <c r="BR11" s="811">
        <f t="shared" si="17"/>
        <v>565.21336565922377</v>
      </c>
      <c r="BS11" s="811">
        <f t="shared" si="18"/>
        <v>559.99864220027825</v>
      </c>
      <c r="BT11" s="810">
        <f t="shared" si="19"/>
        <v>1040.4882322566937</v>
      </c>
      <c r="BU11" s="810">
        <f t="shared" si="20"/>
        <v>84.309656553545608</v>
      </c>
      <c r="BV11" s="810">
        <f t="shared" si="21"/>
        <v>107.2976751505532</v>
      </c>
      <c r="BW11" s="811">
        <f t="shared" si="22"/>
        <v>28.881940964744604</v>
      </c>
      <c r="BX11" s="812">
        <f t="shared" si="52"/>
        <v>4537.3675490568312</v>
      </c>
      <c r="BY11" s="813">
        <f t="shared" si="53"/>
        <v>0.12393454287118165</v>
      </c>
      <c r="BZ11" s="814">
        <f t="shared" ca="1" si="47"/>
        <v>102.88282427215243</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0.18787361736327163</v>
      </c>
      <c r="DN11" s="763">
        <f t="shared" ca="1" si="51"/>
        <v>99.463511750965779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85.021684528324727</v>
      </c>
      <c r="BE12" s="808">
        <f t="shared" si="4"/>
        <v>265.56544102082421</v>
      </c>
      <c r="BF12" s="808">
        <f t="shared" si="5"/>
        <v>0</v>
      </c>
      <c r="BG12" s="809">
        <f t="shared" si="6"/>
        <v>1071.4208298576398</v>
      </c>
      <c r="BH12" s="809">
        <f t="shared" si="7"/>
        <v>69.349443783875003</v>
      </c>
      <c r="BI12" s="809">
        <f t="shared" si="8"/>
        <v>0</v>
      </c>
      <c r="BJ12" s="809">
        <f t="shared" si="9"/>
        <v>0</v>
      </c>
      <c r="BK12" s="809">
        <f t="shared" si="10"/>
        <v>64.11836437262356</v>
      </c>
      <c r="BL12" s="810">
        <f t="shared" si="11"/>
        <v>750.78198490615546</v>
      </c>
      <c r="BM12" s="810">
        <f t="shared" si="12"/>
        <v>726.30576388739416</v>
      </c>
      <c r="BN12" s="810">
        <f t="shared" si="13"/>
        <v>138.78663384302914</v>
      </c>
      <c r="BO12" s="810">
        <f t="shared" si="14"/>
        <v>0</v>
      </c>
      <c r="BP12" s="810">
        <f t="shared" si="15"/>
        <v>421.21876900458648</v>
      </c>
      <c r="BQ12" s="811">
        <f t="shared" si="16"/>
        <v>32.014495007700468</v>
      </c>
      <c r="BR12" s="811">
        <f t="shared" si="17"/>
        <v>824.53636608253214</v>
      </c>
      <c r="BS12" s="811">
        <f t="shared" si="18"/>
        <v>765.33643800066784</v>
      </c>
      <c r="BT12" s="810">
        <f t="shared" si="19"/>
        <v>1386.3489677842481</v>
      </c>
      <c r="BU12" s="810">
        <f t="shared" si="20"/>
        <v>113.87633897223488</v>
      </c>
      <c r="BV12" s="810">
        <f t="shared" si="21"/>
        <v>138.55218687454146</v>
      </c>
      <c r="BW12" s="811">
        <f t="shared" si="22"/>
        <v>25.007297360358312</v>
      </c>
      <c r="BX12" s="812">
        <f t="shared" si="52"/>
        <v>6878.2410052867372</v>
      </c>
      <c r="BY12" s="813">
        <f t="shared" si="53"/>
        <v>0.18787361736327163</v>
      </c>
      <c r="BZ12" s="814">
        <f t="shared" ca="1" si="47"/>
        <v>99.463511750965779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0.19862241339140377</v>
      </c>
      <c r="DN12" s="763">
        <f t="shared" ca="1" si="51"/>
        <v>98.288404324106779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113.42631829005251</v>
      </c>
      <c r="BE13" s="808">
        <f t="shared" si="4"/>
        <v>316.39024164095099</v>
      </c>
      <c r="BF13" s="808">
        <f t="shared" si="5"/>
        <v>0</v>
      </c>
      <c r="BG13" s="809">
        <f t="shared" si="6"/>
        <v>1370.225691101798</v>
      </c>
      <c r="BH13" s="809">
        <f t="shared" si="7"/>
        <v>69.409708266662278</v>
      </c>
      <c r="BI13" s="809">
        <f t="shared" si="8"/>
        <v>0</v>
      </c>
      <c r="BJ13" s="809">
        <f t="shared" si="9"/>
        <v>0</v>
      </c>
      <c r="BK13" s="809">
        <f t="shared" si="10"/>
        <v>59.626956455308921</v>
      </c>
      <c r="BL13" s="810">
        <f t="shared" si="11"/>
        <v>921.31034003542527</v>
      </c>
      <c r="BM13" s="810">
        <f t="shared" si="12"/>
        <v>813.27748619227441</v>
      </c>
      <c r="BN13" s="810">
        <f t="shared" si="13"/>
        <v>111.34101959466238</v>
      </c>
      <c r="BO13" s="810">
        <f t="shared" si="14"/>
        <v>0</v>
      </c>
      <c r="BP13" s="810">
        <f t="shared" si="15"/>
        <v>522.75440048651546</v>
      </c>
      <c r="BQ13" s="811">
        <f t="shared" si="16"/>
        <v>22.599475985596843</v>
      </c>
      <c r="BR13" s="811">
        <f t="shared" si="17"/>
        <v>787.08915963251991</v>
      </c>
      <c r="BS13" s="811">
        <f t="shared" si="18"/>
        <v>720.5598702844436</v>
      </c>
      <c r="BT13" s="810">
        <f t="shared" si="19"/>
        <v>1161.3375324694259</v>
      </c>
      <c r="BU13" s="810">
        <f t="shared" si="20"/>
        <v>132.16189855778305</v>
      </c>
      <c r="BV13" s="810">
        <f t="shared" si="21"/>
        <v>128.87644496851451</v>
      </c>
      <c r="BW13" s="811">
        <f t="shared" si="22"/>
        <v>21.378632710748661</v>
      </c>
      <c r="BX13" s="812">
        <f t="shared" si="52"/>
        <v>7271.7651766726831</v>
      </c>
      <c r="BY13" s="813">
        <f t="shared" si="53"/>
        <v>0.19862241339140377</v>
      </c>
      <c r="BZ13" s="814">
        <f t="shared" ca="1" si="47"/>
        <v>98.288404324106779</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0.10535242808094053</v>
      </c>
      <c r="DN13" s="763">
        <f t="shared" ca="1" si="51"/>
        <v>97.919255171292193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59.190912134114157</v>
      </c>
      <c r="BE14" s="808">
        <f t="shared" si="4"/>
        <v>168.28978757658317</v>
      </c>
      <c r="BF14" s="808">
        <f t="shared" si="5"/>
        <v>0</v>
      </c>
      <c r="BG14" s="809">
        <f t="shared" si="6"/>
        <v>814.0707457866306</v>
      </c>
      <c r="BH14" s="809">
        <f t="shared" si="7"/>
        <v>36.509631046746691</v>
      </c>
      <c r="BI14" s="809">
        <f t="shared" si="8"/>
        <v>0</v>
      </c>
      <c r="BJ14" s="809">
        <f t="shared" si="9"/>
        <v>0</v>
      </c>
      <c r="BK14" s="809">
        <f t="shared" si="10"/>
        <v>29.1622347054446</v>
      </c>
      <c r="BL14" s="810">
        <f t="shared" si="11"/>
        <v>550.54975456018383</v>
      </c>
      <c r="BM14" s="810">
        <f t="shared" si="12"/>
        <v>464.13013722920715</v>
      </c>
      <c r="BN14" s="810">
        <f t="shared" si="13"/>
        <v>47.170689469202173</v>
      </c>
      <c r="BO14" s="810">
        <f t="shared" si="14"/>
        <v>0</v>
      </c>
      <c r="BP14" s="810">
        <f t="shared" si="15"/>
        <v>312.30160648529647</v>
      </c>
      <c r="BQ14" s="811">
        <f t="shared" si="16"/>
        <v>9.2279873409895217</v>
      </c>
      <c r="BR14" s="811">
        <f t="shared" si="17"/>
        <v>378.09959681962187</v>
      </c>
      <c r="BS14" s="811">
        <f t="shared" si="18"/>
        <v>338.10651442612954</v>
      </c>
      <c r="BT14" s="810">
        <f t="shared" si="19"/>
        <v>493.45266634642519</v>
      </c>
      <c r="BU14" s="810">
        <f t="shared" si="20"/>
        <v>78.955097068310394</v>
      </c>
      <c r="BV14" s="810">
        <f t="shared" si="21"/>
        <v>63.864978311896387</v>
      </c>
      <c r="BW14" s="811">
        <f t="shared" si="22"/>
        <v>13.975405164532946</v>
      </c>
      <c r="BX14" s="812">
        <f t="shared" si="52"/>
        <v>3857.057744471314</v>
      </c>
      <c r="BY14" s="813">
        <f t="shared" si="53"/>
        <v>0.10535242808094053</v>
      </c>
      <c r="BZ14" s="814">
        <f t="shared" ca="1" si="47"/>
        <v>97.919255171292193</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0.10270465569650437</v>
      </c>
      <c r="DN14" s="763">
        <f t="shared" ca="1" si="51"/>
        <v>95.958401489965823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58.383535927653703</v>
      </c>
      <c r="BE15" s="819">
        <f t="shared" si="4"/>
        <v>159.12842597975558</v>
      </c>
      <c r="BF15" s="819">
        <f t="shared" si="5"/>
        <v>0</v>
      </c>
      <c r="BG15" s="820">
        <f t="shared" si="6"/>
        <v>828.43897325077808</v>
      </c>
      <c r="BH15" s="820">
        <f t="shared" si="7"/>
        <v>36.391628137336589</v>
      </c>
      <c r="BI15" s="820">
        <f t="shared" si="8"/>
        <v>0</v>
      </c>
      <c r="BJ15" s="820">
        <f t="shared" si="9"/>
        <v>0</v>
      </c>
      <c r="BK15" s="820">
        <f t="shared" si="10"/>
        <v>27.090046137736181</v>
      </c>
      <c r="BL15" s="821">
        <f t="shared" si="11"/>
        <v>577.36277511871401</v>
      </c>
      <c r="BM15" s="821">
        <f t="shared" si="12"/>
        <v>479.10944464401518</v>
      </c>
      <c r="BN15" s="821">
        <f t="shared" si="13"/>
        <v>41.146968014831423</v>
      </c>
      <c r="BO15" s="821">
        <f t="shared" si="14"/>
        <v>0</v>
      </c>
      <c r="BP15" s="821">
        <f t="shared" si="15"/>
        <v>323.35143420563935</v>
      </c>
      <c r="BQ15" s="822">
        <f t="shared" si="16"/>
        <v>8.0515927628934207</v>
      </c>
      <c r="BR15" s="822">
        <f t="shared" si="17"/>
        <v>356.19022435248849</v>
      </c>
      <c r="BS15" s="822">
        <f t="shared" si="18"/>
        <v>288.08591942395884</v>
      </c>
      <c r="BT15" s="821">
        <f t="shared" si="19"/>
        <v>376.67719788100737</v>
      </c>
      <c r="BU15" s="821">
        <f t="shared" si="20"/>
        <v>87.193654392577926</v>
      </c>
      <c r="BV15" s="821">
        <f t="shared" si="21"/>
        <v>57.259036414292616</v>
      </c>
      <c r="BW15" s="822">
        <f t="shared" si="22"/>
        <v>56.259293061043195</v>
      </c>
      <c r="BX15" s="823">
        <f t="shared" si="52"/>
        <v>3760.1201497047218</v>
      </c>
      <c r="BY15" s="824">
        <f t="shared" si="53"/>
        <v>0.10270465569650437</v>
      </c>
      <c r="BZ15" s="825">
        <f t="shared" ca="1" si="47"/>
        <v>95.958401489965823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413.12716836560691</v>
      </c>
      <c r="BE18" s="808">
        <f t="shared" si="4"/>
        <v>1208.5960099117267</v>
      </c>
      <c r="BF18" s="808">
        <f t="shared" si="5"/>
        <v>0</v>
      </c>
      <c r="BG18" s="829">
        <f t="shared" si="6"/>
        <v>5036.3475106934111</v>
      </c>
      <c r="BH18" s="829">
        <f t="shared" si="7"/>
        <v>315.04519585957109</v>
      </c>
      <c r="BI18" s="829">
        <f t="shared" si="8"/>
        <v>0</v>
      </c>
      <c r="BJ18" s="829">
        <f t="shared" si="9"/>
        <v>0</v>
      </c>
      <c r="BK18" s="829">
        <f t="shared" si="10"/>
        <v>277.22988578435411</v>
      </c>
      <c r="BL18" s="810">
        <f t="shared" si="11"/>
        <v>3037.2605711864471</v>
      </c>
      <c r="BM18" s="810">
        <f t="shared" si="12"/>
        <v>3455.9624532831667</v>
      </c>
      <c r="BN18" s="810">
        <f t="shared" si="13"/>
        <v>616.52625624471489</v>
      </c>
      <c r="BO18" s="810">
        <f t="shared" si="14"/>
        <v>0</v>
      </c>
      <c r="BP18" s="810">
        <f t="shared" si="15"/>
        <v>1632.2072841156878</v>
      </c>
      <c r="BQ18" s="830">
        <f t="shared" si="16"/>
        <v>130.33944823230738</v>
      </c>
      <c r="BR18" s="830">
        <f t="shared" si="17"/>
        <v>3634.8112534215506</v>
      </c>
      <c r="BS18" s="830">
        <f t="shared" si="18"/>
        <v>2685.3994861659971</v>
      </c>
      <c r="BT18" s="810">
        <f t="shared" si="19"/>
        <v>5592.6990545600702</v>
      </c>
      <c r="BU18" s="810">
        <f t="shared" si="20"/>
        <v>451.46234235927102</v>
      </c>
      <c r="BV18" s="810">
        <f t="shared" si="21"/>
        <v>553.77454864868696</v>
      </c>
      <c r="BW18" s="830">
        <f t="shared" si="22"/>
        <v>235.52646343895123</v>
      </c>
      <c r="BX18" s="816">
        <f t="shared" si="52"/>
        <v>29276.314932271518</v>
      </c>
      <c r="BY18" s="755">
        <f t="shared" si="53"/>
        <v>0.79965898042313832</v>
      </c>
      <c r="BZ18" s="805">
        <f t="shared" ca="1" si="47"/>
        <v>96.9368918609172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6.8042136859390547</v>
      </c>
      <c r="BE19" s="808">
        <f t="shared" si="4"/>
        <v>26.405074967094293</v>
      </c>
      <c r="BF19" s="808">
        <f t="shared" si="5"/>
        <v>0</v>
      </c>
      <c r="BG19" s="829">
        <f t="shared" si="6"/>
        <v>262.33695998336509</v>
      </c>
      <c r="BH19" s="829">
        <f t="shared" si="7"/>
        <v>5.0911290896782608</v>
      </c>
      <c r="BI19" s="829">
        <f t="shared" si="8"/>
        <v>0</v>
      </c>
      <c r="BJ19" s="829">
        <f t="shared" si="9"/>
        <v>0</v>
      </c>
      <c r="BK19" s="829">
        <f t="shared" si="10"/>
        <v>7.8142534001598651</v>
      </c>
      <c r="BL19" s="810">
        <f t="shared" si="11"/>
        <v>451.78251194832467</v>
      </c>
      <c r="BM19" s="810">
        <f t="shared" si="12"/>
        <v>232.56652542069759</v>
      </c>
      <c r="BN19" s="810">
        <f t="shared" si="13"/>
        <v>15.999385937087425</v>
      </c>
      <c r="BO19" s="810">
        <f t="shared" si="14"/>
        <v>0</v>
      </c>
      <c r="BP19" s="810">
        <f t="shared" si="15"/>
        <v>278.41795081723558</v>
      </c>
      <c r="BQ19" s="830">
        <f t="shared" si="16"/>
        <v>3.6083160153557601</v>
      </c>
      <c r="BR19" s="830">
        <f t="shared" si="17"/>
        <v>355.6775165813836</v>
      </c>
      <c r="BS19" s="830">
        <f t="shared" si="18"/>
        <v>381.07034282313788</v>
      </c>
      <c r="BT19" s="810">
        <f t="shared" si="19"/>
        <v>331.83338731673433</v>
      </c>
      <c r="BU19" s="810">
        <f t="shared" si="20"/>
        <v>29.010583567758719</v>
      </c>
      <c r="BV19" s="810">
        <f t="shared" si="21"/>
        <v>27.202254645419927</v>
      </c>
      <c r="BW19" s="830">
        <f t="shared" si="22"/>
        <v>7.605522803108034</v>
      </c>
      <c r="BX19" s="816">
        <f t="shared" si="52"/>
        <v>2423.2259290024804</v>
      </c>
      <c r="BY19" s="755">
        <f t="shared" si="53"/>
        <v>6.6188466007551836E-2</v>
      </c>
      <c r="BZ19" s="805">
        <f t="shared" ca="1" si="47"/>
        <v>127.07308129884439</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47.165109712477552</v>
      </c>
      <c r="BE20" s="808">
        <f t="shared" si="4"/>
        <v>141.40413952083381</v>
      </c>
      <c r="BF20" s="808">
        <f t="shared" si="5"/>
        <v>0</v>
      </c>
      <c r="BG20" s="829">
        <f t="shared" si="6"/>
        <v>596.30013380269247</v>
      </c>
      <c r="BH20" s="829">
        <f t="shared" si="7"/>
        <v>21.319716138529586</v>
      </c>
      <c r="BI20" s="829">
        <f t="shared" si="8"/>
        <v>0</v>
      </c>
      <c r="BJ20" s="829">
        <f t="shared" si="9"/>
        <v>0</v>
      </c>
      <c r="BK20" s="829">
        <f t="shared" si="10"/>
        <v>20.362495909677857</v>
      </c>
      <c r="BL20" s="810">
        <f t="shared" si="11"/>
        <v>340.68764593893314</v>
      </c>
      <c r="BM20" s="810">
        <f t="shared" si="12"/>
        <v>196.92652366601462</v>
      </c>
      <c r="BN20" s="810">
        <f t="shared" si="13"/>
        <v>6.0055931037914947</v>
      </c>
      <c r="BO20" s="810">
        <f t="shared" si="14"/>
        <v>0</v>
      </c>
      <c r="BP20" s="810">
        <f t="shared" si="15"/>
        <v>308.96037861422542</v>
      </c>
      <c r="BQ20" s="830">
        <f t="shared" si="16"/>
        <v>18.279803582329905</v>
      </c>
      <c r="BR20" s="830">
        <f t="shared" si="17"/>
        <v>141.40412064369235</v>
      </c>
      <c r="BS20" s="830">
        <f t="shared" si="18"/>
        <v>680.52345378038717</v>
      </c>
      <c r="BT20" s="810">
        <f t="shared" si="19"/>
        <v>413.3381537989751</v>
      </c>
      <c r="BU20" s="810">
        <f t="shared" si="20"/>
        <v>134.80703865620609</v>
      </c>
      <c r="BV20" s="810">
        <f t="shared" si="21"/>
        <v>105.01238652398936</v>
      </c>
      <c r="BW20" s="830">
        <f t="shared" si="22"/>
        <v>23.381201081075634</v>
      </c>
      <c r="BX20" s="816">
        <f t="shared" si="52"/>
        <v>3195.8778944738315</v>
      </c>
      <c r="BY20" s="755">
        <f t="shared" si="53"/>
        <v>8.729283260424002E-2</v>
      </c>
      <c r="BZ20" s="805">
        <f t="shared" ca="1" si="47"/>
        <v>95.936610596806631</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1.9035082359763058</v>
      </c>
      <c r="BE21" s="808">
        <f t="shared" si="4"/>
        <v>14.594775600343265</v>
      </c>
      <c r="BF21" s="808">
        <f t="shared" si="5"/>
        <v>0</v>
      </c>
      <c r="BG21" s="829">
        <f t="shared" si="6"/>
        <v>213.01539552052864</v>
      </c>
      <c r="BH21" s="829">
        <f t="shared" si="7"/>
        <v>3.543958912220742</v>
      </c>
      <c r="BI21" s="829">
        <f t="shared" si="8"/>
        <v>0</v>
      </c>
      <c r="BJ21" s="829">
        <f t="shared" si="9"/>
        <v>0</v>
      </c>
      <c r="BK21" s="829">
        <f t="shared" si="10"/>
        <v>0.59336490580798806</v>
      </c>
      <c r="BL21" s="810">
        <f t="shared" si="11"/>
        <v>449.2692709262875</v>
      </c>
      <c r="BM21" s="810">
        <f t="shared" si="12"/>
        <v>75.544497630118315</v>
      </c>
      <c r="BN21" s="810">
        <f t="shared" si="13"/>
        <v>1.4687647144061633</v>
      </c>
      <c r="BO21" s="810">
        <f t="shared" si="14"/>
        <v>0</v>
      </c>
      <c r="BP21" s="810">
        <f t="shared" si="15"/>
        <v>198.41438645284805</v>
      </c>
      <c r="BQ21" s="830">
        <f t="shared" si="16"/>
        <v>0.7724321700067972</v>
      </c>
      <c r="BR21" s="830">
        <f t="shared" si="17"/>
        <v>86.107109353368969</v>
      </c>
      <c r="BS21" s="830">
        <f t="shared" si="18"/>
        <v>109.0067172304739</v>
      </c>
      <c r="BT21" s="810">
        <f t="shared" si="19"/>
        <v>514.12940432421601</v>
      </c>
      <c r="BU21" s="810">
        <f t="shared" si="20"/>
        <v>24.72003541676397</v>
      </c>
      <c r="BV21" s="810">
        <f t="shared" si="21"/>
        <v>13.010810181903608</v>
      </c>
      <c r="BW21" s="830">
        <f t="shared" si="22"/>
        <v>9.4868126768649645</v>
      </c>
      <c r="BX21" s="816">
        <f t="shared" si="52"/>
        <v>1715.5812442521353</v>
      </c>
      <c r="BY21" s="755">
        <f t="shared" si="53"/>
        <v>4.6859720965068838E-2</v>
      </c>
      <c r="BZ21" s="805">
        <f t="shared" ca="1" si="47"/>
        <v>146.45696409654084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438.04284158649199</v>
      </c>
      <c r="BE23" s="808">
        <f t="shared" si="4"/>
        <v>1307.1535957633594</v>
      </c>
      <c r="BF23" s="808">
        <f t="shared" si="5"/>
        <v>0</v>
      </c>
      <c r="BG23" s="829">
        <f t="shared" si="6"/>
        <v>5860.9808162433801</v>
      </c>
      <c r="BH23" s="829">
        <f t="shared" si="7"/>
        <v>312.34077186878386</v>
      </c>
      <c r="BI23" s="829">
        <f t="shared" si="8"/>
        <v>0</v>
      </c>
      <c r="BJ23" s="829">
        <f t="shared" si="9"/>
        <v>0</v>
      </c>
      <c r="BK23" s="829">
        <f t="shared" si="10"/>
        <v>280.75608241755276</v>
      </c>
      <c r="BL23" s="810">
        <f t="shared" si="11"/>
        <v>4147.985561254095</v>
      </c>
      <c r="BM23" s="810">
        <f t="shared" si="12"/>
        <v>3648.6099012420555</v>
      </c>
      <c r="BN23" s="810">
        <f t="shared" si="13"/>
        <v>548.31408832348995</v>
      </c>
      <c r="BO23" s="810">
        <f t="shared" si="14"/>
        <v>0</v>
      </c>
      <c r="BP23" s="810">
        <f t="shared" si="15"/>
        <v>2332.0920900297997</v>
      </c>
      <c r="BQ23" s="830">
        <f t="shared" si="16"/>
        <v>117.69271105652521</v>
      </c>
      <c r="BR23" s="830">
        <f t="shared" si="17"/>
        <v>3832.6938883840057</v>
      </c>
      <c r="BS23" s="830">
        <f t="shared" si="18"/>
        <v>3499.6145073271873</v>
      </c>
      <c r="BT23" s="810">
        <f t="shared" si="19"/>
        <v>5164.2874248729704</v>
      </c>
      <c r="BU23" s="810">
        <f t="shared" si="20"/>
        <v>576.69487193559235</v>
      </c>
      <c r="BV23" s="810">
        <f t="shared" si="21"/>
        <v>573.08876309286165</v>
      </c>
      <c r="BW23" s="830">
        <f t="shared" si="22"/>
        <v>237.53724637298367</v>
      </c>
      <c r="BX23" s="816">
        <f t="shared" si="52"/>
        <v>32877.885161771141</v>
      </c>
      <c r="BY23" s="755">
        <f t="shared" si="53"/>
        <v>0.89803297265223947</v>
      </c>
      <c r="BZ23" s="805">
        <f t="shared" ca="1" si="47"/>
        <v>98.703290186741441</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3.6723794417936224</v>
      </c>
      <c r="BE24" s="808">
        <f t="shared" si="4"/>
        <v>15.490579571301271</v>
      </c>
      <c r="BF24" s="808">
        <f t="shared" si="5"/>
        <v>0</v>
      </c>
      <c r="BG24" s="829">
        <f t="shared" si="6"/>
        <v>68.037228101912831</v>
      </c>
      <c r="BH24" s="829">
        <f t="shared" si="7"/>
        <v>6.0931566917857083</v>
      </c>
      <c r="BI24" s="829">
        <f t="shared" si="8"/>
        <v>0</v>
      </c>
      <c r="BJ24" s="829">
        <f t="shared" si="9"/>
        <v>0</v>
      </c>
      <c r="BK24" s="829">
        <f t="shared" si="10"/>
        <v>3.9185630199086061</v>
      </c>
      <c r="BL24" s="810">
        <f t="shared" si="11"/>
        <v>23.454679506908924</v>
      </c>
      <c r="BM24" s="810">
        <f t="shared" si="12"/>
        <v>61.960364137126291</v>
      </c>
      <c r="BN24" s="810">
        <f t="shared" si="13"/>
        <v>15.274792766974272</v>
      </c>
      <c r="BO24" s="810">
        <f t="shared" si="14"/>
        <v>0</v>
      </c>
      <c r="BP24" s="810">
        <f t="shared" si="15"/>
        <v>24.693283705518464</v>
      </c>
      <c r="BQ24" s="830">
        <f t="shared" si="16"/>
        <v>3.1845865259973922</v>
      </c>
      <c r="BR24" s="830">
        <f t="shared" si="17"/>
        <v>69.073555580151222</v>
      </c>
      <c r="BS24" s="830">
        <f t="shared" si="18"/>
        <v>46.886971808711841</v>
      </c>
      <c r="BT24" s="810">
        <f t="shared" si="19"/>
        <v>212.97987988115889</v>
      </c>
      <c r="BU24" s="810">
        <f t="shared" si="20"/>
        <v>14.589275903598271</v>
      </c>
      <c r="BV24" s="810">
        <f t="shared" si="21"/>
        <v>19.000640496656395</v>
      </c>
      <c r="BW24" s="830">
        <f t="shared" si="22"/>
        <v>3.1609527759286919</v>
      </c>
      <c r="BX24" s="816">
        <f t="shared" si="52"/>
        <v>591.47088991543262</v>
      </c>
      <c r="BY24" s="755">
        <f t="shared" si="53"/>
        <v>1.6155551334719964E-2</v>
      </c>
      <c r="BZ24" s="805">
        <f t="shared" ca="1" si="47"/>
        <v>110.6030494584239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21.982423042795272</v>
      </c>
      <c r="BE25" s="808">
        <f t="shared" si="4"/>
        <v>54.368675901922742</v>
      </c>
      <c r="BF25" s="808">
        <f t="shared" si="5"/>
        <v>0</v>
      </c>
      <c r="BG25" s="829">
        <f t="shared" si="6"/>
        <v>130.90647086614803</v>
      </c>
      <c r="BH25" s="829">
        <f t="shared" si="7"/>
        <v>19.077302766368412</v>
      </c>
      <c r="BI25" s="829">
        <f t="shared" si="8"/>
        <v>0</v>
      </c>
      <c r="BJ25" s="829">
        <f t="shared" si="9"/>
        <v>0</v>
      </c>
      <c r="BK25" s="829">
        <f t="shared" si="10"/>
        <v>16.705076919714294</v>
      </c>
      <c r="BL25" s="810">
        <f t="shared" si="11"/>
        <v>88.291191162214417</v>
      </c>
      <c r="BM25" s="810">
        <f t="shared" si="12"/>
        <v>188.5205471861768</v>
      </c>
      <c r="BN25" s="810">
        <f t="shared" si="13"/>
        <v>48.267366215758976</v>
      </c>
      <c r="BO25" s="810">
        <f t="shared" si="14"/>
        <v>0</v>
      </c>
      <c r="BP25" s="810">
        <f t="shared" si="15"/>
        <v>32.394835505894449</v>
      </c>
      <c r="BQ25" s="830">
        <f t="shared" si="16"/>
        <v>17.498148253296112</v>
      </c>
      <c r="BR25" s="830">
        <f t="shared" si="17"/>
        <v>160.50410132444136</v>
      </c>
      <c r="BS25" s="830">
        <f t="shared" si="18"/>
        <v>127.9717996553651</v>
      </c>
      <c r="BT25" s="810">
        <f t="shared" si="19"/>
        <v>842.59754693965067</v>
      </c>
      <c r="BU25" s="810">
        <f t="shared" si="20"/>
        <v>11.578026416747583</v>
      </c>
      <c r="BV25" s="810">
        <f t="shared" si="21"/>
        <v>36.335591245970228</v>
      </c>
      <c r="BW25" s="830">
        <f t="shared" si="22"/>
        <v>20.705519608671633</v>
      </c>
      <c r="BX25" s="816">
        <f t="shared" si="52"/>
        <v>1817.7046230111362</v>
      </c>
      <c r="BY25" s="755">
        <f t="shared" si="53"/>
        <v>4.9649138865672508E-2</v>
      </c>
      <c r="BZ25" s="805">
        <f t="shared" ca="1" si="47"/>
        <v>107.56178907344054</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2.1209655724788981</v>
      </c>
      <c r="BE26" s="808">
        <f t="shared" si="4"/>
        <v>10.105110054530478</v>
      </c>
      <c r="BF26" s="808">
        <f t="shared" si="5"/>
        <v>0</v>
      </c>
      <c r="BG26" s="829">
        <f t="shared" si="6"/>
        <v>28.27860824567643</v>
      </c>
      <c r="BH26" s="829">
        <f t="shared" si="7"/>
        <v>5.9086136929917279</v>
      </c>
      <c r="BI26" s="829">
        <f t="shared" si="8"/>
        <v>0</v>
      </c>
      <c r="BJ26" s="829">
        <f t="shared" si="9"/>
        <v>0</v>
      </c>
      <c r="BK26" s="829">
        <f t="shared" si="10"/>
        <v>3.8579779262809692</v>
      </c>
      <c r="BL26" s="810">
        <f t="shared" si="11"/>
        <v>12.917754615460733</v>
      </c>
      <c r="BM26" s="810">
        <f t="shared" si="12"/>
        <v>35.648158376233134</v>
      </c>
      <c r="BN26" s="810">
        <f t="shared" si="13"/>
        <v>25.482426324693183</v>
      </c>
      <c r="BO26" s="810">
        <f t="shared" si="14"/>
        <v>0</v>
      </c>
      <c r="BP26" s="810">
        <f t="shared" si="15"/>
        <v>16.364005041687548</v>
      </c>
      <c r="BQ26" s="830">
        <f t="shared" si="16"/>
        <v>12.865454784874167</v>
      </c>
      <c r="BR26" s="830">
        <f t="shared" si="17"/>
        <v>110.49588759685892</v>
      </c>
      <c r="BS26" s="830">
        <f t="shared" si="18"/>
        <v>171.77495494787541</v>
      </c>
      <c r="BT26" s="810">
        <f t="shared" si="19"/>
        <v>565.96831110515666</v>
      </c>
      <c r="BU26" s="810">
        <f t="shared" si="20"/>
        <v>28.784721473925504</v>
      </c>
      <c r="BV26" s="810">
        <f t="shared" si="21"/>
        <v>53.881817342825443</v>
      </c>
      <c r="BW26" s="830">
        <f t="shared" si="22"/>
        <v>13.583236401909931</v>
      </c>
      <c r="BX26" s="816">
        <f t="shared" si="52"/>
        <v>1098.0380035034591</v>
      </c>
      <c r="BY26" s="755">
        <f t="shared" si="53"/>
        <v>2.9992024350699493E-2</v>
      </c>
      <c r="BZ26" s="805">
        <f t="shared" ca="1" si="47"/>
        <v>125.93737409752757</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3.1813903564400454</v>
      </c>
      <c r="BE27" s="808">
        <f t="shared" si="4"/>
        <v>3.88203870888539</v>
      </c>
      <c r="BF27" s="808">
        <f t="shared" si="5"/>
        <v>0</v>
      </c>
      <c r="BG27" s="829">
        <f t="shared" si="6"/>
        <v>19.796876542883613</v>
      </c>
      <c r="BH27" s="829">
        <f t="shared" si="7"/>
        <v>1.5801549800702901</v>
      </c>
      <c r="BI27" s="829">
        <f t="shared" si="8"/>
        <v>0</v>
      </c>
      <c r="BJ27" s="829">
        <f t="shared" si="9"/>
        <v>0</v>
      </c>
      <c r="BK27" s="829">
        <f t="shared" si="10"/>
        <v>0.76229971654304585</v>
      </c>
      <c r="BL27" s="810">
        <f t="shared" si="11"/>
        <v>6.3508134613195226</v>
      </c>
      <c r="BM27" s="810">
        <f t="shared" si="12"/>
        <v>26.261029058407949</v>
      </c>
      <c r="BN27" s="810">
        <f t="shared" si="13"/>
        <v>2.6613263690834881</v>
      </c>
      <c r="BO27" s="810">
        <f t="shared" si="14"/>
        <v>0</v>
      </c>
      <c r="BP27" s="810">
        <f t="shared" si="15"/>
        <v>12.455785717098316</v>
      </c>
      <c r="BQ27" s="830">
        <f t="shared" si="16"/>
        <v>1.7590993793070246</v>
      </c>
      <c r="BR27" s="830">
        <f t="shared" si="17"/>
        <v>45.232567114542015</v>
      </c>
      <c r="BS27" s="830">
        <f t="shared" si="18"/>
        <v>9.7517662608571118</v>
      </c>
      <c r="BT27" s="810">
        <f t="shared" si="19"/>
        <v>66.166837201055543</v>
      </c>
      <c r="BU27" s="810">
        <f t="shared" si="20"/>
        <v>8.3531042701358089</v>
      </c>
      <c r="BV27" s="810">
        <f t="shared" si="21"/>
        <v>16.693187821685513</v>
      </c>
      <c r="BW27" s="830">
        <f t="shared" si="22"/>
        <v>1.0130448405058556</v>
      </c>
      <c r="BX27" s="816">
        <f t="shared" si="52"/>
        <v>225.90132179882053</v>
      </c>
      <c r="BY27" s="755">
        <f t="shared" si="53"/>
        <v>6.1703127966682286E-3</v>
      </c>
      <c r="BZ27" s="805">
        <f t="shared" ca="1" si="47"/>
        <v>110.40832430899665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441.79755841964084</v>
      </c>
      <c r="BE29" s="808">
        <f t="shared" si="4"/>
        <v>1267.3576520538952</v>
      </c>
      <c r="BF29" s="808">
        <f t="shared" si="5"/>
        <v>0</v>
      </c>
      <c r="BG29" s="829">
        <f t="shared" si="6"/>
        <v>5686.568187726466</v>
      </c>
      <c r="BH29" s="829">
        <f t="shared" si="7"/>
        <v>307.33315603713976</v>
      </c>
      <c r="BI29" s="829">
        <f t="shared" si="8"/>
        <v>0</v>
      </c>
      <c r="BJ29" s="829">
        <f t="shared" si="9"/>
        <v>0</v>
      </c>
      <c r="BK29" s="829">
        <f t="shared" si="10"/>
        <v>267.8797715827439</v>
      </c>
      <c r="BL29" s="810">
        <f t="shared" si="11"/>
        <v>3926.3593823262199</v>
      </c>
      <c r="BM29" s="810">
        <f t="shared" si="12"/>
        <v>3645.685469315174</v>
      </c>
      <c r="BN29" s="810">
        <f t="shared" si="13"/>
        <v>502.47868412522047</v>
      </c>
      <c r="BO29" s="810">
        <f t="shared" si="14"/>
        <v>0</v>
      </c>
      <c r="BP29" s="810">
        <f t="shared" si="15"/>
        <v>2172.5661704367799</v>
      </c>
      <c r="BQ29" s="830">
        <f t="shared" si="16"/>
        <v>90.099363442169079</v>
      </c>
      <c r="BR29" s="830">
        <f t="shared" si="17"/>
        <v>3563.2237395022644</v>
      </c>
      <c r="BS29" s="830">
        <f t="shared" si="18"/>
        <v>3258.9799090755964</v>
      </c>
      <c r="BT29" s="810">
        <f t="shared" si="19"/>
        <v>5123.2078543538801</v>
      </c>
      <c r="BU29" s="810">
        <f t="shared" si="20"/>
        <v>539.43441426088577</v>
      </c>
      <c r="BV29" s="810">
        <f t="shared" si="21"/>
        <v>540.14815922836124</v>
      </c>
      <c r="BW29" s="830">
        <f t="shared" si="22"/>
        <v>213.21857850568554</v>
      </c>
      <c r="BX29" s="833">
        <f t="shared" si="52"/>
        <v>31546.338050392122</v>
      </c>
      <c r="BY29" s="834">
        <f t="shared" si="53"/>
        <v>0.86166283495102902</v>
      </c>
      <c r="BZ29" s="805">
        <f t="shared" ca="1" si="47"/>
        <v>99.32567437047787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5.036472814092396</v>
      </c>
      <c r="BE30" s="808">
        <f t="shared" si="4"/>
        <v>23.817507832822059</v>
      </c>
      <c r="BF30" s="808">
        <f t="shared" si="5"/>
        <v>0</v>
      </c>
      <c r="BG30" s="829">
        <f t="shared" si="6"/>
        <v>97.572169150633741</v>
      </c>
      <c r="BH30" s="829">
        <f t="shared" si="7"/>
        <v>5.0966235363506369</v>
      </c>
      <c r="BI30" s="829">
        <f t="shared" si="8"/>
        <v>0</v>
      </c>
      <c r="BJ30" s="829">
        <f t="shared" si="9"/>
        <v>0</v>
      </c>
      <c r="BK30" s="829">
        <f t="shared" si="10"/>
        <v>6.9997489265995529</v>
      </c>
      <c r="BL30" s="810">
        <f t="shared" si="11"/>
        <v>124.59546679662911</v>
      </c>
      <c r="BM30" s="810">
        <f t="shared" si="12"/>
        <v>61.050864475258159</v>
      </c>
      <c r="BN30" s="810">
        <f t="shared" si="13"/>
        <v>22.224812125665089</v>
      </c>
      <c r="BO30" s="810">
        <f t="shared" si="14"/>
        <v>0</v>
      </c>
      <c r="BP30" s="810">
        <f t="shared" si="15"/>
        <v>43.182238397108549</v>
      </c>
      <c r="BQ30" s="830">
        <f t="shared" si="16"/>
        <v>9.3881227287856461</v>
      </c>
      <c r="BR30" s="830">
        <f t="shared" si="17"/>
        <v>141.46701460333983</v>
      </c>
      <c r="BS30" s="830">
        <f t="shared" si="18"/>
        <v>108.45297064629349</v>
      </c>
      <c r="BT30" s="810">
        <f t="shared" si="19"/>
        <v>220.97211290683273</v>
      </c>
      <c r="BU30" s="810">
        <f t="shared" si="20"/>
        <v>16.998849408196289</v>
      </c>
      <c r="BV30" s="810">
        <f t="shared" si="21"/>
        <v>27.617978314894405</v>
      </c>
      <c r="BW30" s="830">
        <f t="shared" si="22"/>
        <v>13.318456853659516</v>
      </c>
      <c r="BX30" s="833">
        <f t="shared" si="52"/>
        <v>927.79140951716136</v>
      </c>
      <c r="BY30" s="755">
        <f t="shared" si="53"/>
        <v>2.5341875652595158E-2</v>
      </c>
      <c r="BZ30" s="805">
        <f t="shared" ca="1" si="47"/>
        <v>103.03685914211016</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8.1017755884525684</v>
      </c>
      <c r="BE31" s="808">
        <f t="shared" si="4"/>
        <v>33.808596192590642</v>
      </c>
      <c r="BF31" s="808">
        <f t="shared" si="5"/>
        <v>0</v>
      </c>
      <c r="BG31" s="829">
        <f t="shared" si="6"/>
        <v>95.867347130910261</v>
      </c>
      <c r="BH31" s="829">
        <f t="shared" si="7"/>
        <v>14.357277887683443</v>
      </c>
      <c r="BI31" s="829">
        <f t="shared" si="8"/>
        <v>0</v>
      </c>
      <c r="BJ31" s="829">
        <f t="shared" si="9"/>
        <v>0</v>
      </c>
      <c r="BK31" s="829">
        <f t="shared" si="10"/>
        <v>4.302184428966159</v>
      </c>
      <c r="BL31" s="810">
        <f t="shared" si="11"/>
        <v>75.537905240459395</v>
      </c>
      <c r="BM31" s="810">
        <f t="shared" si="12"/>
        <v>106.9953149790245</v>
      </c>
      <c r="BN31" s="810">
        <f t="shared" si="13"/>
        <v>22.69083644114253</v>
      </c>
      <c r="BO31" s="810">
        <f t="shared" si="14"/>
        <v>0</v>
      </c>
      <c r="BP31" s="810">
        <f t="shared" si="15"/>
        <v>22.725376061737755</v>
      </c>
      <c r="BQ31" s="830">
        <f t="shared" si="16"/>
        <v>12.476771095876549</v>
      </c>
      <c r="BR31" s="830">
        <f t="shared" si="17"/>
        <v>100.26691784019374</v>
      </c>
      <c r="BS31" s="830">
        <f t="shared" si="18"/>
        <v>75.688292481189194</v>
      </c>
      <c r="BT31" s="810">
        <f t="shared" si="19"/>
        <v>571.26283571155489</v>
      </c>
      <c r="BU31" s="810">
        <f t="shared" si="20"/>
        <v>13.795229044685311</v>
      </c>
      <c r="BV31" s="810">
        <f t="shared" si="21"/>
        <v>26.619523300616745</v>
      </c>
      <c r="BW31" s="830">
        <f t="shared" si="22"/>
        <v>18.519182979193442</v>
      </c>
      <c r="BX31" s="833">
        <f t="shared" si="52"/>
        <v>1203.0153664042768</v>
      </c>
      <c r="BY31" s="755">
        <f t="shared" si="53"/>
        <v>3.285939653121403E-2</v>
      </c>
      <c r="BZ31" s="805">
        <f t="shared" ca="1" si="47"/>
        <v>110.58333574120371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2.2013178201921648</v>
      </c>
      <c r="BE32" s="808">
        <f t="shared" si="4"/>
        <v>9.7216034588243723</v>
      </c>
      <c r="BF32" s="808">
        <f t="shared" si="5"/>
        <v>0</v>
      </c>
      <c r="BG32" s="829">
        <f t="shared" si="6"/>
        <v>41.232461778418823</v>
      </c>
      <c r="BH32" s="829">
        <f t="shared" si="7"/>
        <v>3.828394572822492</v>
      </c>
      <c r="BI32" s="829">
        <f t="shared" si="8"/>
        <v>0</v>
      </c>
      <c r="BJ32" s="829">
        <f t="shared" si="9"/>
        <v>0</v>
      </c>
      <c r="BK32" s="829">
        <f t="shared" si="10"/>
        <v>3.7762482740089571</v>
      </c>
      <c r="BL32" s="810">
        <f t="shared" si="11"/>
        <v>8.8594813295417918</v>
      </c>
      <c r="BM32" s="810">
        <f t="shared" si="12"/>
        <v>5.0129870964030925</v>
      </c>
      <c r="BN32" s="810">
        <f t="shared" si="13"/>
        <v>14.744968409222079</v>
      </c>
      <c r="BO32" s="810">
        <f t="shared" si="14"/>
        <v>0</v>
      </c>
      <c r="BP32" s="810">
        <f t="shared" si="15"/>
        <v>21.623314425263082</v>
      </c>
      <c r="BQ32" s="830">
        <f t="shared" si="16"/>
        <v>9.7403386762441428</v>
      </c>
      <c r="BR32" s="830">
        <f t="shared" si="17"/>
        <v>72.940276527410916</v>
      </c>
      <c r="BS32" s="830">
        <f t="shared" si="18"/>
        <v>101.07921424619975</v>
      </c>
      <c r="BT32" s="810">
        <f t="shared" si="19"/>
        <v>230.42691695085171</v>
      </c>
      <c r="BU32" s="810">
        <f t="shared" si="20"/>
        <v>10.570715619630144</v>
      </c>
      <c r="BV32" s="810">
        <f t="shared" si="21"/>
        <v>16.487376898806101</v>
      </c>
      <c r="BW32" s="830">
        <f t="shared" si="22"/>
        <v>4.3513590646977756</v>
      </c>
      <c r="BX32" s="833">
        <f t="shared" si="52"/>
        <v>556.59697514853747</v>
      </c>
      <c r="BY32" s="755">
        <f t="shared" si="53"/>
        <v>1.5202998419833861E-2</v>
      </c>
      <c r="BZ32" s="805">
        <f t="shared" ca="1" si="47"/>
        <v>109.90674411498564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4.8269550814861075</v>
      </c>
      <c r="BE33" s="808">
        <f t="shared" si="4"/>
        <v>12.975015089665243</v>
      </c>
      <c r="BF33" s="808">
        <f t="shared" si="5"/>
        <v>0</v>
      </c>
      <c r="BG33" s="829">
        <f t="shared" si="6"/>
        <v>54.90170108701161</v>
      </c>
      <c r="BH33" s="829">
        <f t="shared" si="7"/>
        <v>1.6589410072913577</v>
      </c>
      <c r="BI33" s="829">
        <f t="shared" si="8"/>
        <v>0</v>
      </c>
      <c r="BJ33" s="829">
        <f t="shared" si="9"/>
        <v>0</v>
      </c>
      <c r="BK33" s="829">
        <f t="shared" si="10"/>
        <v>2.1449547937423374</v>
      </c>
      <c r="BL33" s="810">
        <f t="shared" si="11"/>
        <v>34.075301070146438</v>
      </c>
      <c r="BM33" s="810">
        <f t="shared" si="12"/>
        <v>27.794380637116973</v>
      </c>
      <c r="BN33" s="810">
        <f t="shared" si="13"/>
        <v>2.1660390064929791</v>
      </c>
      <c r="BO33" s="810">
        <f t="shared" si="14"/>
        <v>0</v>
      </c>
      <c r="BP33" s="810">
        <f t="shared" si="15"/>
        <v>29.713590845274499</v>
      </c>
      <c r="BQ33" s="830">
        <f t="shared" si="16"/>
        <v>4.8000638475572961</v>
      </c>
      <c r="BR33" s="830">
        <f t="shared" si="17"/>
        <v>15.964543501855829</v>
      </c>
      <c r="BS33" s="830">
        <f t="shared" si="18"/>
        <v>18.562217751341695</v>
      </c>
      <c r="BT33" s="810">
        <f t="shared" si="19"/>
        <v>37.187151440165117</v>
      </c>
      <c r="BU33" s="810">
        <f t="shared" si="20"/>
        <v>5.1330735293520577</v>
      </c>
      <c r="BV33" s="810">
        <f t="shared" si="21"/>
        <v>2.8101656902727497</v>
      </c>
      <c r="BW33" s="830">
        <f t="shared" si="22"/>
        <v>6.6500780661854133</v>
      </c>
      <c r="BX33" s="833">
        <f t="shared" si="52"/>
        <v>261.36417244495772</v>
      </c>
      <c r="BY33" s="755">
        <f t="shared" si="53"/>
        <v>7.138952021112718E-3</v>
      </c>
      <c r="BZ33" s="805">
        <f t="shared" ca="1" si="47"/>
        <v>81.442981150483718</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211.1214283921573</v>
      </c>
      <c r="BE35" s="808">
        <f t="shared" si="4"/>
        <v>579.77893127160553</v>
      </c>
      <c r="BF35" s="808">
        <f t="shared" si="5"/>
        <v>0</v>
      </c>
      <c r="BG35" s="829">
        <f t="shared" si="6"/>
        <v>2652.5516822925724</v>
      </c>
      <c r="BH35" s="829">
        <f t="shared" si="7"/>
        <v>137.57909529190988</v>
      </c>
      <c r="BI35" s="829">
        <f t="shared" si="8"/>
        <v>0</v>
      </c>
      <c r="BJ35" s="829">
        <f t="shared" si="9"/>
        <v>0</v>
      </c>
      <c r="BK35" s="829">
        <f t="shared" si="10"/>
        <v>112.87134535557432</v>
      </c>
      <c r="BL35" s="810">
        <f t="shared" si="11"/>
        <v>1835.0148883113352</v>
      </c>
      <c r="BM35" s="810">
        <f t="shared" si="12"/>
        <v>1465.2303123949409</v>
      </c>
      <c r="BN35" s="810">
        <f t="shared" si="13"/>
        <v>204.93393992428224</v>
      </c>
      <c r="BO35" s="810">
        <f t="shared" si="14"/>
        <v>0</v>
      </c>
      <c r="BP35" s="810">
        <f t="shared" si="15"/>
        <v>1030.7446905823956</v>
      </c>
      <c r="BQ35" s="830">
        <f t="shared" si="16"/>
        <v>49.385668977513987</v>
      </c>
      <c r="BR35" s="830">
        <f t="shared" si="17"/>
        <v>1296.8844194908079</v>
      </c>
      <c r="BS35" s="830">
        <f t="shared" si="18"/>
        <v>1292.9660402744717</v>
      </c>
      <c r="BT35" s="810">
        <f t="shared" si="19"/>
        <v>1947.4572411819684</v>
      </c>
      <c r="BU35" s="810">
        <f t="shared" si="20"/>
        <v>259.48685015559869</v>
      </c>
      <c r="BV35" s="810">
        <f t="shared" si="21"/>
        <v>259.88695879747536</v>
      </c>
      <c r="BW35" s="830">
        <f t="shared" si="22"/>
        <v>119.71971470985436</v>
      </c>
      <c r="BX35" s="833">
        <f t="shared" si="52"/>
        <v>13455.613207404465</v>
      </c>
      <c r="BY35" s="755">
        <f t="shared" si="53"/>
        <v>0.367529245511034</v>
      </c>
      <c r="BZ35" s="805">
        <f t="shared" ca="1" si="47"/>
        <v>95.865355479347699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7.0909012759234473</v>
      </c>
      <c r="BE36" s="808">
        <f t="shared" si="4"/>
        <v>5.5233702784440926</v>
      </c>
      <c r="BF36" s="808">
        <f t="shared" si="5"/>
        <v>0</v>
      </c>
      <c r="BG36" s="829">
        <f t="shared" si="6"/>
        <v>11.074628575936469</v>
      </c>
      <c r="BH36" s="829">
        <f t="shared" si="7"/>
        <v>1.4878584025054933</v>
      </c>
      <c r="BI36" s="829">
        <f t="shared" si="8"/>
        <v>0</v>
      </c>
      <c r="BJ36" s="829">
        <f t="shared" si="9"/>
        <v>0</v>
      </c>
      <c r="BK36" s="829">
        <f t="shared" si="10"/>
        <v>0.87185041776273686</v>
      </c>
      <c r="BL36" s="810">
        <f t="shared" si="11"/>
        <v>6.5232507146378138</v>
      </c>
      <c r="BM36" s="810">
        <f t="shared" si="12"/>
        <v>1.4927134980556165</v>
      </c>
      <c r="BN36" s="810">
        <f t="shared" si="13"/>
        <v>0.49360188842522751</v>
      </c>
      <c r="BO36" s="810">
        <f t="shared" si="14"/>
        <v>0</v>
      </c>
      <c r="BP36" s="810">
        <f t="shared" si="15"/>
        <v>0.96607457245287842</v>
      </c>
      <c r="BQ36" s="830">
        <f t="shared" si="16"/>
        <v>1.1776186758142859</v>
      </c>
      <c r="BR36" s="830">
        <f t="shared" si="17"/>
        <v>8.4162087831021832</v>
      </c>
      <c r="BS36" s="830">
        <f t="shared" si="18"/>
        <v>1.5025495617892439</v>
      </c>
      <c r="BT36" s="810">
        <f t="shared" si="19"/>
        <v>28.64785232341319</v>
      </c>
      <c r="BU36" s="810">
        <f t="shared" si="20"/>
        <v>4.0600871375389698</v>
      </c>
      <c r="BV36" s="810">
        <f t="shared" si="21"/>
        <v>1.084649158404444</v>
      </c>
      <c r="BW36" s="830">
        <f t="shared" si="22"/>
        <v>0.42097451948403458</v>
      </c>
      <c r="BX36" s="816">
        <f t="shared" si="52"/>
        <v>80.834189783690135</v>
      </c>
      <c r="BY36" s="755">
        <f t="shared" si="53"/>
        <v>2.2079208375540174E-3</v>
      </c>
      <c r="BZ36" s="805">
        <f t="shared" ca="1" si="47"/>
        <v>73.692431437281144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2.3744074892579516</v>
      </c>
      <c r="BE37" s="808">
        <f t="shared" si="4"/>
        <v>4.5461032239916266</v>
      </c>
      <c r="BF37" s="808">
        <f t="shared" si="5"/>
        <v>0</v>
      </c>
      <c r="BG37" s="829">
        <f t="shared" si="6"/>
        <v>14.277875642114326</v>
      </c>
      <c r="BH37" s="829">
        <f t="shared" si="7"/>
        <v>0.69579389604601427</v>
      </c>
      <c r="BI37" s="829">
        <f t="shared" si="8"/>
        <v>0</v>
      </c>
      <c r="BJ37" s="829">
        <f t="shared" si="9"/>
        <v>0</v>
      </c>
      <c r="BK37" s="829">
        <f t="shared" si="10"/>
        <v>0.79291161451427239</v>
      </c>
      <c r="BL37" s="810">
        <f t="shared" si="11"/>
        <v>6.6613226191446122</v>
      </c>
      <c r="BM37" s="810">
        <f t="shared" si="12"/>
        <v>13.163655109733183</v>
      </c>
      <c r="BN37" s="810">
        <f t="shared" si="13"/>
        <v>2.9417200687876219</v>
      </c>
      <c r="BO37" s="810">
        <f t="shared" si="14"/>
        <v>0</v>
      </c>
      <c r="BP37" s="810">
        <f t="shared" si="15"/>
        <v>6.1094828168308517</v>
      </c>
      <c r="BQ37" s="830">
        <f t="shared" si="16"/>
        <v>0.49901966664571284</v>
      </c>
      <c r="BR37" s="830">
        <f t="shared" si="17"/>
        <v>11.747816924005875</v>
      </c>
      <c r="BS37" s="830">
        <f t="shared" si="18"/>
        <v>12.861663363866965</v>
      </c>
      <c r="BT37" s="810">
        <f t="shared" si="19"/>
        <v>17.213187236610313</v>
      </c>
      <c r="BU37" s="810">
        <f t="shared" si="20"/>
        <v>1.826261819942848</v>
      </c>
      <c r="BV37" s="810">
        <f t="shared" si="21"/>
        <v>2.6437090846784526</v>
      </c>
      <c r="BW37" s="830">
        <f t="shared" si="22"/>
        <v>0.36314148557305548</v>
      </c>
      <c r="BX37" s="816">
        <f t="shared" si="52"/>
        <v>98.718072061743669</v>
      </c>
      <c r="BY37" s="755">
        <f t="shared" si="53"/>
        <v>2.6964046888023727E-3</v>
      </c>
      <c r="BZ37" s="805">
        <f t="shared" ca="1" si="47"/>
        <v>93.749560773548751</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4.5647323560323043</v>
      </c>
      <c r="BE38" s="808">
        <f t="shared" si="4"/>
        <v>18.534675500374671</v>
      </c>
      <c r="BF38" s="808">
        <f t="shared" si="5"/>
        <v>0</v>
      </c>
      <c r="BG38" s="829">
        <f t="shared" si="6"/>
        <v>47.162189055875054</v>
      </c>
      <c r="BH38" s="829">
        <f t="shared" si="7"/>
        <v>4.6578460855997701</v>
      </c>
      <c r="BI38" s="829">
        <f t="shared" si="8"/>
        <v>0</v>
      </c>
      <c r="BJ38" s="829">
        <f t="shared" si="9"/>
        <v>0</v>
      </c>
      <c r="BK38" s="829">
        <f t="shared" si="10"/>
        <v>12.329366098464499</v>
      </c>
      <c r="BL38" s="810">
        <f t="shared" si="11"/>
        <v>21.947441401484998</v>
      </c>
      <c r="BM38" s="810">
        <f t="shared" si="12"/>
        <v>143.4105853876903</v>
      </c>
      <c r="BN38" s="810">
        <f t="shared" si="13"/>
        <v>20.239577894517886</v>
      </c>
      <c r="BO38" s="810">
        <f t="shared" si="14"/>
        <v>0</v>
      </c>
      <c r="BP38" s="810">
        <f t="shared" si="15"/>
        <v>19.0893201324266</v>
      </c>
      <c r="BQ38" s="830">
        <f t="shared" si="16"/>
        <v>7.7984174817175642</v>
      </c>
      <c r="BR38" s="830">
        <f t="shared" si="17"/>
        <v>118.52384794895478</v>
      </c>
      <c r="BS38" s="830">
        <f t="shared" si="18"/>
        <v>123.62570967361648</v>
      </c>
      <c r="BT38" s="810">
        <f t="shared" si="19"/>
        <v>897.53336311904502</v>
      </c>
      <c r="BU38" s="810">
        <f t="shared" si="20"/>
        <v>13.685516210279935</v>
      </c>
      <c r="BV38" s="810">
        <f t="shared" si="21"/>
        <v>45.94574914545553</v>
      </c>
      <c r="BW38" s="830">
        <f t="shared" si="22"/>
        <v>2.4585713210530158</v>
      </c>
      <c r="BX38" s="816">
        <f t="shared" si="52"/>
        <v>1501.5069088125886</v>
      </c>
      <c r="BY38" s="755">
        <f t="shared" si="53"/>
        <v>4.101245278229463E-2</v>
      </c>
      <c r="BZ38" s="805">
        <f t="shared" ca="1" si="47"/>
        <v>147.58406644387534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12.333638395130668</v>
      </c>
      <c r="BE39" s="808">
        <f t="shared" si="4"/>
        <v>21.232580124522038</v>
      </c>
      <c r="BF39" s="808">
        <f t="shared" si="5"/>
        <v>0</v>
      </c>
      <c r="BG39" s="829">
        <f t="shared" si="6"/>
        <v>41.819854565078785</v>
      </c>
      <c r="BH39" s="829">
        <f t="shared" si="7"/>
        <v>6.4351362964921961</v>
      </c>
      <c r="BI39" s="829">
        <f t="shared" si="8"/>
        <v>0</v>
      </c>
      <c r="BJ39" s="829">
        <f t="shared" si="9"/>
        <v>0</v>
      </c>
      <c r="BK39" s="829">
        <f t="shared" si="10"/>
        <v>1.3319458643636264</v>
      </c>
      <c r="BL39" s="810">
        <f t="shared" si="11"/>
        <v>18.514262558311337</v>
      </c>
      <c r="BM39" s="810">
        <f t="shared" si="12"/>
        <v>28.87299973192313</v>
      </c>
      <c r="BN39" s="810">
        <f t="shared" si="13"/>
        <v>13.547073571392511</v>
      </c>
      <c r="BO39" s="810">
        <f t="shared" si="14"/>
        <v>0</v>
      </c>
      <c r="BP39" s="810">
        <f t="shared" si="15"/>
        <v>6.4314605475460684</v>
      </c>
      <c r="BQ39" s="830">
        <f t="shared" si="16"/>
        <v>6.2299786360476315</v>
      </c>
      <c r="BR39" s="830">
        <f t="shared" si="17"/>
        <v>16.073829090447248</v>
      </c>
      <c r="BS39" s="830">
        <f t="shared" si="18"/>
        <v>23.948642555960532</v>
      </c>
      <c r="BT39" s="810">
        <f t="shared" si="19"/>
        <v>193.2253540414319</v>
      </c>
      <c r="BU39" s="810">
        <f t="shared" si="20"/>
        <v>2.0563894966626881</v>
      </c>
      <c r="BV39" s="810">
        <f t="shared" si="21"/>
        <v>3.9515431455446937</v>
      </c>
      <c r="BW39" s="830">
        <f t="shared" si="22"/>
        <v>0.84835510815926085</v>
      </c>
      <c r="BX39" s="816">
        <f t="shared" si="52"/>
        <v>396.8530437290143</v>
      </c>
      <c r="BY39" s="755">
        <f t="shared" si="53"/>
        <v>1.0839721497064114E-2</v>
      </c>
      <c r="BZ39" s="805">
        <f t="shared" ca="1" si="47"/>
        <v>92.43939317690041</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8.3381051030549944</v>
      </c>
      <c r="BE40" s="808">
        <f t="shared" si="4"/>
        <v>15.228084302478516</v>
      </c>
      <c r="BF40" s="808">
        <f t="shared" si="5"/>
        <v>0</v>
      </c>
      <c r="BG40" s="829">
        <f t="shared" si="6"/>
        <v>26.27018947081234</v>
      </c>
      <c r="BH40" s="829">
        <f t="shared" si="7"/>
        <v>1.865618100268426</v>
      </c>
      <c r="BI40" s="829">
        <f t="shared" si="8"/>
        <v>0</v>
      </c>
      <c r="BJ40" s="829">
        <f t="shared" si="9"/>
        <v>0</v>
      </c>
      <c r="BK40" s="829">
        <f t="shared" si="10"/>
        <v>0.30103778455244867</v>
      </c>
      <c r="BL40" s="810">
        <f t="shared" si="11"/>
        <v>1.8791967685330591</v>
      </c>
      <c r="BM40" s="810">
        <f t="shared" si="12"/>
        <v>23.261743016407102</v>
      </c>
      <c r="BN40" s="810">
        <f t="shared" si="13"/>
        <v>2.0849933440014015</v>
      </c>
      <c r="BO40" s="810">
        <f t="shared" si="14"/>
        <v>0</v>
      </c>
      <c r="BP40" s="810">
        <f t="shared" si="15"/>
        <v>4.3376013915250047</v>
      </c>
      <c r="BQ40" s="830">
        <f t="shared" si="16"/>
        <v>1.0628677433451539</v>
      </c>
      <c r="BR40" s="830">
        <f t="shared" si="17"/>
        <v>4.0537824363730204</v>
      </c>
      <c r="BS40" s="830">
        <f t="shared" si="18"/>
        <v>3.1568067920912375</v>
      </c>
      <c r="BT40" s="810">
        <f t="shared" si="19"/>
        <v>31.124160192440186</v>
      </c>
      <c r="BU40" s="810">
        <f t="shared" si="20"/>
        <v>2.6664866220933314</v>
      </c>
      <c r="BV40" s="810">
        <f t="shared" si="21"/>
        <v>1.000673924041291</v>
      </c>
      <c r="BW40" s="830">
        <f t="shared" si="22"/>
        <v>1.7480230188277881</v>
      </c>
      <c r="BX40" s="816">
        <f t="shared" si="52"/>
        <v>128.37937001084529</v>
      </c>
      <c r="BY40" s="755">
        <f t="shared" si="53"/>
        <v>3.5065791704909808E-3</v>
      </c>
      <c r="BZ40" s="805">
        <f t="shared" ca="1" si="47"/>
        <v>70.829319183568501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0.46785766930354106</v>
      </c>
      <c r="BE41" s="808">
        <f t="shared" si="4"/>
        <v>7.2058657106626969</v>
      </c>
      <c r="BF41" s="808">
        <f t="shared" si="5"/>
        <v>0</v>
      </c>
      <c r="BG41" s="829">
        <f t="shared" si="6"/>
        <v>37.986977618805049</v>
      </c>
      <c r="BH41" s="829">
        <f t="shared" si="7"/>
        <v>1.7672631060193169</v>
      </c>
      <c r="BI41" s="829">
        <f t="shared" si="8"/>
        <v>0</v>
      </c>
      <c r="BJ41" s="829">
        <f t="shared" si="9"/>
        <v>0</v>
      </c>
      <c r="BK41" s="829">
        <f t="shared" si="10"/>
        <v>1.3664169162834494</v>
      </c>
      <c r="BL41" s="810">
        <f t="shared" si="11"/>
        <v>39.386525836286822</v>
      </c>
      <c r="BM41" s="810">
        <f t="shared" si="12"/>
        <v>25.546593498740705</v>
      </c>
      <c r="BN41" s="810">
        <f t="shared" si="13"/>
        <v>6.5060304881507838</v>
      </c>
      <c r="BO41" s="810">
        <f t="shared" si="14"/>
        <v>0</v>
      </c>
      <c r="BP41" s="810">
        <f t="shared" si="15"/>
        <v>25.128199892210603</v>
      </c>
      <c r="BQ41" s="830">
        <f t="shared" si="16"/>
        <v>2.1267594841826627</v>
      </c>
      <c r="BR41" s="830">
        <f t="shared" si="17"/>
        <v>86.865111550944505</v>
      </c>
      <c r="BS41" s="830">
        <f t="shared" si="18"/>
        <v>42.929755144117522</v>
      </c>
      <c r="BT41" s="810">
        <f t="shared" si="19"/>
        <v>94.92788165808399</v>
      </c>
      <c r="BU41" s="810">
        <f t="shared" si="20"/>
        <v>7.6265670210892154</v>
      </c>
      <c r="BV41" s="810">
        <f t="shared" si="21"/>
        <v>8.2654068078254621</v>
      </c>
      <c r="BW41" s="830">
        <f t="shared" si="22"/>
        <v>0.61975083045287727</v>
      </c>
      <c r="BX41" s="816">
        <f t="shared" si="52"/>
        <v>388.72296323315919</v>
      </c>
      <c r="BY41" s="755">
        <f t="shared" si="53"/>
        <v>1.0617654891512365E-2</v>
      </c>
      <c r="BZ41" s="805">
        <f t="shared" ca="1" si="47"/>
        <v>120.49850559204214</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222.70892931913932</v>
      </c>
      <c r="BE42" s="808">
        <f t="shared" si="4"/>
        <v>738.95038958791804</v>
      </c>
      <c r="BF42" s="808">
        <f t="shared" si="5"/>
        <v>0</v>
      </c>
      <c r="BG42" s="829">
        <f t="shared" si="6"/>
        <v>3276.8566027788056</v>
      </c>
      <c r="BH42" s="829">
        <f t="shared" si="7"/>
        <v>190.51138882115882</v>
      </c>
      <c r="BI42" s="829">
        <f t="shared" si="8"/>
        <v>0</v>
      </c>
      <c r="BJ42" s="829">
        <f t="shared" si="9"/>
        <v>0</v>
      </c>
      <c r="BK42" s="829">
        <f t="shared" si="10"/>
        <v>176.13512594848413</v>
      </c>
      <c r="BL42" s="810">
        <f t="shared" si="11"/>
        <v>2349.0731117902619</v>
      </c>
      <c r="BM42" s="810">
        <f t="shared" si="12"/>
        <v>2260.0213973625032</v>
      </c>
      <c r="BN42" s="810">
        <f t="shared" si="13"/>
        <v>389.25306282044164</v>
      </c>
      <c r="BO42" s="810">
        <f t="shared" si="14"/>
        <v>0</v>
      </c>
      <c r="BP42" s="810">
        <f t="shared" si="15"/>
        <v>1325.1931700646098</v>
      </c>
      <c r="BQ42" s="830">
        <f t="shared" si="16"/>
        <v>84.719669334732842</v>
      </c>
      <c r="BR42" s="830">
        <f t="shared" si="17"/>
        <v>2675.4349837753598</v>
      </c>
      <c r="BS42" s="830">
        <f t="shared" si="18"/>
        <v>2355.0088326340842</v>
      </c>
      <c r="BT42" s="810">
        <f t="shared" si="19"/>
        <v>3641.8709602469976</v>
      </c>
      <c r="BU42" s="810">
        <f t="shared" si="20"/>
        <v>348.59184153679359</v>
      </c>
      <c r="BV42" s="810">
        <f t="shared" si="21"/>
        <v>376.2213099365743</v>
      </c>
      <c r="BW42" s="830">
        <f t="shared" si="22"/>
        <v>149.82146900659532</v>
      </c>
      <c r="BX42" s="816">
        <f t="shared" si="52"/>
        <v>20560.372244964456</v>
      </c>
      <c r="BY42" s="755">
        <f t="shared" si="53"/>
        <v>0.56159002062124652</v>
      </c>
      <c r="BZ42" s="805">
        <f t="shared" ca="1" si="47"/>
        <v>100.73918045887775</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312.46951494236328</v>
      </c>
      <c r="BE45" s="808">
        <f t="shared" si="4"/>
        <v>902.96045370882314</v>
      </c>
      <c r="BF45" s="808">
        <f t="shared" si="5"/>
        <v>0</v>
      </c>
      <c r="BG45" s="829">
        <f t="shared" si="6"/>
        <v>4450.9830358148529</v>
      </c>
      <c r="BH45" s="829">
        <f t="shared" si="7"/>
        <v>64.666849622644435</v>
      </c>
      <c r="BI45" s="829">
        <f t="shared" si="8"/>
        <v>0</v>
      </c>
      <c r="BJ45" s="829">
        <f t="shared" si="9"/>
        <v>0</v>
      </c>
      <c r="BK45" s="829">
        <f t="shared" si="10"/>
        <v>85.897490846973128</v>
      </c>
      <c r="BL45" s="810">
        <f t="shared" si="11"/>
        <v>2307.3134818445237</v>
      </c>
      <c r="BM45" s="810">
        <f t="shared" si="12"/>
        <v>701.6967728911344</v>
      </c>
      <c r="BN45" s="810">
        <f t="shared" si="13"/>
        <v>60.064708720515007</v>
      </c>
      <c r="BO45" s="810">
        <f t="shared" si="14"/>
        <v>0</v>
      </c>
      <c r="BP45" s="810">
        <f t="shared" si="15"/>
        <v>647.79994516403849</v>
      </c>
      <c r="BQ45" s="830">
        <f t="shared" si="16"/>
        <v>14.271196931702695</v>
      </c>
      <c r="BR45" s="830">
        <f t="shared" si="17"/>
        <v>395.28119602088248</v>
      </c>
      <c r="BS45" s="830">
        <f t="shared" si="18"/>
        <v>353.44145722349958</v>
      </c>
      <c r="BT45" s="810">
        <f t="shared" si="19"/>
        <v>576.09849763565455</v>
      </c>
      <c r="BU45" s="810">
        <f t="shared" si="20"/>
        <v>81.631972151301753</v>
      </c>
      <c r="BV45" s="810">
        <f t="shared" si="21"/>
        <v>47.33828326197105</v>
      </c>
      <c r="BW45" s="830">
        <f t="shared" si="22"/>
        <v>77.271716048139538</v>
      </c>
      <c r="BX45" s="816">
        <f t="shared" si="52"/>
        <v>11079.186572829019</v>
      </c>
      <c r="BY45" s="755">
        <f t="shared" si="53"/>
        <v>0.30261906456608723</v>
      </c>
      <c r="BZ45" s="805">
        <f t="shared" ca="1" si="47"/>
        <v>86.272041272188019</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34.001592521724014</v>
      </c>
      <c r="BE46" s="808">
        <f t="shared" si="4"/>
        <v>61.794167751071768</v>
      </c>
      <c r="BF46" s="808">
        <f t="shared" si="5"/>
        <v>0</v>
      </c>
      <c r="BG46" s="829">
        <f t="shared" si="6"/>
        <v>197.96652310339502</v>
      </c>
      <c r="BH46" s="829">
        <f t="shared" si="7"/>
        <v>12.643508892633673</v>
      </c>
      <c r="BI46" s="829">
        <f t="shared" si="8"/>
        <v>0</v>
      </c>
      <c r="BJ46" s="829">
        <f t="shared" si="9"/>
        <v>0</v>
      </c>
      <c r="BK46" s="829">
        <f t="shared" si="10"/>
        <v>15.887089918291442</v>
      </c>
      <c r="BL46" s="810">
        <f t="shared" si="11"/>
        <v>315.31078866532948</v>
      </c>
      <c r="BM46" s="810">
        <f t="shared" si="12"/>
        <v>118.73231139528326</v>
      </c>
      <c r="BN46" s="810">
        <f t="shared" si="13"/>
        <v>48.111035181220871</v>
      </c>
      <c r="BO46" s="810">
        <f t="shared" si="14"/>
        <v>0</v>
      </c>
      <c r="BP46" s="810">
        <f t="shared" si="15"/>
        <v>179.16468136547292</v>
      </c>
      <c r="BQ46" s="830">
        <f t="shared" si="16"/>
        <v>95.397078517749989</v>
      </c>
      <c r="BR46" s="830">
        <f t="shared" si="17"/>
        <v>497.05242470935195</v>
      </c>
      <c r="BS46" s="830">
        <f t="shared" si="18"/>
        <v>365.14333595370124</v>
      </c>
      <c r="BT46" s="810">
        <f t="shared" si="19"/>
        <v>1717.6935106323983</v>
      </c>
      <c r="BU46" s="810">
        <f t="shared" si="20"/>
        <v>276.67547898298881</v>
      </c>
      <c r="BV46" s="810">
        <f t="shared" si="21"/>
        <v>492.84132854175368</v>
      </c>
      <c r="BW46" s="830">
        <f t="shared" si="22"/>
        <v>96.302030102174754</v>
      </c>
      <c r="BX46" s="816">
        <f t="shared" si="52"/>
        <v>4524.7168862345425</v>
      </c>
      <c r="BY46" s="755">
        <f t="shared" si="53"/>
        <v>0.1235890001976057</v>
      </c>
      <c r="BZ46" s="805">
        <f t="shared" ca="1" si="47"/>
        <v>98.484025091660527</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94.703545840097334</v>
      </c>
      <c r="BE47" s="796">
        <f t="shared" si="4"/>
        <v>319.41159523731528</v>
      </c>
      <c r="BF47" s="796">
        <f t="shared" si="5"/>
        <v>0</v>
      </c>
      <c r="BG47" s="797">
        <f t="shared" si="6"/>
        <v>1161.7136134284251</v>
      </c>
      <c r="BH47" s="797">
        <f t="shared" si="7"/>
        <v>242.31476082929106</v>
      </c>
      <c r="BI47" s="797">
        <f t="shared" si="8"/>
        <v>0</v>
      </c>
      <c r="BJ47" s="797">
        <f t="shared" si="9"/>
        <v>0</v>
      </c>
      <c r="BK47" s="797">
        <f t="shared" si="10"/>
        <v>95.201931912746772</v>
      </c>
      <c r="BL47" s="798">
        <f t="shared" si="11"/>
        <v>1155.1619347684489</v>
      </c>
      <c r="BM47" s="798">
        <f t="shared" si="12"/>
        <v>2885.9948198969901</v>
      </c>
      <c r="BN47" s="798">
        <f t="shared" si="13"/>
        <v>221.89114407180608</v>
      </c>
      <c r="BO47" s="798">
        <f t="shared" si="14"/>
        <v>0</v>
      </c>
      <c r="BP47" s="798">
        <f t="shared" si="15"/>
        <v>807.28314407833943</v>
      </c>
      <c r="BQ47" s="799">
        <f t="shared" si="16"/>
        <v>21.949298343210735</v>
      </c>
      <c r="BR47" s="799">
        <f t="shared" si="17"/>
        <v>2570.314603583417</v>
      </c>
      <c r="BS47" s="799">
        <f t="shared" si="18"/>
        <v>978.10749058147223</v>
      </c>
      <c r="BT47" s="798">
        <f t="shared" si="19"/>
        <v>2275.6572341276124</v>
      </c>
      <c r="BU47" s="798">
        <f t="shared" si="20"/>
        <v>170.25084054734657</v>
      </c>
      <c r="BV47" s="798">
        <f t="shared" si="21"/>
        <v>89.167683282327829</v>
      </c>
      <c r="BW47" s="799">
        <f t="shared" si="22"/>
        <v>63.30189492277561</v>
      </c>
      <c r="BX47" s="804">
        <f t="shared" si="52"/>
        <v>13152.425535451624</v>
      </c>
      <c r="BY47" s="801">
        <f t="shared" si="53"/>
        <v>0.35924791826094954</v>
      </c>
      <c r="BZ47" s="805">
        <f t="shared" ca="1" si="47"/>
        <v>103.02948893629673</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27.82534669581506</v>
      </c>
      <c r="BE48" s="808">
        <f t="shared" si="4"/>
        <v>106.83378330278819</v>
      </c>
      <c r="BF48" s="808">
        <f t="shared" si="5"/>
        <v>0</v>
      </c>
      <c r="BG48" s="809">
        <f t="shared" si="6"/>
        <v>297.33682765332065</v>
      </c>
      <c r="BH48" s="809">
        <f t="shared" si="7"/>
        <v>25.37488065543069</v>
      </c>
      <c r="BI48" s="809">
        <f t="shared" si="8"/>
        <v>0</v>
      </c>
      <c r="BJ48" s="809">
        <f t="shared" si="9"/>
        <v>0</v>
      </c>
      <c r="BK48" s="809">
        <f t="shared" si="10"/>
        <v>109.01348732198818</v>
      </c>
      <c r="BL48" s="810">
        <f t="shared" si="11"/>
        <v>501.21379472169087</v>
      </c>
      <c r="BM48" s="810">
        <f t="shared" si="12"/>
        <v>254.57609581658866</v>
      </c>
      <c r="BN48" s="810">
        <f t="shared" si="13"/>
        <v>309.93311202645759</v>
      </c>
      <c r="BO48" s="810">
        <f t="shared" si="14"/>
        <v>0</v>
      </c>
      <c r="BP48" s="810">
        <f t="shared" si="15"/>
        <v>783.75222939214405</v>
      </c>
      <c r="BQ48" s="811">
        <f t="shared" si="16"/>
        <v>21.382426207336326</v>
      </c>
      <c r="BR48" s="811">
        <f t="shared" si="17"/>
        <v>755.35177568634367</v>
      </c>
      <c r="BS48" s="811">
        <f t="shared" si="18"/>
        <v>2159.3077162413229</v>
      </c>
      <c r="BT48" s="810">
        <f t="shared" si="19"/>
        <v>2282.5507576043206</v>
      </c>
      <c r="BU48" s="810">
        <f t="shared" si="20"/>
        <v>111.44170831836161</v>
      </c>
      <c r="BV48" s="810">
        <f t="shared" si="21"/>
        <v>69.652704913946636</v>
      </c>
      <c r="BW48" s="811">
        <f t="shared" si="22"/>
        <v>39.124358926909828</v>
      </c>
      <c r="BX48" s="816">
        <f t="shared" si="52"/>
        <v>7854.6710054847645</v>
      </c>
      <c r="BY48" s="813">
        <f t="shared" si="53"/>
        <v>0.21454401697535616</v>
      </c>
      <c r="BZ48" s="805">
        <f t="shared" ca="1" si="47"/>
        <v>122.56087734143892</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18.171874840717486</v>
      </c>
      <c r="BE49" s="808">
        <f t="shared" si="4"/>
        <v>77.613577382659585</v>
      </c>
      <c r="BF49" s="808">
        <f t="shared" si="5"/>
        <v>0</v>
      </c>
      <c r="BG49" s="809">
        <f t="shared" si="6"/>
        <v>830.27434387431799</v>
      </c>
      <c r="BH49" s="809">
        <f t="shared" si="7"/>
        <v>14.483465700627278</v>
      </c>
      <c r="BI49" s="809">
        <f t="shared" si="8"/>
        <v>0</v>
      </c>
      <c r="BJ49" s="809">
        <f t="shared" si="9"/>
        <v>0</v>
      </c>
      <c r="BK49" s="809">
        <f t="shared" si="10"/>
        <v>10.721621540047218</v>
      </c>
      <c r="BL49" s="810">
        <f t="shared" si="11"/>
        <v>990.30279562218823</v>
      </c>
      <c r="BM49" s="810">
        <f t="shared" si="12"/>
        <v>488.3932964405613</v>
      </c>
      <c r="BN49" s="810">
        <f t="shared" si="13"/>
        <v>18.565683969537087</v>
      </c>
      <c r="BO49" s="810">
        <f t="shared" si="14"/>
        <v>0</v>
      </c>
      <c r="BP49" s="810">
        <f t="shared" si="15"/>
        <v>497.28683066092594</v>
      </c>
      <c r="BQ49" s="811">
        <f t="shared" si="16"/>
        <v>2.3925813660130428</v>
      </c>
      <c r="BR49" s="811">
        <f t="shared" si="17"/>
        <v>250.48020575734637</v>
      </c>
      <c r="BS49" s="811">
        <f t="shared" si="18"/>
        <v>121.51007271372291</v>
      </c>
      <c r="BT49" s="810">
        <f t="shared" si="19"/>
        <v>215.62770010855502</v>
      </c>
      <c r="BU49" s="810">
        <f t="shared" si="20"/>
        <v>137.3829742692096</v>
      </c>
      <c r="BV49" s="810">
        <f t="shared" si="21"/>
        <v>21.044265940186154</v>
      </c>
      <c r="BW49" s="811">
        <f t="shared" si="22"/>
        <v>23.387543282625693</v>
      </c>
      <c r="BX49" s="816">
        <f t="shared" si="52"/>
        <v>3717.6388334692406</v>
      </c>
      <c r="BY49" s="813">
        <f t="shared" si="53"/>
        <v>0.10154431273303763</v>
      </c>
      <c r="BZ49" s="805">
        <f t="shared" ca="1" si="47"/>
        <v>112.30064331967071</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291.99618258637872</v>
      </c>
      <c r="BE51" s="819">
        <f t="shared" si="4"/>
        <v>800.70701292399019</v>
      </c>
      <c r="BF51" s="819">
        <f t="shared" si="5"/>
        <v>0</v>
      </c>
      <c r="BG51" s="820">
        <f t="shared" si="6"/>
        <v>3663.1659891250251</v>
      </c>
      <c r="BH51" s="820">
        <f t="shared" si="7"/>
        <v>176.43674872257458</v>
      </c>
      <c r="BI51" s="820">
        <f t="shared" si="8"/>
        <v>0</v>
      </c>
      <c r="BJ51" s="820">
        <f t="shared" si="9"/>
        <v>0</v>
      </c>
      <c r="BK51" s="820">
        <f t="shared" si="10"/>
        <v>131.72239960498271</v>
      </c>
      <c r="BL51" s="821">
        <f t="shared" si="11"/>
        <v>2412.1682418502378</v>
      </c>
      <c r="BM51" s="821">
        <f t="shared" si="12"/>
        <v>2120.0609621485123</v>
      </c>
      <c r="BN51" s="821">
        <f t="shared" si="13"/>
        <v>204.78754572457984</v>
      </c>
      <c r="BO51" s="821">
        <f t="shared" si="14"/>
        <v>0</v>
      </c>
      <c r="BP51" s="821">
        <f t="shared" si="15"/>
        <v>1266.8345411850119</v>
      </c>
      <c r="BQ51" s="822">
        <f t="shared" si="16"/>
        <v>30.9490197066396</v>
      </c>
      <c r="BR51" s="822">
        <f t="shared" si="17"/>
        <v>1264.5316318938515</v>
      </c>
      <c r="BS51" s="822">
        <f t="shared" si="18"/>
        <v>1355.5692406102614</v>
      </c>
      <c r="BT51" s="821">
        <f t="shared" si="19"/>
        <v>1393.63594117153</v>
      </c>
      <c r="BU51" s="821">
        <f t="shared" si="20"/>
        <v>197.204728268368</v>
      </c>
      <c r="BV51" s="821">
        <f t="shared" si="21"/>
        <v>80.49942875339633</v>
      </c>
      <c r="BW51" s="822">
        <f t="shared" si="22"/>
        <v>78.093089053721414</v>
      </c>
      <c r="BX51" s="841">
        <f t="shared" si="52"/>
        <v>15468.362703329058</v>
      </c>
      <c r="BY51" s="842">
        <f t="shared" si="53"/>
        <v>0.42250587810573481</v>
      </c>
      <c r="BZ51" s="805">
        <f t="shared" ca="1" si="47"/>
        <v>92.48751226730522</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123.65404267360725</v>
      </c>
      <c r="BE52" s="808">
        <f t="shared" si="4"/>
        <v>428.05099361005921</v>
      </c>
      <c r="BF52" s="808">
        <f t="shared" si="5"/>
        <v>0</v>
      </c>
      <c r="BG52" s="829">
        <f t="shared" si="6"/>
        <v>1802.7077415690076</v>
      </c>
      <c r="BH52" s="829">
        <f t="shared" si="7"/>
        <v>121.95644867805484</v>
      </c>
      <c r="BI52" s="829">
        <f t="shared" si="8"/>
        <v>0</v>
      </c>
      <c r="BJ52" s="829">
        <f t="shared" si="9"/>
        <v>0</v>
      </c>
      <c r="BK52" s="829">
        <f t="shared" si="10"/>
        <v>108.27191589666619</v>
      </c>
      <c r="BL52" s="810">
        <f t="shared" si="11"/>
        <v>1152.7004180668964</v>
      </c>
      <c r="BM52" s="810">
        <f t="shared" si="12"/>
        <v>1249.8294095926497</v>
      </c>
      <c r="BN52" s="810">
        <f t="shared" si="13"/>
        <v>196.35547413720514</v>
      </c>
      <c r="BO52" s="810">
        <f t="shared" si="14"/>
        <v>0</v>
      </c>
      <c r="BP52" s="810">
        <f t="shared" si="15"/>
        <v>657.02724276991842</v>
      </c>
      <c r="BQ52" s="830">
        <f t="shared" si="16"/>
        <v>33.53086106844669</v>
      </c>
      <c r="BR52" s="830">
        <f t="shared" si="17"/>
        <v>1109.0572025001607</v>
      </c>
      <c r="BS52" s="830">
        <f t="shared" si="18"/>
        <v>1026.4824693458656</v>
      </c>
      <c r="BT52" s="810">
        <f t="shared" si="19"/>
        <v>1342.6669423631174</v>
      </c>
      <c r="BU52" s="810">
        <f t="shared" si="20"/>
        <v>96.974400929689608</v>
      </c>
      <c r="BV52" s="810">
        <f t="shared" si="21"/>
        <v>77.185222487099452</v>
      </c>
      <c r="BW52" s="830">
        <f t="shared" si="22"/>
        <v>69.899091847505318</v>
      </c>
      <c r="BX52" s="816">
        <f t="shared" si="52"/>
        <v>9596.3498775359512</v>
      </c>
      <c r="BY52" s="755">
        <f t="shared" si="53"/>
        <v>0.2621165736400522</v>
      </c>
      <c r="BZ52" s="805">
        <f t="shared" ca="1" si="47"/>
        <v>94.014339120441633</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9.3858848435496931</v>
      </c>
      <c r="BE53" s="796">
        <f t="shared" si="4"/>
        <v>23.057437650687024</v>
      </c>
      <c r="BF53" s="796">
        <f t="shared" si="5"/>
        <v>0</v>
      </c>
      <c r="BG53" s="797">
        <f t="shared" si="6"/>
        <v>73.896832930919388</v>
      </c>
      <c r="BH53" s="797">
        <f t="shared" si="7"/>
        <v>5.6544765735237981</v>
      </c>
      <c r="BI53" s="797">
        <f t="shared" si="8"/>
        <v>0</v>
      </c>
      <c r="BJ53" s="797">
        <f t="shared" si="9"/>
        <v>0</v>
      </c>
      <c r="BK53" s="797">
        <f t="shared" si="10"/>
        <v>7.3319601483204213</v>
      </c>
      <c r="BL53" s="798">
        <f t="shared" si="11"/>
        <v>86.221240847254066</v>
      </c>
      <c r="BM53" s="798">
        <f t="shared" si="12"/>
        <v>68.607846639980977</v>
      </c>
      <c r="BN53" s="798">
        <f t="shared" si="13"/>
        <v>22.232264214214148</v>
      </c>
      <c r="BO53" s="798">
        <f t="shared" si="14"/>
        <v>0</v>
      </c>
      <c r="BP53" s="798">
        <f t="shared" si="15"/>
        <v>39.824756497124625</v>
      </c>
      <c r="BQ53" s="799">
        <f t="shared" si="16"/>
        <v>6.3846884303616473</v>
      </c>
      <c r="BR53" s="799">
        <f t="shared" si="17"/>
        <v>124.58687754720899</v>
      </c>
      <c r="BS53" s="799">
        <f t="shared" si="18"/>
        <v>90.495351288796812</v>
      </c>
      <c r="BT53" s="798">
        <f t="shared" si="19"/>
        <v>282.24871805986493</v>
      </c>
      <c r="BU53" s="798">
        <f t="shared" si="20"/>
        <v>19.151091950428992</v>
      </c>
      <c r="BV53" s="798">
        <f t="shared" si="21"/>
        <v>25.655492772169481</v>
      </c>
      <c r="BW53" s="799">
        <f t="shared" si="22"/>
        <v>19.902550745464268</v>
      </c>
      <c r="BX53" s="804">
        <f t="shared" si="52"/>
        <v>904.63747113986915</v>
      </c>
      <c r="BY53" s="801">
        <f t="shared" si="53"/>
        <v>2.47094444604045E-2</v>
      </c>
      <c r="BZ53" s="805">
        <f t="shared" ca="1" si="47"/>
        <v>107.01481809067181</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34.700030042085913</v>
      </c>
      <c r="BE54" s="808">
        <f t="shared" si="4"/>
        <v>112.2577797400137</v>
      </c>
      <c r="BF54" s="808">
        <f t="shared" si="5"/>
        <v>0</v>
      </c>
      <c r="BG54" s="809">
        <f t="shared" si="6"/>
        <v>462.42779932534734</v>
      </c>
      <c r="BH54" s="809">
        <f t="shared" si="7"/>
        <v>29.509998496747549</v>
      </c>
      <c r="BI54" s="809">
        <f t="shared" si="8"/>
        <v>0</v>
      </c>
      <c r="BJ54" s="809">
        <f t="shared" si="9"/>
        <v>0</v>
      </c>
      <c r="BK54" s="809">
        <f t="shared" si="10"/>
        <v>44.295126509194951</v>
      </c>
      <c r="BL54" s="810">
        <f t="shared" si="11"/>
        <v>475.70495131169565</v>
      </c>
      <c r="BM54" s="810">
        <f t="shared" si="12"/>
        <v>367.78723954099365</v>
      </c>
      <c r="BN54" s="810">
        <f t="shared" si="13"/>
        <v>114.98482279205056</v>
      </c>
      <c r="BO54" s="810">
        <f t="shared" si="14"/>
        <v>0</v>
      </c>
      <c r="BP54" s="810">
        <f t="shared" si="15"/>
        <v>328.37639607661771</v>
      </c>
      <c r="BQ54" s="811">
        <f t="shared" si="16"/>
        <v>65.655358935407634</v>
      </c>
      <c r="BR54" s="811">
        <f t="shared" si="17"/>
        <v>496.11525872717311</v>
      </c>
      <c r="BS54" s="811">
        <f t="shared" si="18"/>
        <v>748.07709513850727</v>
      </c>
      <c r="BT54" s="810">
        <f t="shared" si="19"/>
        <v>1266.2740323561211</v>
      </c>
      <c r="BU54" s="810">
        <f t="shared" si="20"/>
        <v>132.51433956356865</v>
      </c>
      <c r="BV54" s="810">
        <f t="shared" si="21"/>
        <v>118.61027356546978</v>
      </c>
      <c r="BW54" s="811">
        <f t="shared" si="22"/>
        <v>75.437571773084102</v>
      </c>
      <c r="BX54" s="816">
        <f t="shared" si="52"/>
        <v>4872.728073894079</v>
      </c>
      <c r="BY54" s="813">
        <f t="shared" si="53"/>
        <v>0.13309464570468107</v>
      </c>
      <c r="BZ54" s="805">
        <f t="shared" ca="1" si="47"/>
        <v>99.297486191064564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9.2638598543778574</v>
      </c>
      <c r="BE55" s="808">
        <f t="shared" si="4"/>
        <v>26.926776075248945</v>
      </c>
      <c r="BF55" s="808">
        <f t="shared" si="5"/>
        <v>0</v>
      </c>
      <c r="BG55" s="809">
        <f t="shared" si="6"/>
        <v>105.80163704969469</v>
      </c>
      <c r="BH55" s="809">
        <f t="shared" si="7"/>
        <v>11.442327529098829</v>
      </c>
      <c r="BI55" s="809">
        <f t="shared" si="8"/>
        <v>0</v>
      </c>
      <c r="BJ55" s="809">
        <f t="shared" si="9"/>
        <v>0</v>
      </c>
      <c r="BK55" s="809">
        <f t="shared" si="10"/>
        <v>14.378597840835086</v>
      </c>
      <c r="BL55" s="810">
        <f t="shared" si="11"/>
        <v>152.20514792390884</v>
      </c>
      <c r="BM55" s="810">
        <f t="shared" si="12"/>
        <v>154.71454207785621</v>
      </c>
      <c r="BN55" s="810">
        <f t="shared" si="13"/>
        <v>101.63989313194881</v>
      </c>
      <c r="BO55" s="810">
        <f t="shared" si="14"/>
        <v>0</v>
      </c>
      <c r="BP55" s="810">
        <f t="shared" si="15"/>
        <v>125.93706347132465</v>
      </c>
      <c r="BQ55" s="811">
        <f t="shared" si="16"/>
        <v>16.480071859144086</v>
      </c>
      <c r="BR55" s="811">
        <f t="shared" si="17"/>
        <v>1223.7090293315971</v>
      </c>
      <c r="BS55" s="811">
        <f t="shared" si="18"/>
        <v>635.37584361656332</v>
      </c>
      <c r="BT55" s="810">
        <f t="shared" si="19"/>
        <v>2567.1743660493544</v>
      </c>
      <c r="BU55" s="810">
        <f t="shared" si="20"/>
        <v>194.15543928794366</v>
      </c>
      <c r="BV55" s="810">
        <f t="shared" si="21"/>
        <v>397.04958242186427</v>
      </c>
      <c r="BW55" s="811">
        <f t="shared" si="22"/>
        <v>32.667696580224217</v>
      </c>
      <c r="BX55" s="816">
        <f t="shared" si="52"/>
        <v>5768.9218741009854</v>
      </c>
      <c r="BY55" s="813">
        <f t="shared" si="53"/>
        <v>0.15757345808912582</v>
      </c>
      <c r="BZ55" s="805">
        <f t="shared" ca="1" si="47"/>
        <v>146.92942463524946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13.899897534786568</v>
      </c>
      <c r="BE57" s="819">
        <f t="shared" si="4"/>
        <v>30.444138081737378</v>
      </c>
      <c r="BF57" s="819">
        <f t="shared" si="5"/>
        <v>0</v>
      </c>
      <c r="BG57" s="820">
        <f t="shared" si="6"/>
        <v>169.06552816642571</v>
      </c>
      <c r="BH57" s="820">
        <f t="shared" si="7"/>
        <v>4.2682536439503815</v>
      </c>
      <c r="BI57" s="820">
        <f t="shared" si="8"/>
        <v>0</v>
      </c>
      <c r="BJ57" s="820">
        <f t="shared" si="9"/>
        <v>0</v>
      </c>
      <c r="BK57" s="820">
        <f t="shared" si="10"/>
        <v>11.369586911139734</v>
      </c>
      <c r="BL57" s="821">
        <f t="shared" si="11"/>
        <v>191.04532283349292</v>
      </c>
      <c r="BM57" s="821">
        <f t="shared" si="12"/>
        <v>75.118915452484245</v>
      </c>
      <c r="BN57" s="821">
        <f t="shared" si="13"/>
        <v>34.951483589332739</v>
      </c>
      <c r="BO57" s="821">
        <f t="shared" si="14"/>
        <v>0</v>
      </c>
      <c r="BP57" s="821">
        <f t="shared" si="15"/>
        <v>174.74393689074941</v>
      </c>
      <c r="BQ57" s="822">
        <f t="shared" si="16"/>
        <v>46.149839092656357</v>
      </c>
      <c r="BR57" s="822">
        <f t="shared" si="17"/>
        <v>393.02116637867692</v>
      </c>
      <c r="BS57" s="822">
        <f t="shared" si="18"/>
        <v>203.11087293667279</v>
      </c>
      <c r="BT57" s="821">
        <f t="shared" si="19"/>
        <v>1022.3400988706517</v>
      </c>
      <c r="BU57" s="821">
        <f t="shared" si="20"/>
        <v>207.7850006511936</v>
      </c>
      <c r="BV57" s="821">
        <f t="shared" si="21"/>
        <v>257.63371777106215</v>
      </c>
      <c r="BW57" s="822">
        <f t="shared" si="22"/>
        <v>51.224906498705948</v>
      </c>
      <c r="BX57" s="827">
        <f t="shared" si="52"/>
        <v>2886.1726653037185</v>
      </c>
      <c r="BY57" s="842">
        <f t="shared" si="53"/>
        <v>7.8833483524179029E-2</v>
      </c>
      <c r="BZ57" s="805">
        <f t="shared" ca="1" si="47"/>
        <v>106.91679627421864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27.877144037020329</v>
      </c>
      <c r="BE58" s="808">
        <f t="shared" si="4"/>
        <v>99.35297659015535</v>
      </c>
      <c r="BF58" s="808">
        <f t="shared" si="5"/>
        <v>0</v>
      </c>
      <c r="BG58" s="829">
        <f t="shared" si="6"/>
        <v>632.88123751289129</v>
      </c>
      <c r="BH58" s="829">
        <f t="shared" si="7"/>
        <v>37.801506179138954</v>
      </c>
      <c r="BI58" s="829">
        <f t="shared" si="8"/>
        <v>0</v>
      </c>
      <c r="BJ58" s="829">
        <f t="shared" si="9"/>
        <v>0</v>
      </c>
      <c r="BK58" s="829">
        <f t="shared" si="10"/>
        <v>52.936073408622889</v>
      </c>
      <c r="BL58" s="810">
        <f t="shared" si="11"/>
        <v>1020.4829310899944</v>
      </c>
      <c r="BM58" s="810">
        <f t="shared" si="12"/>
        <v>734.76560226186973</v>
      </c>
      <c r="BN58" s="810">
        <f t="shared" si="13"/>
        <v>154.62946091974337</v>
      </c>
      <c r="BO58" s="810">
        <f t="shared" si="14"/>
        <v>0</v>
      </c>
      <c r="BP58" s="810">
        <f t="shared" si="15"/>
        <v>879.31756197003608</v>
      </c>
      <c r="BQ58" s="830">
        <f t="shared" si="16"/>
        <v>59.687969034814316</v>
      </c>
      <c r="BR58" s="830">
        <f t="shared" si="17"/>
        <v>1177.8408354570849</v>
      </c>
      <c r="BS58" s="830">
        <f t="shared" si="18"/>
        <v>1379.5067303114586</v>
      </c>
      <c r="BT58" s="810">
        <f t="shared" si="19"/>
        <v>2397.5398755313317</v>
      </c>
      <c r="BU58" s="810">
        <f t="shared" si="20"/>
        <v>225.23256704836865</v>
      </c>
      <c r="BV58" s="810">
        <f t="shared" si="21"/>
        <v>222.81072071551986</v>
      </c>
      <c r="BW58" s="830">
        <f t="shared" si="22"/>
        <v>53.98206060982573</v>
      </c>
      <c r="BX58" s="816">
        <f t="shared" si="52"/>
        <v>9156.6452526778739</v>
      </c>
      <c r="BY58" s="755">
        <f t="shared" si="53"/>
        <v>0.25010639569194704</v>
      </c>
      <c r="BZ58" s="805">
        <f t="shared" ca="1" si="47"/>
        <v>120.00373498813035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71.886035493371708</v>
      </c>
      <c r="BE59" s="808">
        <f t="shared" si="4"/>
        <v>478.64397572920211</v>
      </c>
      <c r="BF59" s="808">
        <f t="shared" si="5"/>
        <v>0</v>
      </c>
      <c r="BG59" s="829">
        <f t="shared" si="6"/>
        <v>2746.9246757022711</v>
      </c>
      <c r="BH59" s="829">
        <f t="shared" si="7"/>
        <v>206.98979168731861</v>
      </c>
      <c r="BI59" s="829">
        <f t="shared" si="8"/>
        <v>0</v>
      </c>
      <c r="BJ59" s="829">
        <f t="shared" si="9"/>
        <v>0</v>
      </c>
      <c r="BK59" s="829">
        <f t="shared" si="10"/>
        <v>153.36323366938345</v>
      </c>
      <c r="BL59" s="810">
        <f t="shared" si="11"/>
        <v>2109.6714135579305</v>
      </c>
      <c r="BM59" s="810">
        <f t="shared" si="12"/>
        <v>2599.3635327052752</v>
      </c>
      <c r="BN59" s="810">
        <f t="shared" si="13"/>
        <v>365.53761708905341</v>
      </c>
      <c r="BO59" s="810">
        <f t="shared" si="14"/>
        <v>0</v>
      </c>
      <c r="BP59" s="810">
        <f t="shared" si="15"/>
        <v>991.80682973761975</v>
      </c>
      <c r="BQ59" s="830">
        <f t="shared" si="16"/>
        <v>29.345367687924647</v>
      </c>
      <c r="BR59" s="830">
        <f t="shared" si="17"/>
        <v>2265.0192142297019</v>
      </c>
      <c r="BS59" s="830">
        <f t="shared" si="18"/>
        <v>1876.041488263965</v>
      </c>
      <c r="BT59" s="810">
        <f t="shared" si="19"/>
        <v>2916.7985500388454</v>
      </c>
      <c r="BU59" s="810">
        <f t="shared" si="20"/>
        <v>170.700242028704</v>
      </c>
      <c r="BV59" s="810">
        <f t="shared" si="21"/>
        <v>164.19316070892941</v>
      </c>
      <c r="BW59" s="830">
        <f t="shared" si="22"/>
        <v>77.150379463418858</v>
      </c>
      <c r="BX59" s="816">
        <f t="shared" si="52"/>
        <v>17223.435507792914</v>
      </c>
      <c r="BY59" s="755">
        <f t="shared" si="53"/>
        <v>0.47044427925467519</v>
      </c>
      <c r="BZ59" s="805">
        <f t="shared" ca="1" si="47"/>
        <v>105.68019803500334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184.57945533144181</v>
      </c>
      <c r="BE60" s="808">
        <f t="shared" si="4"/>
        <v>612.43237238210531</v>
      </c>
      <c r="BF60" s="808">
        <f t="shared" si="5"/>
        <v>0</v>
      </c>
      <c r="BG60" s="829">
        <f t="shared" si="6"/>
        <v>2157.4629989515397</v>
      </c>
      <c r="BH60" s="829">
        <f t="shared" si="7"/>
        <v>77.456125413005424</v>
      </c>
      <c r="BI60" s="829">
        <f t="shared" si="8"/>
        <v>0</v>
      </c>
      <c r="BJ60" s="829">
        <f t="shared" si="9"/>
        <v>0</v>
      </c>
      <c r="BK60" s="829">
        <f t="shared" si="10"/>
        <v>72.826932583858223</v>
      </c>
      <c r="BL60" s="810">
        <f t="shared" si="11"/>
        <v>819.71620790379768</v>
      </c>
      <c r="BM60" s="810">
        <f t="shared" si="12"/>
        <v>481.45905417094417</v>
      </c>
      <c r="BN60" s="810">
        <f t="shared" si="13"/>
        <v>66.320986785761278</v>
      </c>
      <c r="BO60" s="810">
        <f t="shared" si="14"/>
        <v>0</v>
      </c>
      <c r="BP60" s="810">
        <f t="shared" si="15"/>
        <v>312.55614187066124</v>
      </c>
      <c r="BQ60" s="830">
        <f t="shared" si="16"/>
        <v>10.321429594118536</v>
      </c>
      <c r="BR60" s="830">
        <f t="shared" si="17"/>
        <v>315.58953976869594</v>
      </c>
      <c r="BS60" s="830">
        <f t="shared" si="18"/>
        <v>293.76456559741627</v>
      </c>
      <c r="BT60" s="810">
        <f t="shared" si="19"/>
        <v>412.94388205155218</v>
      </c>
      <c r="BU60" s="810">
        <f t="shared" si="20"/>
        <v>29.195644799909442</v>
      </c>
      <c r="BV60" s="810">
        <f t="shared" si="21"/>
        <v>40.70140530068916</v>
      </c>
      <c r="BW60" s="830">
        <f t="shared" si="22"/>
        <v>60.174625792389818</v>
      </c>
      <c r="BX60" s="816">
        <f t="shared" si="52"/>
        <v>5947.5013682978861</v>
      </c>
      <c r="BY60" s="755">
        <f t="shared" si="53"/>
        <v>0.16245121325005835</v>
      </c>
      <c r="BZ60" s="805">
        <f t="shared" ca="1" si="47"/>
        <v>76.544444115075308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170.75746760337901</v>
      </c>
      <c r="BE61" s="808">
        <f t="shared" si="4"/>
        <v>170.12653721679766</v>
      </c>
      <c r="BF61" s="808">
        <f t="shared" si="5"/>
        <v>0</v>
      </c>
      <c r="BG61" s="829">
        <f t="shared" si="6"/>
        <v>401.66555966686019</v>
      </c>
      <c r="BH61" s="829">
        <f t="shared" si="7"/>
        <v>18.484323076586083</v>
      </c>
      <c r="BI61" s="829">
        <f t="shared" si="8"/>
        <v>0</v>
      </c>
      <c r="BJ61" s="829">
        <f t="shared" si="9"/>
        <v>0</v>
      </c>
      <c r="BK61" s="829">
        <f t="shared" si="10"/>
        <v>15.504173426995187</v>
      </c>
      <c r="BL61" s="810">
        <f t="shared" si="11"/>
        <v>138.08412461478096</v>
      </c>
      <c r="BM61" s="810">
        <f t="shared" si="12"/>
        <v>70.292895409421931</v>
      </c>
      <c r="BN61" s="810">
        <f t="shared" si="13"/>
        <v>18.560451616107969</v>
      </c>
      <c r="BO61" s="810">
        <f t="shared" si="14"/>
        <v>0</v>
      </c>
      <c r="BP61" s="810">
        <f t="shared" si="15"/>
        <v>59.575529530930922</v>
      </c>
      <c r="BQ61" s="830">
        <f t="shared" si="16"/>
        <v>7.4953945904857893</v>
      </c>
      <c r="BR61" s="830">
        <f t="shared" si="17"/>
        <v>66.529244165835934</v>
      </c>
      <c r="BS61" s="830">
        <f t="shared" si="18"/>
        <v>103.57634289048434</v>
      </c>
      <c r="BT61" s="810">
        <f t="shared" si="19"/>
        <v>102.3775935076093</v>
      </c>
      <c r="BU61" s="810">
        <f t="shared" si="20"/>
        <v>7.0865454718234879</v>
      </c>
      <c r="BV61" s="810">
        <f t="shared" si="21"/>
        <v>13.660995503798336</v>
      </c>
      <c r="BW61" s="830">
        <f t="shared" si="22"/>
        <v>33.468027635659091</v>
      </c>
      <c r="BX61" s="816">
        <f t="shared" si="52"/>
        <v>1397.2452059275563</v>
      </c>
      <c r="BY61" s="755">
        <f t="shared" si="53"/>
        <v>3.8164628279138954E-2</v>
      </c>
      <c r="BZ61" s="805">
        <f t="shared" ca="1" si="47"/>
        <v>63.122330200282086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0.35369532428355938</v>
      </c>
      <c r="BE63" s="808">
        <f t="shared" si="4"/>
        <v>1.2962311037481877</v>
      </c>
      <c r="BF63" s="808">
        <f t="shared" si="5"/>
        <v>0</v>
      </c>
      <c r="BG63" s="829">
        <f t="shared" si="6"/>
        <v>16.335645633096476</v>
      </c>
      <c r="BH63" s="829">
        <f t="shared" si="7"/>
        <v>0.74680078945692763</v>
      </c>
      <c r="BI63" s="829">
        <f t="shared" si="8"/>
        <v>0</v>
      </c>
      <c r="BJ63" s="829">
        <f t="shared" si="9"/>
        <v>0</v>
      </c>
      <c r="BK63" s="829">
        <f t="shared" si="10"/>
        <v>0.81882938227866953</v>
      </c>
      <c r="BL63" s="810">
        <f t="shared" si="11"/>
        <v>54.708942978257618</v>
      </c>
      <c r="BM63" s="810">
        <f t="shared" si="12"/>
        <v>36.455305582290656</v>
      </c>
      <c r="BN63" s="810">
        <f t="shared" si="13"/>
        <v>4.3303482587064641</v>
      </c>
      <c r="BO63" s="810">
        <f t="shared" si="14"/>
        <v>0</v>
      </c>
      <c r="BP63" s="810">
        <f t="shared" si="15"/>
        <v>81.869291338582599</v>
      </c>
      <c r="BQ63" s="830">
        <f t="shared" si="16"/>
        <v>8.4368711068519406</v>
      </c>
      <c r="BR63" s="830">
        <f t="shared" si="17"/>
        <v>201.71306818181776</v>
      </c>
      <c r="BS63" s="830">
        <f t="shared" si="18"/>
        <v>576.30408953089955</v>
      </c>
      <c r="BT63" s="810">
        <f t="shared" si="19"/>
        <v>2314.3480798771061</v>
      </c>
      <c r="BU63" s="810">
        <f t="shared" si="20"/>
        <v>226.70368901229634</v>
      </c>
      <c r="BV63" s="810">
        <f t="shared" si="21"/>
        <v>274.31239703459585</v>
      </c>
      <c r="BW63" s="830">
        <f t="shared" si="22"/>
        <v>17.444322599940175</v>
      </c>
      <c r="BX63" s="816">
        <f t="shared" si="52"/>
        <v>3816.1776077342092</v>
      </c>
      <c r="BY63" s="755">
        <f t="shared" si="53"/>
        <v>0.10423582004682225</v>
      </c>
      <c r="BZ63" s="805">
        <f t="shared" ca="1" si="47"/>
        <v>172.96962599908389</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0.22105957767722473</v>
      </c>
      <c r="BE64" s="808">
        <f t="shared" si="4"/>
        <v>3.2549803271898816</v>
      </c>
      <c r="BF64" s="808">
        <f t="shared" si="5"/>
        <v>0</v>
      </c>
      <c r="BG64" s="829">
        <f t="shared" si="6"/>
        <v>50.538403677392388</v>
      </c>
      <c r="BH64" s="829">
        <f t="shared" si="7"/>
        <v>3.6790921245304422</v>
      </c>
      <c r="BI64" s="829">
        <f t="shared" si="8"/>
        <v>0</v>
      </c>
      <c r="BJ64" s="829">
        <f t="shared" si="9"/>
        <v>0</v>
      </c>
      <c r="BK64" s="829">
        <f t="shared" si="10"/>
        <v>4.6015904722420995</v>
      </c>
      <c r="BL64" s="810">
        <f t="shared" si="11"/>
        <v>252.77287023109491</v>
      </c>
      <c r="BM64" s="810">
        <f t="shared" si="12"/>
        <v>317.49473652550506</v>
      </c>
      <c r="BN64" s="810">
        <f t="shared" si="13"/>
        <v>30.72</v>
      </c>
      <c r="BO64" s="810">
        <f t="shared" si="14"/>
        <v>0</v>
      </c>
      <c r="BP64" s="810">
        <f t="shared" si="15"/>
        <v>470.65322834645531</v>
      </c>
      <c r="BQ64" s="830">
        <f t="shared" si="16"/>
        <v>22.231552467656815</v>
      </c>
      <c r="BR64" s="830">
        <f t="shared" si="17"/>
        <v>1226.968952922075</v>
      </c>
      <c r="BS64" s="830">
        <f t="shared" si="18"/>
        <v>1492.4213276801338</v>
      </c>
      <c r="BT64" s="810">
        <f t="shared" si="19"/>
        <v>2530.4685099846342</v>
      </c>
      <c r="BU64" s="810">
        <f t="shared" si="20"/>
        <v>204.80761602538624</v>
      </c>
      <c r="BV64" s="810">
        <f t="shared" si="21"/>
        <v>216.0623970345961</v>
      </c>
      <c r="BW64" s="830">
        <f t="shared" si="22"/>
        <v>33.155218821652724</v>
      </c>
      <c r="BX64" s="816">
        <f t="shared" si="52"/>
        <v>6860.0515362182214</v>
      </c>
      <c r="BY64" s="755">
        <f t="shared" si="53"/>
        <v>0.18737678665478194</v>
      </c>
      <c r="BZ64" s="805">
        <f t="shared" ca="1" si="47"/>
        <v>153.99521497441634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0.66317873303167096</v>
      </c>
      <c r="BE65" s="796">
        <f t="shared" si="4"/>
        <v>25.175688548353595</v>
      </c>
      <c r="BF65" s="796">
        <f t="shared" si="5"/>
        <v>0</v>
      </c>
      <c r="BG65" s="797">
        <f t="shared" si="6"/>
        <v>490.06936899289548</v>
      </c>
      <c r="BH65" s="797">
        <f t="shared" si="7"/>
        <v>49.080187177691251</v>
      </c>
      <c r="BI65" s="797">
        <f t="shared" si="8"/>
        <v>0</v>
      </c>
      <c r="BJ65" s="797">
        <f t="shared" si="9"/>
        <v>0</v>
      </c>
      <c r="BK65" s="797">
        <f t="shared" si="10"/>
        <v>31.761353785851433</v>
      </c>
      <c r="BL65" s="798">
        <f t="shared" si="11"/>
        <v>947.60570217420832</v>
      </c>
      <c r="BM65" s="798">
        <f t="shared" si="12"/>
        <v>1876.9716975457154</v>
      </c>
      <c r="BN65" s="798">
        <f t="shared" si="13"/>
        <v>174.15641791044735</v>
      </c>
      <c r="BO65" s="798">
        <f t="shared" si="14"/>
        <v>0</v>
      </c>
      <c r="BP65" s="798">
        <f t="shared" si="15"/>
        <v>983.00267716535393</v>
      </c>
      <c r="BQ65" s="799">
        <f t="shared" si="16"/>
        <v>33.209870627695175</v>
      </c>
      <c r="BR65" s="799">
        <f t="shared" si="17"/>
        <v>1773.7625811688306</v>
      </c>
      <c r="BS65" s="799">
        <f t="shared" si="18"/>
        <v>1298.5139645524687</v>
      </c>
      <c r="BT65" s="798">
        <f t="shared" si="19"/>
        <v>767.99938556066934</v>
      </c>
      <c r="BU65" s="798">
        <f t="shared" si="20"/>
        <v>122.99880999603329</v>
      </c>
      <c r="BV65" s="798">
        <f t="shared" si="21"/>
        <v>116.97981878088947</v>
      </c>
      <c r="BW65" s="799">
        <f t="shared" si="22"/>
        <v>41.574718373043517</v>
      </c>
      <c r="BX65" s="804">
        <f t="shared" si="52"/>
        <v>8733.5254210931798</v>
      </c>
      <c r="BY65" s="801">
        <f t="shared" si="53"/>
        <v>0.23854921802445112</v>
      </c>
      <c r="BZ65" s="805">
        <f t="shared" ca="1" si="47"/>
        <v>118.0381917853137</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17.861613876319716</v>
      </c>
      <c r="BE66" s="808">
        <f t="shared" si="4"/>
        <v>628.90252640298104</v>
      </c>
      <c r="BF66" s="808">
        <f t="shared" si="5"/>
        <v>0</v>
      </c>
      <c r="BG66" s="809">
        <f t="shared" si="6"/>
        <v>4406.0299206017544</v>
      </c>
      <c r="BH66" s="809">
        <f t="shared" si="7"/>
        <v>249.15690456484359</v>
      </c>
      <c r="BI66" s="809">
        <f t="shared" si="8"/>
        <v>0</v>
      </c>
      <c r="BJ66" s="809">
        <f t="shared" si="9"/>
        <v>0</v>
      </c>
      <c r="BK66" s="809">
        <f t="shared" si="10"/>
        <v>232.10929785550044</v>
      </c>
      <c r="BL66" s="810">
        <f t="shared" si="11"/>
        <v>2806.9783604539853</v>
      </c>
      <c r="BM66" s="810">
        <f t="shared" si="12"/>
        <v>1702.200673724735</v>
      </c>
      <c r="BN66" s="810">
        <f t="shared" si="13"/>
        <v>418.71920398009922</v>
      </c>
      <c r="BO66" s="810">
        <f t="shared" si="14"/>
        <v>0</v>
      </c>
      <c r="BP66" s="810">
        <f t="shared" si="15"/>
        <v>864.10181102362094</v>
      </c>
      <c r="BQ66" s="811">
        <f t="shared" si="16"/>
        <v>75.143747005270612</v>
      </c>
      <c r="BR66" s="811">
        <f t="shared" si="17"/>
        <v>995.58380681817766</v>
      </c>
      <c r="BS66" s="811">
        <f t="shared" si="18"/>
        <v>485.24367096408065</v>
      </c>
      <c r="BT66" s="810">
        <f t="shared" si="19"/>
        <v>1171.821812596002</v>
      </c>
      <c r="BU66" s="810">
        <f t="shared" si="20"/>
        <v>83.522411741372167</v>
      </c>
      <c r="BV66" s="810">
        <f t="shared" si="21"/>
        <v>90.445840197693357</v>
      </c>
      <c r="BW66" s="811">
        <f t="shared" si="22"/>
        <v>117.43275844880863</v>
      </c>
      <c r="BX66" s="816">
        <f t="shared" si="52"/>
        <v>14345.254360255251</v>
      </c>
      <c r="BY66" s="813">
        <f t="shared" si="53"/>
        <v>0.39182907760660046</v>
      </c>
      <c r="BZ66" s="805">
        <f t="shared" ca="1" si="47"/>
        <v>87.663431403005291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119.15111236802369</v>
      </c>
      <c r="BE67" s="808">
        <f t="shared" si="4"/>
        <v>556.91849244149864</v>
      </c>
      <c r="BF67" s="808">
        <f t="shared" si="5"/>
        <v>0</v>
      </c>
      <c r="BG67" s="809">
        <f t="shared" si="6"/>
        <v>1009.0664437943969</v>
      </c>
      <c r="BH67" s="809">
        <f t="shared" si="7"/>
        <v>40.239383714267234</v>
      </c>
      <c r="BI67" s="809">
        <f t="shared" si="8"/>
        <v>0</v>
      </c>
      <c r="BJ67" s="809">
        <f t="shared" si="9"/>
        <v>0</v>
      </c>
      <c r="BK67" s="809">
        <f t="shared" si="10"/>
        <v>33.202954810989951</v>
      </c>
      <c r="BL67" s="810">
        <f t="shared" si="11"/>
        <v>193.96807055927775</v>
      </c>
      <c r="BM67" s="810">
        <f t="shared" si="12"/>
        <v>25.971426852743004</v>
      </c>
      <c r="BN67" s="810">
        <f t="shared" si="13"/>
        <v>11.462686567164159</v>
      </c>
      <c r="BO67" s="810">
        <f t="shared" si="14"/>
        <v>0</v>
      </c>
      <c r="BP67" s="810">
        <f t="shared" si="15"/>
        <v>16.278661417322812</v>
      </c>
      <c r="BQ67" s="811">
        <f t="shared" si="16"/>
        <v>12.004671777671289</v>
      </c>
      <c r="BR67" s="811">
        <f t="shared" si="17"/>
        <v>17.974431818181792</v>
      </c>
      <c r="BS67" s="811">
        <f t="shared" si="18"/>
        <v>2.9466314985086406</v>
      </c>
      <c r="BT67" s="810">
        <f t="shared" si="19"/>
        <v>60.169892473118281</v>
      </c>
      <c r="BU67" s="810">
        <f t="shared" si="20"/>
        <v>1.7770725902419648</v>
      </c>
      <c r="BV67" s="810">
        <f t="shared" si="21"/>
        <v>1.1035831960461282</v>
      </c>
      <c r="BW67" s="811">
        <f t="shared" si="22"/>
        <v>42.235071279034784</v>
      </c>
      <c r="BX67" s="816">
        <f t="shared" si="52"/>
        <v>2144.470587158487</v>
      </c>
      <c r="BY67" s="813">
        <f t="shared" si="53"/>
        <v>5.8574488190939529E-2</v>
      </c>
      <c r="BZ67" s="805">
        <f t="shared" ca="1" si="47"/>
        <v>49.460256580050114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58.846059577677188</v>
      </c>
      <c r="BE68" s="808">
        <f t="shared" si="4"/>
        <v>71.235100434872621</v>
      </c>
      <c r="BF68" s="808">
        <f t="shared" si="5"/>
        <v>0</v>
      </c>
      <c r="BG68" s="809">
        <f t="shared" si="6"/>
        <v>60.918345173422466</v>
      </c>
      <c r="BH68" s="809">
        <f t="shared" si="7"/>
        <v>1.5375310371172084</v>
      </c>
      <c r="BI68" s="809">
        <f t="shared" si="8"/>
        <v>0</v>
      </c>
      <c r="BJ68" s="809">
        <f t="shared" si="9"/>
        <v>0</v>
      </c>
      <c r="BK68" s="809">
        <f t="shared" si="10"/>
        <v>1.4877322579429382</v>
      </c>
      <c r="BL68" s="810">
        <f t="shared" si="11"/>
        <v>9.8007999453028773</v>
      </c>
      <c r="BM68" s="810">
        <f t="shared" si="12"/>
        <v>0.83394489894128598</v>
      </c>
      <c r="BN68" s="810">
        <f t="shared" si="13"/>
        <v>0.28019900497512384</v>
      </c>
      <c r="BO68" s="810">
        <f t="shared" si="14"/>
        <v>0</v>
      </c>
      <c r="BP68" s="810">
        <f t="shared" si="15"/>
        <v>0.76157480314960435</v>
      </c>
      <c r="BQ68" s="811">
        <f t="shared" si="16"/>
        <v>0.4581935793004302</v>
      </c>
      <c r="BR68" s="811">
        <f t="shared" si="17"/>
        <v>0.71327110389610138</v>
      </c>
      <c r="BS68" s="811">
        <f t="shared" si="18"/>
        <v>0.28515788695244887</v>
      </c>
      <c r="BT68" s="810">
        <f t="shared" si="19"/>
        <v>2.1050691244239581</v>
      </c>
      <c r="BU68" s="810">
        <f t="shared" si="20"/>
        <v>0</v>
      </c>
      <c r="BV68" s="810">
        <f t="shared" si="21"/>
        <v>0</v>
      </c>
      <c r="BW68" s="811">
        <f t="shared" si="22"/>
        <v>5.1177350214335453</v>
      </c>
      <c r="BX68" s="816">
        <f t="shared" si="52"/>
        <v>214.38071384940781</v>
      </c>
      <c r="BY68" s="813">
        <f t="shared" si="53"/>
        <v>5.855636662462315E-3</v>
      </c>
      <c r="BZ68" s="805">
        <f t="shared" ca="1" si="47"/>
        <v>39.296118810701124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271.90328054298618</v>
      </c>
      <c r="BE69" s="808">
        <f t="shared" si="4"/>
        <v>104.21698074135426</v>
      </c>
      <c r="BF69" s="808">
        <f t="shared" si="5"/>
        <v>0</v>
      </c>
      <c r="BG69" s="809">
        <f t="shared" si="6"/>
        <v>75.041872127036896</v>
      </c>
      <c r="BH69" s="809">
        <f t="shared" si="7"/>
        <v>0.56010059209269658</v>
      </c>
      <c r="BI69" s="809">
        <f t="shared" si="8"/>
        <v>0</v>
      </c>
      <c r="BJ69" s="809">
        <f t="shared" si="9"/>
        <v>0</v>
      </c>
      <c r="BK69" s="809">
        <f t="shared" si="10"/>
        <v>2.0182414351939095</v>
      </c>
      <c r="BL69" s="810">
        <f t="shared" si="11"/>
        <v>13.165253657869524</v>
      </c>
      <c r="BM69" s="810">
        <f t="shared" si="12"/>
        <v>1.0722148700673704</v>
      </c>
      <c r="BN69" s="810">
        <f t="shared" si="13"/>
        <v>0.3311442786069651</v>
      </c>
      <c r="BO69" s="810">
        <f t="shared" si="14"/>
        <v>0</v>
      </c>
      <c r="BP69" s="810">
        <f t="shared" si="15"/>
        <v>1.3327559055118092</v>
      </c>
      <c r="BQ69" s="811">
        <f t="shared" si="16"/>
        <v>1.5150934355534262</v>
      </c>
      <c r="BR69" s="811">
        <f t="shared" si="17"/>
        <v>1.2838879870129833</v>
      </c>
      <c r="BS69" s="811">
        <f t="shared" si="18"/>
        <v>0.28515788695244887</v>
      </c>
      <c r="BT69" s="810">
        <f t="shared" si="19"/>
        <v>5.0872503840245775</v>
      </c>
      <c r="BU69" s="810">
        <f t="shared" si="20"/>
        <v>0.1904006346687821</v>
      </c>
      <c r="BV69" s="810">
        <f t="shared" si="21"/>
        <v>9.5963756177923784E-2</v>
      </c>
      <c r="BW69" s="811">
        <f t="shared" si="22"/>
        <v>19.040175456086132</v>
      </c>
      <c r="BX69" s="816">
        <f t="shared" si="52"/>
        <v>497.13977369119584</v>
      </c>
      <c r="BY69" s="813">
        <f t="shared" si="53"/>
        <v>1.3578972813941052E-2</v>
      </c>
      <c r="BZ69" s="805">
        <f t="shared" ca="1" si="47"/>
        <v>38.071501826548811</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64.947303921568277</v>
      </c>
      <c r="BE71" s="819">
        <f t="shared" ref="BE71:BE134" si="62">IF(OR(L71="",L71="*"),"",BE$5*L71)</f>
        <v>251.90091116173019</v>
      </c>
      <c r="BF71" s="819">
        <f t="shared" ref="BF71:BF134" si="63">IF(OR(N71="",N71="*"),"",BF$5*N71)</f>
        <v>0</v>
      </c>
      <c r="BG71" s="820">
        <f t="shared" ref="BG71:BG134" si="64">IF(OR(P71="",P71="*"),"",BG$5*P71)</f>
        <v>1184.3343083994941</v>
      </c>
      <c r="BH71" s="820">
        <f t="shared" ref="BH71:BH134" si="65">IF(OR(R71="",R71="*"),"",BH$5*R71)</f>
        <v>60.732475966129428</v>
      </c>
      <c r="BI71" s="820">
        <f t="shared" ref="BI71:BI134" si="66">IF(OR(T71="",T71="*"),"",BI$5*T71)</f>
        <v>0</v>
      </c>
      <c r="BJ71" s="820">
        <f t="shared" ref="BJ71:BJ134" si="67">IF(OR(V71="",V71="*"),"",BJ$5*V71)</f>
        <v>0</v>
      </c>
      <c r="BK71" s="820">
        <f t="shared" ref="BK71:BK134" si="68">IF(OR(X71="",X71="*"),"",BK$5*X71)</f>
        <v>81.59461802283937</v>
      </c>
      <c r="BL71" s="821">
        <f t="shared" ref="BL71:BL134" si="69">IF(OR(Z71="",Z71="*"),"",BL$5*Z71)</f>
        <v>887.48437713660405</v>
      </c>
      <c r="BM71" s="821">
        <f t="shared" ref="BM71:BM134" si="70">IF(OR(AB71="",AB71="*"),"",BM$5*AB71)</f>
        <v>631.53455846968041</v>
      </c>
      <c r="BN71" s="821">
        <f t="shared" ref="BN71:BN134" si="71">IF(OR(AD71="",AD71="*"),"",BN$5*AD71)</f>
        <v>160.2483582089549</v>
      </c>
      <c r="BO71" s="821">
        <f t="shared" ref="BO71:BO134" si="72">IF(OR(AF71="",AF71="*"),"",BO$5*AF71)</f>
        <v>0</v>
      </c>
      <c r="BP71" s="821">
        <f t="shared" ref="BP71:BP134" si="73">IF(OR(AH71="",AH71="*"),"",BP$5*AH71)</f>
        <v>507.20881889763768</v>
      </c>
      <c r="BQ71" s="822">
        <f t="shared" ref="BQ71:BQ134" si="74">IF(OR(AJ71="",AJ71="*"),"",BQ$5*AJ71)</f>
        <v>69.33385241974112</v>
      </c>
      <c r="BR71" s="822">
        <f t="shared" ref="BR71:BR134" si="75">IF(OR(AL71="",AL71="*"),"",BR$5*AL71)</f>
        <v>900.57609577921949</v>
      </c>
      <c r="BS71" s="822">
        <f t="shared" ref="BS71:BS134" si="76">IF(OR(AN71="",AN71="*"),"",BS$5*AN71)</f>
        <v>1066.1102866862209</v>
      </c>
      <c r="BT71" s="821">
        <f t="shared" ref="BT71:BT134" si="77">IF(OR(AP71="",AP71="*"),"",BT$5*AP71)</f>
        <v>1392.5032258064455</v>
      </c>
      <c r="BU71" s="821">
        <f t="shared" ref="BU71:BU134" si="78">IF(OR(AR71="",AR71="*"),"",BU$5*AR71)</f>
        <v>165.90241967473216</v>
      </c>
      <c r="BV71" s="821">
        <f t="shared" ref="BV71:BV134" si="79">IF(OR(AT71="",AT71="*"),"",BV$5*AT71)</f>
        <v>196.19789950576543</v>
      </c>
      <c r="BW71" s="822">
        <f t="shared" ref="BW71:BW134" si="80">IF(OR(AV71="",AV71="*"),"",BW$5*AV71)</f>
        <v>117.09090909090902</v>
      </c>
      <c r="BX71" s="827">
        <f t="shared" si="52"/>
        <v>7737.7004191476717</v>
      </c>
      <c r="BY71" s="824">
        <f t="shared" si="53"/>
        <v>0.21134905954897903</v>
      </c>
      <c r="BZ71" s="805">
        <f t="shared" ca="1" si="47"/>
        <v>96.285311461501337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1.2036565977742428</v>
      </c>
      <c r="BE73" s="808">
        <f t="shared" si="62"/>
        <v>5.9032180839487545</v>
      </c>
      <c r="BF73" s="808">
        <f t="shared" si="63"/>
        <v>0</v>
      </c>
      <c r="BG73" s="829">
        <f t="shared" si="64"/>
        <v>36.485855899492755</v>
      </c>
      <c r="BH73" s="829">
        <f t="shared" si="65"/>
        <v>1.0244032090672488</v>
      </c>
      <c r="BI73" s="829">
        <f t="shared" si="66"/>
        <v>0</v>
      </c>
      <c r="BJ73" s="829">
        <f t="shared" si="67"/>
        <v>0</v>
      </c>
      <c r="BK73" s="829">
        <f t="shared" si="68"/>
        <v>4.1250483335385795</v>
      </c>
      <c r="BL73" s="810">
        <f t="shared" si="69"/>
        <v>68.167831316265463</v>
      </c>
      <c r="BM73" s="810">
        <f t="shared" si="70"/>
        <v>21.267082092843932</v>
      </c>
      <c r="BN73" s="810">
        <f t="shared" si="71"/>
        <v>10.36310696391072</v>
      </c>
      <c r="BO73" s="810">
        <f t="shared" si="72"/>
        <v>0</v>
      </c>
      <c r="BP73" s="810">
        <f t="shared" si="73"/>
        <v>62.371163789641329</v>
      </c>
      <c r="BQ73" s="830">
        <f t="shared" si="74"/>
        <v>20.383813509145838</v>
      </c>
      <c r="BR73" s="830">
        <f t="shared" si="75"/>
        <v>84.70464122746111</v>
      </c>
      <c r="BS73" s="830">
        <f t="shared" si="76"/>
        <v>185.99094476649978</v>
      </c>
      <c r="BT73" s="810">
        <f t="shared" si="77"/>
        <v>252.66273637374846</v>
      </c>
      <c r="BU73" s="810">
        <f t="shared" si="78"/>
        <v>56.561610636211711</v>
      </c>
      <c r="BV73" s="810">
        <f t="shared" si="79"/>
        <v>94.7243458813833</v>
      </c>
      <c r="BW73" s="830">
        <f t="shared" si="80"/>
        <v>56.888507718696204</v>
      </c>
      <c r="BX73" s="816">
        <f t="shared" ref="BX73:BX136" si="106">IF(SUM(BB73:BW73)=0,"",SUM(BB73:BW73))</f>
        <v>962.82796639962953</v>
      </c>
      <c r="BY73" s="755">
        <f t="shared" ref="BY73:BY136" si="107">IF(BX73&lt;&gt;"", BX73 / $BX$5, "")</f>
        <v>2.629887100597169E-2</v>
      </c>
      <c r="BZ73" s="805">
        <f t="shared" ca="1" si="104"/>
        <v>95.00083417818459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35.257107843137256</v>
      </c>
      <c r="BE74" s="808">
        <f t="shared" si="62"/>
        <v>162.68663581097672</v>
      </c>
      <c r="BF74" s="808">
        <f t="shared" si="63"/>
        <v>0</v>
      </c>
      <c r="BG74" s="829">
        <f t="shared" si="64"/>
        <v>810.73969940046527</v>
      </c>
      <c r="BH74" s="829">
        <f t="shared" si="65"/>
        <v>46.154430298634026</v>
      </c>
      <c r="BI74" s="829">
        <f t="shared" si="66"/>
        <v>0</v>
      </c>
      <c r="BJ74" s="829">
        <f t="shared" si="67"/>
        <v>0</v>
      </c>
      <c r="BK74" s="829">
        <f t="shared" si="68"/>
        <v>58.215470847966969</v>
      </c>
      <c r="BL74" s="810">
        <f t="shared" si="69"/>
        <v>627.54929211746764</v>
      </c>
      <c r="BM74" s="810">
        <f t="shared" si="70"/>
        <v>522.75465581088258</v>
      </c>
      <c r="BN74" s="810">
        <f t="shared" si="71"/>
        <v>121.75294254982015</v>
      </c>
      <c r="BO74" s="810">
        <f t="shared" si="72"/>
        <v>0</v>
      </c>
      <c r="BP74" s="810">
        <f t="shared" si="73"/>
        <v>389.93953398439351</v>
      </c>
      <c r="BQ74" s="830">
        <f t="shared" si="74"/>
        <v>45.659491073628956</v>
      </c>
      <c r="BR74" s="830">
        <f t="shared" si="75"/>
        <v>707.29135789752627</v>
      </c>
      <c r="BS74" s="830">
        <f t="shared" si="76"/>
        <v>756.7028848719234</v>
      </c>
      <c r="BT74" s="810">
        <f t="shared" si="77"/>
        <v>967.20667408231009</v>
      </c>
      <c r="BU74" s="810">
        <f t="shared" si="78"/>
        <v>107.65327127262465</v>
      </c>
      <c r="BV74" s="810">
        <f t="shared" si="79"/>
        <v>99.315376729818524</v>
      </c>
      <c r="BW74" s="830">
        <f t="shared" si="80"/>
        <v>14.52590051457975</v>
      </c>
      <c r="BX74" s="816">
        <f t="shared" si="106"/>
        <v>5473.4047251061556</v>
      </c>
      <c r="BY74" s="755">
        <f t="shared" si="107"/>
        <v>0.14950164500030472</v>
      </c>
      <c r="BZ74" s="805">
        <f t="shared" ca="1" si="104"/>
        <v>99.370247270258886</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28.4865394806571</v>
      </c>
      <c r="BE75" s="808">
        <f t="shared" si="62"/>
        <v>83.311057266804866</v>
      </c>
      <c r="BF75" s="808">
        <f t="shared" si="63"/>
        <v>0</v>
      </c>
      <c r="BG75" s="829">
        <f t="shared" si="64"/>
        <v>337.10875309953906</v>
      </c>
      <c r="BH75" s="829">
        <f t="shared" si="65"/>
        <v>13.5536424584282</v>
      </c>
      <c r="BI75" s="829">
        <f t="shared" si="66"/>
        <v>0</v>
      </c>
      <c r="BJ75" s="829">
        <f t="shared" si="67"/>
        <v>0</v>
      </c>
      <c r="BK75" s="829">
        <f t="shared" si="68"/>
        <v>19.254098841333661</v>
      </c>
      <c r="BL75" s="810">
        <f t="shared" si="69"/>
        <v>191.76725370287059</v>
      </c>
      <c r="BM75" s="810">
        <f t="shared" si="70"/>
        <v>87.512820565955309</v>
      </c>
      <c r="BN75" s="810">
        <f t="shared" si="71"/>
        <v>28.132308695223678</v>
      </c>
      <c r="BO75" s="810">
        <f t="shared" si="72"/>
        <v>0</v>
      </c>
      <c r="BP75" s="810">
        <f t="shared" si="73"/>
        <v>54.898121123601349</v>
      </c>
      <c r="BQ75" s="830">
        <f t="shared" si="74"/>
        <v>3.2905478369662422</v>
      </c>
      <c r="BR75" s="830">
        <f t="shared" si="75"/>
        <v>108.58009665423199</v>
      </c>
      <c r="BS75" s="830">
        <f t="shared" si="76"/>
        <v>123.416457047798</v>
      </c>
      <c r="BT75" s="810">
        <f t="shared" si="77"/>
        <v>172.63381535038894</v>
      </c>
      <c r="BU75" s="810">
        <f t="shared" si="78"/>
        <v>1.6875377658952064</v>
      </c>
      <c r="BV75" s="810">
        <f t="shared" si="79"/>
        <v>2.158176894563423</v>
      </c>
      <c r="BW75" s="830">
        <f t="shared" si="80"/>
        <v>45.676500857632661</v>
      </c>
      <c r="BX75" s="816">
        <f t="shared" si="106"/>
        <v>1301.4677276418902</v>
      </c>
      <c r="BY75" s="755">
        <f t="shared" si="107"/>
        <v>3.5548543542702746E-2</v>
      </c>
      <c r="BZ75" s="805">
        <f t="shared" ca="1" si="104"/>
        <v>85.926179784921857</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59.641874057314944</v>
      </c>
      <c r="BE77" s="808">
        <f t="shared" si="62"/>
        <v>220.50331331538547</v>
      </c>
      <c r="BF77" s="808">
        <f t="shared" si="63"/>
        <v>0</v>
      </c>
      <c r="BG77" s="829">
        <f t="shared" si="64"/>
        <v>1050.41604680317</v>
      </c>
      <c r="BH77" s="829">
        <f t="shared" si="65"/>
        <v>48.399280575539343</v>
      </c>
      <c r="BI77" s="829">
        <f t="shared" si="66"/>
        <v>0</v>
      </c>
      <c r="BJ77" s="829">
        <f t="shared" si="67"/>
        <v>0</v>
      </c>
      <c r="BK77" s="829">
        <f t="shared" si="68"/>
        <v>49.983190743602137</v>
      </c>
      <c r="BL77" s="810">
        <f t="shared" si="69"/>
        <v>649.33956652536438</v>
      </c>
      <c r="BM77" s="810">
        <f t="shared" si="70"/>
        <v>484.52198628488588</v>
      </c>
      <c r="BN77" s="810">
        <f t="shared" si="71"/>
        <v>37.240995024875588</v>
      </c>
      <c r="BO77" s="810">
        <f t="shared" si="72"/>
        <v>0</v>
      </c>
      <c r="BP77" s="810">
        <f t="shared" si="73"/>
        <v>304.62992125984022</v>
      </c>
      <c r="BQ77" s="830">
        <f t="shared" si="74"/>
        <v>9.7625778629611855</v>
      </c>
      <c r="BR77" s="830">
        <f t="shared" si="75"/>
        <v>135.80681818181776</v>
      </c>
      <c r="BS77" s="830">
        <f t="shared" si="76"/>
        <v>234.3997830749129</v>
      </c>
      <c r="BT77" s="810">
        <f t="shared" si="77"/>
        <v>53.679262672811063</v>
      </c>
      <c r="BU77" s="810">
        <f t="shared" si="78"/>
        <v>20.309401031336701</v>
      </c>
      <c r="BV77" s="810">
        <f t="shared" si="79"/>
        <v>0.91165568369027916</v>
      </c>
      <c r="BW77" s="830">
        <f t="shared" si="80"/>
        <v>26.549043062200933</v>
      </c>
      <c r="BX77" s="816">
        <f t="shared" si="106"/>
        <v>3386.0947161597087</v>
      </c>
      <c r="BY77" s="755">
        <f t="shared" si="107"/>
        <v>9.2488451999664267E-2</v>
      </c>
      <c r="BZ77" s="805">
        <f t="shared" ca="1" si="104"/>
        <v>82.563976856897199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5.2612179487179409</v>
      </c>
      <c r="BE78" s="808">
        <f t="shared" si="62"/>
        <v>31.282377303789598</v>
      </c>
      <c r="BF78" s="808">
        <f t="shared" si="63"/>
        <v>0</v>
      </c>
      <c r="BG78" s="829">
        <f t="shared" si="64"/>
        <v>132.72712076890912</v>
      </c>
      <c r="BH78" s="829">
        <f t="shared" si="65"/>
        <v>12.014706818615899</v>
      </c>
      <c r="BI78" s="829">
        <f t="shared" si="66"/>
        <v>0</v>
      </c>
      <c r="BJ78" s="829">
        <f t="shared" si="67"/>
        <v>0</v>
      </c>
      <c r="BK78" s="829">
        <f t="shared" si="68"/>
        <v>30.988655636377196</v>
      </c>
      <c r="BL78" s="810">
        <f t="shared" si="69"/>
        <v>234.1952345138792</v>
      </c>
      <c r="BM78" s="810">
        <f t="shared" si="70"/>
        <v>143.79592757459099</v>
      </c>
      <c r="BN78" s="810">
        <f t="shared" si="71"/>
        <v>105.07462686567104</v>
      </c>
      <c r="BO78" s="810">
        <f t="shared" si="72"/>
        <v>0</v>
      </c>
      <c r="BP78" s="810">
        <f t="shared" si="73"/>
        <v>193.34480314960618</v>
      </c>
      <c r="BQ78" s="830">
        <f t="shared" si="74"/>
        <v>54.769405845711404</v>
      </c>
      <c r="BR78" s="830">
        <f t="shared" si="75"/>
        <v>446.50771103895687</v>
      </c>
      <c r="BS78" s="830">
        <f t="shared" si="76"/>
        <v>609.85766756230225</v>
      </c>
      <c r="BT78" s="810">
        <f t="shared" si="77"/>
        <v>523.6359447004603</v>
      </c>
      <c r="BU78" s="810">
        <f t="shared" si="78"/>
        <v>73.875446251487361</v>
      </c>
      <c r="BV78" s="810">
        <f t="shared" si="79"/>
        <v>19.768533772652333</v>
      </c>
      <c r="BW78" s="830">
        <f t="shared" si="80"/>
        <v>80.582535885167289</v>
      </c>
      <c r="BX78" s="816">
        <f t="shared" si="106"/>
        <v>2697.6819156368952</v>
      </c>
      <c r="BY78" s="755">
        <f t="shared" si="107"/>
        <v>7.3685010396790443E-2</v>
      </c>
      <c r="BZ78" s="805">
        <f t="shared" ca="1" si="104"/>
        <v>93.728124536884607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4.421191553544495E-2</v>
      </c>
      <c r="BE79" s="808">
        <f t="shared" si="62"/>
        <v>0.11522054255539446</v>
      </c>
      <c r="BF79" s="808">
        <f t="shared" si="63"/>
        <v>0</v>
      </c>
      <c r="BG79" s="829">
        <f t="shared" si="64"/>
        <v>1.1911408274132858</v>
      </c>
      <c r="BH79" s="829">
        <f t="shared" si="65"/>
        <v>0.31848857197427877</v>
      </c>
      <c r="BI79" s="829">
        <f t="shared" si="66"/>
        <v>0</v>
      </c>
      <c r="BJ79" s="829">
        <f t="shared" si="67"/>
        <v>0</v>
      </c>
      <c r="BK79" s="829">
        <f t="shared" si="68"/>
        <v>0.62277164285983411</v>
      </c>
      <c r="BL79" s="810">
        <f t="shared" si="69"/>
        <v>3.9495760973608616</v>
      </c>
      <c r="BM79" s="810">
        <f t="shared" si="70"/>
        <v>3.2166446102021156</v>
      </c>
      <c r="BN79" s="810">
        <f t="shared" si="71"/>
        <v>17.932736318407937</v>
      </c>
      <c r="BO79" s="810">
        <f t="shared" si="72"/>
        <v>0</v>
      </c>
      <c r="BP79" s="810">
        <f t="shared" si="73"/>
        <v>9.2340944881889637</v>
      </c>
      <c r="BQ79" s="830">
        <f t="shared" si="74"/>
        <v>4.8018687110685185</v>
      </c>
      <c r="BR79" s="830">
        <f t="shared" si="75"/>
        <v>318.26156655844136</v>
      </c>
      <c r="BS79" s="830">
        <f t="shared" si="76"/>
        <v>221.85283604900519</v>
      </c>
      <c r="BT79" s="810">
        <f t="shared" si="77"/>
        <v>815.18801843317658</v>
      </c>
      <c r="BU79" s="810">
        <f t="shared" si="78"/>
        <v>71.717572391907837</v>
      </c>
      <c r="BV79" s="810">
        <f t="shared" si="79"/>
        <v>175.51771004942333</v>
      </c>
      <c r="BW79" s="830">
        <f t="shared" si="80"/>
        <v>9.9593301435406598</v>
      </c>
      <c r="BX79" s="816">
        <f t="shared" si="106"/>
        <v>1653.9237873510617</v>
      </c>
      <c r="BY79" s="755">
        <f t="shared" si="107"/>
        <v>4.5175597152524151E-2</v>
      </c>
      <c r="BZ79" s="805">
        <f t="shared" ca="1" si="104"/>
        <v>156.49631951619565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10.036104826545984</v>
      </c>
      <c r="BE81" s="808">
        <f t="shared" si="62"/>
        <v>21.402215779664516</v>
      </c>
      <c r="BF81" s="808">
        <f t="shared" si="63"/>
        <v>0</v>
      </c>
      <c r="BG81" s="829">
        <f t="shared" si="64"/>
        <v>69.936982866694493</v>
      </c>
      <c r="BH81" s="829">
        <f t="shared" si="65"/>
        <v>1.0103775386770224</v>
      </c>
      <c r="BI81" s="829">
        <f t="shared" si="66"/>
        <v>0</v>
      </c>
      <c r="BJ81" s="829">
        <f t="shared" si="67"/>
        <v>0</v>
      </c>
      <c r="BK81" s="829">
        <f t="shared" si="68"/>
        <v>1.8452493121772868</v>
      </c>
      <c r="BL81" s="810">
        <f t="shared" si="69"/>
        <v>52.953575823874949</v>
      </c>
      <c r="BM81" s="810">
        <f t="shared" si="70"/>
        <v>6.3141542348411592</v>
      </c>
      <c r="BN81" s="810">
        <f t="shared" si="71"/>
        <v>2.3434825870646718</v>
      </c>
      <c r="BO81" s="810">
        <f t="shared" si="72"/>
        <v>0</v>
      </c>
      <c r="BP81" s="810">
        <f t="shared" si="73"/>
        <v>22.276062992125986</v>
      </c>
      <c r="BQ81" s="830">
        <f t="shared" si="74"/>
        <v>37.180881648298936</v>
      </c>
      <c r="BR81" s="830">
        <f t="shared" si="75"/>
        <v>48.502435064934858</v>
      </c>
      <c r="BS81" s="830">
        <f t="shared" si="76"/>
        <v>46.005472428328368</v>
      </c>
      <c r="BT81" s="810">
        <f t="shared" si="77"/>
        <v>132.09308755760352</v>
      </c>
      <c r="BU81" s="810">
        <f t="shared" si="78"/>
        <v>62.832209440698108</v>
      </c>
      <c r="BV81" s="810">
        <f t="shared" si="79"/>
        <v>115.39641680395331</v>
      </c>
      <c r="BW81" s="830">
        <f t="shared" si="80"/>
        <v>31.721291866028675</v>
      </c>
      <c r="BX81" s="816">
        <f t="shared" si="106"/>
        <v>661.85000077151176</v>
      </c>
      <c r="BY81" s="755">
        <f t="shared" si="107"/>
        <v>1.8077900105747228E-2</v>
      </c>
      <c r="BZ81" s="805">
        <f t="shared" ca="1" si="104"/>
        <v>61.870092463851456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6.3665158371040436</v>
      </c>
      <c r="BE82" s="808">
        <f t="shared" si="62"/>
        <v>22.784862290329254</v>
      </c>
      <c r="BF82" s="808">
        <f t="shared" si="63"/>
        <v>0</v>
      </c>
      <c r="BG82" s="829">
        <f t="shared" si="64"/>
        <v>138.68282490597576</v>
      </c>
      <c r="BH82" s="829">
        <f t="shared" si="65"/>
        <v>2.6906793149551156</v>
      </c>
      <c r="BI82" s="829">
        <f t="shared" si="66"/>
        <v>0</v>
      </c>
      <c r="BJ82" s="829">
        <f t="shared" si="67"/>
        <v>0</v>
      </c>
      <c r="BK82" s="829">
        <f t="shared" si="68"/>
        <v>29.154939132401136</v>
      </c>
      <c r="BL82" s="810">
        <f t="shared" si="69"/>
        <v>197.47880486804308</v>
      </c>
      <c r="BM82" s="810">
        <f t="shared" si="70"/>
        <v>45.986104427333601</v>
      </c>
      <c r="BN82" s="810">
        <f t="shared" si="71"/>
        <v>77.08019900497473</v>
      </c>
      <c r="BO82" s="810">
        <f t="shared" si="72"/>
        <v>0</v>
      </c>
      <c r="BP82" s="810">
        <f t="shared" si="73"/>
        <v>222.47503937007866</v>
      </c>
      <c r="BQ82" s="830">
        <f t="shared" si="74"/>
        <v>18.034499281264928</v>
      </c>
      <c r="BR82" s="830">
        <f t="shared" si="75"/>
        <v>152.35470779220751</v>
      </c>
      <c r="BS82" s="830">
        <f t="shared" si="76"/>
        <v>665.36840288904432</v>
      </c>
      <c r="BT82" s="810">
        <f t="shared" si="77"/>
        <v>787.47127496159135</v>
      </c>
      <c r="BU82" s="810">
        <f t="shared" si="78"/>
        <v>56.929789765965886</v>
      </c>
      <c r="BV82" s="810">
        <f t="shared" si="79"/>
        <v>50.95675453047776</v>
      </c>
      <c r="BW82" s="830">
        <f t="shared" si="80"/>
        <v>29.850478468899311</v>
      </c>
      <c r="BX82" s="816">
        <f t="shared" si="106"/>
        <v>2503.6658768406464</v>
      </c>
      <c r="BY82" s="755">
        <f t="shared" si="107"/>
        <v>6.8385618443654816E-2</v>
      </c>
      <c r="BZ82" s="805">
        <f t="shared" ca="1" si="104"/>
        <v>121.28921819064669</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25.333427601809955</v>
      </c>
      <c r="BE83" s="808">
        <f t="shared" si="62"/>
        <v>121.26962103955263</v>
      </c>
      <c r="BF83" s="808">
        <f t="shared" si="63"/>
        <v>0</v>
      </c>
      <c r="BG83" s="829">
        <f t="shared" si="64"/>
        <v>606.46084412870869</v>
      </c>
      <c r="BH83" s="829">
        <f t="shared" si="65"/>
        <v>47.476761953269161</v>
      </c>
      <c r="BI83" s="829">
        <f t="shared" si="66"/>
        <v>0</v>
      </c>
      <c r="BJ83" s="829">
        <f t="shared" si="67"/>
        <v>0</v>
      </c>
      <c r="BK83" s="829">
        <f t="shared" si="68"/>
        <v>37.50469227000324</v>
      </c>
      <c r="BL83" s="810">
        <f t="shared" si="69"/>
        <v>449.95911390673956</v>
      </c>
      <c r="BM83" s="810">
        <f t="shared" si="70"/>
        <v>545.28082892204009</v>
      </c>
      <c r="BN83" s="810">
        <f t="shared" si="71"/>
        <v>79.016119402984955</v>
      </c>
      <c r="BO83" s="810">
        <f t="shared" si="72"/>
        <v>0</v>
      </c>
      <c r="BP83" s="810">
        <f t="shared" si="73"/>
        <v>205.62519685039356</v>
      </c>
      <c r="BQ83" s="830">
        <f t="shared" si="74"/>
        <v>13.892429324389076</v>
      </c>
      <c r="BR83" s="830">
        <f t="shared" si="75"/>
        <v>698.14975649350265</v>
      </c>
      <c r="BS83" s="830">
        <f t="shared" si="76"/>
        <v>342.75978011684361</v>
      </c>
      <c r="BT83" s="810">
        <f t="shared" si="77"/>
        <v>469.78125960061425</v>
      </c>
      <c r="BU83" s="810">
        <f t="shared" si="78"/>
        <v>45.378817929393087</v>
      </c>
      <c r="BV83" s="810">
        <f t="shared" si="79"/>
        <v>29.700782537067528</v>
      </c>
      <c r="BW83" s="830">
        <f t="shared" si="80"/>
        <v>44.294258373205686</v>
      </c>
      <c r="BX83" s="816">
        <f t="shared" si="106"/>
        <v>3761.8836904505174</v>
      </c>
      <c r="BY83" s="755">
        <f t="shared" si="107"/>
        <v>0.10275282539265569</v>
      </c>
      <c r="BZ83" s="805">
        <f t="shared" ca="1" si="104"/>
        <v>98.248267156182308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23.211255656108577</v>
      </c>
      <c r="BE84" s="808">
        <f t="shared" si="62"/>
        <v>86.444212052184724</v>
      </c>
      <c r="BF84" s="808">
        <f t="shared" si="63"/>
        <v>0</v>
      </c>
      <c r="BG84" s="829">
        <f t="shared" si="64"/>
        <v>369.25365649811903</v>
      </c>
      <c r="BH84" s="829">
        <f t="shared" si="65"/>
        <v>9.5546571592283698</v>
      </c>
      <c r="BI84" s="829">
        <f t="shared" si="66"/>
        <v>0</v>
      </c>
      <c r="BJ84" s="829">
        <f t="shared" si="67"/>
        <v>0</v>
      </c>
      <c r="BK84" s="829">
        <f t="shared" si="68"/>
        <v>13.089737308257639</v>
      </c>
      <c r="BL84" s="810">
        <f t="shared" si="69"/>
        <v>187.09288253794608</v>
      </c>
      <c r="BM84" s="810">
        <f t="shared" si="70"/>
        <v>33.953470885466757</v>
      </c>
      <c r="BN84" s="810">
        <f t="shared" si="71"/>
        <v>1.8085572139303423</v>
      </c>
      <c r="BO84" s="810">
        <f t="shared" si="72"/>
        <v>0</v>
      </c>
      <c r="BP84" s="810">
        <f t="shared" si="73"/>
        <v>56.83251968503933</v>
      </c>
      <c r="BQ84" s="830">
        <f t="shared" si="74"/>
        <v>0.22604216578821162</v>
      </c>
      <c r="BR84" s="830">
        <f t="shared" si="75"/>
        <v>1.5691964285714264</v>
      </c>
      <c r="BS84" s="830">
        <f t="shared" si="76"/>
        <v>11.97663125200285</v>
      </c>
      <c r="BT84" s="810">
        <f t="shared" si="77"/>
        <v>3.1576036866359405</v>
      </c>
      <c r="BU84" s="810">
        <f t="shared" si="78"/>
        <v>0.76160253867512329</v>
      </c>
      <c r="BV84" s="810">
        <f t="shared" si="79"/>
        <v>0.14394563426688606</v>
      </c>
      <c r="BW84" s="830">
        <f t="shared" si="80"/>
        <v>11.224880382775106</v>
      </c>
      <c r="BX84" s="816">
        <f t="shared" si="106"/>
        <v>810.30085108499657</v>
      </c>
      <c r="BY84" s="755">
        <f t="shared" si="107"/>
        <v>2.2132715606921323E-2</v>
      </c>
      <c r="BZ84" s="805">
        <f t="shared" ca="1" si="104"/>
        <v>75.495411064776874</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22.769193610145255</v>
      </c>
      <c r="BE86" s="808">
        <f t="shared" si="62"/>
        <v>37.184618270016117</v>
      </c>
      <c r="BF86" s="808">
        <f t="shared" si="63"/>
        <v>0</v>
      </c>
      <c r="BG86" s="829">
        <f t="shared" si="64"/>
        <v>109.42181156048453</v>
      </c>
      <c r="BH86" s="829">
        <f t="shared" si="65"/>
        <v>6.0233927818713919</v>
      </c>
      <c r="BI86" s="829">
        <f t="shared" si="66"/>
        <v>0</v>
      </c>
      <c r="BJ86" s="829">
        <f t="shared" si="67"/>
        <v>0</v>
      </c>
      <c r="BK86" s="829">
        <f t="shared" si="68"/>
        <v>3.6735958646619804</v>
      </c>
      <c r="BL86" s="810">
        <f t="shared" si="69"/>
        <v>46.674326488991142</v>
      </c>
      <c r="BM86" s="810">
        <f t="shared" si="70"/>
        <v>40.633261875685605</v>
      </c>
      <c r="BN86" s="810">
        <f t="shared" si="71"/>
        <v>4.1006425281814076</v>
      </c>
      <c r="BO86" s="810">
        <f t="shared" si="72"/>
        <v>0</v>
      </c>
      <c r="BP86" s="810">
        <f t="shared" si="73"/>
        <v>15.902132169702899</v>
      </c>
      <c r="BQ86" s="830">
        <f t="shared" si="74"/>
        <v>0.46264731574700119</v>
      </c>
      <c r="BR86" s="830">
        <f t="shared" si="75"/>
        <v>19.731427771473832</v>
      </c>
      <c r="BS86" s="830">
        <f t="shared" si="76"/>
        <v>11.152628891047049</v>
      </c>
      <c r="BT86" s="810">
        <f t="shared" si="77"/>
        <v>12.665783678326205</v>
      </c>
      <c r="BU86" s="810">
        <f t="shared" si="78"/>
        <v>1.0827202514318528</v>
      </c>
      <c r="BV86" s="810">
        <f t="shared" si="79"/>
        <v>0.26009699189480634</v>
      </c>
      <c r="BW86" s="830">
        <f t="shared" si="80"/>
        <v>3.3899139157957738</v>
      </c>
      <c r="BX86" s="816">
        <f t="shared" si="106"/>
        <v>335.12819396545683</v>
      </c>
      <c r="BY86" s="755">
        <f t="shared" si="107"/>
        <v>9.153756902719315E-3</v>
      </c>
      <c r="BZ86" s="805">
        <f t="shared" ca="1" si="104"/>
        <v>69.287139338270293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77.523877108348103</v>
      </c>
      <c r="BE87" s="808">
        <f t="shared" si="62"/>
        <v>259.03984012019112</v>
      </c>
      <c r="BF87" s="808">
        <f t="shared" si="63"/>
        <v>0</v>
      </c>
      <c r="BG87" s="829">
        <f t="shared" si="64"/>
        <v>1140.7988767883066</v>
      </c>
      <c r="BH87" s="829">
        <f t="shared" si="65"/>
        <v>61.596190710251058</v>
      </c>
      <c r="BI87" s="829">
        <f t="shared" si="66"/>
        <v>0</v>
      </c>
      <c r="BJ87" s="829">
        <f t="shared" si="67"/>
        <v>0</v>
      </c>
      <c r="BK87" s="829">
        <f t="shared" si="68"/>
        <v>71.374429667043827</v>
      </c>
      <c r="BL87" s="810">
        <f t="shared" si="69"/>
        <v>755.58846190060353</v>
      </c>
      <c r="BM87" s="810">
        <f t="shared" si="70"/>
        <v>680.68322622818312</v>
      </c>
      <c r="BN87" s="810">
        <f t="shared" si="71"/>
        <v>102.88989220782271</v>
      </c>
      <c r="BO87" s="810">
        <f t="shared" si="72"/>
        <v>0</v>
      </c>
      <c r="BP87" s="810">
        <f t="shared" si="73"/>
        <v>400.25192673259869</v>
      </c>
      <c r="BQ87" s="830">
        <f t="shared" si="74"/>
        <v>26.559453420254069</v>
      </c>
      <c r="BR87" s="830">
        <f t="shared" si="75"/>
        <v>452.58181425933157</v>
      </c>
      <c r="BS87" s="830">
        <f t="shared" si="76"/>
        <v>557.39837175134369</v>
      </c>
      <c r="BT87" s="810">
        <f t="shared" si="77"/>
        <v>524.28932929210032</v>
      </c>
      <c r="BU87" s="810">
        <f t="shared" si="78"/>
        <v>72.295937163794562</v>
      </c>
      <c r="BV87" s="810">
        <f t="shared" si="79"/>
        <v>21.147944135632578</v>
      </c>
      <c r="BW87" s="830">
        <f t="shared" si="80"/>
        <v>34.042324860670284</v>
      </c>
      <c r="BX87" s="816">
        <f t="shared" si="106"/>
        <v>5238.0618963464758</v>
      </c>
      <c r="BY87" s="755">
        <f t="shared" si="107"/>
        <v>0.14307344503964589</v>
      </c>
      <c r="BZ87" s="805">
        <f t="shared" ca="1" si="104"/>
        <v>88.946662650771188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47.658232219309959</v>
      </c>
      <c r="BE88" s="808">
        <f t="shared" si="62"/>
        <v>139.42445093764729</v>
      </c>
      <c r="BF88" s="808">
        <f t="shared" si="63"/>
        <v>0</v>
      </c>
      <c r="BG88" s="829">
        <f t="shared" si="64"/>
        <v>682.21798213012073</v>
      </c>
      <c r="BH88" s="829">
        <f t="shared" si="65"/>
        <v>38.941972575108345</v>
      </c>
      <c r="BI88" s="829">
        <f t="shared" si="66"/>
        <v>0</v>
      </c>
      <c r="BJ88" s="829">
        <f t="shared" si="67"/>
        <v>0</v>
      </c>
      <c r="BK88" s="829">
        <f t="shared" si="68"/>
        <v>27.385423854200635</v>
      </c>
      <c r="BL88" s="810">
        <f t="shared" si="69"/>
        <v>488.644498476916</v>
      </c>
      <c r="BM88" s="810">
        <f t="shared" si="70"/>
        <v>545.73111154564219</v>
      </c>
      <c r="BN88" s="810">
        <f t="shared" si="71"/>
        <v>68.543718243993595</v>
      </c>
      <c r="BO88" s="810">
        <f t="shared" si="72"/>
        <v>0</v>
      </c>
      <c r="BP88" s="810">
        <f t="shared" si="73"/>
        <v>291.58802102416666</v>
      </c>
      <c r="BQ88" s="830">
        <f t="shared" si="74"/>
        <v>15.97126379485473</v>
      </c>
      <c r="BR88" s="830">
        <f t="shared" si="75"/>
        <v>560.06675733609768</v>
      </c>
      <c r="BS88" s="830">
        <f t="shared" si="76"/>
        <v>575.22979434253682</v>
      </c>
      <c r="BT88" s="810">
        <f t="shared" si="77"/>
        <v>1011.6181957313543</v>
      </c>
      <c r="BU88" s="810">
        <f t="shared" si="78"/>
        <v>81.398873245295988</v>
      </c>
      <c r="BV88" s="810">
        <f t="shared" si="79"/>
        <v>85.018862742825604</v>
      </c>
      <c r="BW88" s="830">
        <f t="shared" si="80"/>
        <v>31.48223166354979</v>
      </c>
      <c r="BX88" s="816">
        <f t="shared" si="106"/>
        <v>4690.9213898636217</v>
      </c>
      <c r="BY88" s="755">
        <f t="shared" si="107"/>
        <v>0.12812874245072853</v>
      </c>
      <c r="BZ88" s="805">
        <f t="shared" ca="1" si="104"/>
        <v>108.08830495138237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9417613.1567643881</v>
      </c>
      <c r="BE89" s="808">
        <f t="shared" si="62"/>
        <v>23723200.614587329</v>
      </c>
      <c r="BF89" s="808">
        <f t="shared" si="63"/>
        <v>0</v>
      </c>
      <c r="BG89" s="829">
        <f t="shared" si="64"/>
        <v>88349832.355891213</v>
      </c>
      <c r="BH89" s="829">
        <f t="shared" si="65"/>
        <v>10680271.690414168</v>
      </c>
      <c r="BI89" s="829">
        <f t="shared" si="66"/>
        <v>0</v>
      </c>
      <c r="BJ89" s="829">
        <f t="shared" si="67"/>
        <v>0</v>
      </c>
      <c r="BK89" s="829">
        <f t="shared" si="68"/>
        <v>5802805.3950681118</v>
      </c>
      <c r="BL89" s="810">
        <f t="shared" si="69"/>
        <v>55510166.336915627</v>
      </c>
      <c r="BM89" s="810">
        <f t="shared" si="70"/>
        <v>111223570.44970225</v>
      </c>
      <c r="BN89" s="810">
        <f t="shared" si="71"/>
        <v>23312985.674034305</v>
      </c>
      <c r="BO89" s="810">
        <f t="shared" si="72"/>
        <v>0</v>
      </c>
      <c r="BP89" s="810">
        <f t="shared" si="73"/>
        <v>40090223.30152446</v>
      </c>
      <c r="BQ89" s="830">
        <f t="shared" si="74"/>
        <v>9956448.4698225055</v>
      </c>
      <c r="BR89" s="830">
        <f t="shared" si="75"/>
        <v>116555393.59315014</v>
      </c>
      <c r="BS89" s="830">
        <f t="shared" si="76"/>
        <v>118637382.58604656</v>
      </c>
      <c r="BT89" s="810">
        <f t="shared" si="77"/>
        <v>355653547.74821758</v>
      </c>
      <c r="BU89" s="810">
        <f t="shared" si="78"/>
        <v>16020309.905617345</v>
      </c>
      <c r="BV89" s="810">
        <f t="shared" si="79"/>
        <v>32949940.305978134</v>
      </c>
      <c r="BW89" s="830">
        <f t="shared" si="80"/>
        <v>10878825.302997092</v>
      </c>
      <c r="BX89" s="816">
        <f t="shared" si="106"/>
        <v>1028762516.8867313</v>
      </c>
      <c r="BY89" s="755">
        <f>IF(BX89&lt;&gt;"", BX89 / $BX$5, "")</f>
        <v>28099.820187559239</v>
      </c>
      <c r="BZ89" s="805">
        <f t="shared" ca="1" si="104"/>
        <v>105.48364993999859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24.919897748479649</v>
      </c>
      <c r="BE92" s="808">
        <f t="shared" si="62"/>
        <v>108.33400928939329</v>
      </c>
      <c r="BF92" s="808">
        <f t="shared" si="63"/>
        <v>0</v>
      </c>
      <c r="BG92" s="829">
        <f t="shared" si="64"/>
        <v>617.27463927487111</v>
      </c>
      <c r="BH92" s="829">
        <f t="shared" si="65"/>
        <v>35.208025955780549</v>
      </c>
      <c r="BI92" s="829">
        <f t="shared" si="66"/>
        <v>0</v>
      </c>
      <c r="BJ92" s="829">
        <f t="shared" si="67"/>
        <v>0</v>
      </c>
      <c r="BK92" s="829">
        <f t="shared" si="68"/>
        <v>35.123709282069257</v>
      </c>
      <c r="BL92" s="810">
        <f t="shared" si="69"/>
        <v>701.08980344603128</v>
      </c>
      <c r="BM92" s="810">
        <f t="shared" si="70"/>
        <v>531.22030413422647</v>
      </c>
      <c r="BN92" s="810">
        <f t="shared" si="71"/>
        <v>84.815391059891198</v>
      </c>
      <c r="BO92" s="810">
        <f t="shared" si="72"/>
        <v>0</v>
      </c>
      <c r="BP92" s="810">
        <f t="shared" si="73"/>
        <v>433.74584653338167</v>
      </c>
      <c r="BQ92" s="830">
        <f t="shared" si="74"/>
        <v>43.74711700242846</v>
      </c>
      <c r="BR92" s="830">
        <f t="shared" si="75"/>
        <v>634.30493901816203</v>
      </c>
      <c r="BS92" s="830">
        <f t="shared" si="76"/>
        <v>673.57168240492285</v>
      </c>
      <c r="BT92" s="810">
        <f t="shared" si="77"/>
        <v>1159.533715324877</v>
      </c>
      <c r="BU92" s="810">
        <f t="shared" si="78"/>
        <v>227.28921196112961</v>
      </c>
      <c r="BV92" s="810">
        <f t="shared" si="79"/>
        <v>304.19208681033302</v>
      </c>
      <c r="BW92" s="830">
        <f t="shared" si="80"/>
        <v>73.517890620472926</v>
      </c>
      <c r="BX92" s="816">
        <f t="shared" si="106"/>
        <v>5687.8882698664502</v>
      </c>
      <c r="BY92" s="755">
        <f t="shared" si="110"/>
        <v>0.15536009040633827</v>
      </c>
      <c r="BZ92" s="805">
        <f t="shared" ca="1" si="104"/>
        <v>105.17548390027625</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2.8276730288689724</v>
      </c>
      <c r="BE93" s="808">
        <f t="shared" si="62"/>
        <v>19.455739736191553</v>
      </c>
      <c r="BF93" s="808">
        <f t="shared" si="63"/>
        <v>0</v>
      </c>
      <c r="BG93" s="829">
        <f t="shared" si="64"/>
        <v>107.8797895247244</v>
      </c>
      <c r="BH93" s="829">
        <f t="shared" si="65"/>
        <v>6.2083721101651959</v>
      </c>
      <c r="BI93" s="829">
        <f t="shared" si="66"/>
        <v>0</v>
      </c>
      <c r="BJ93" s="829">
        <f t="shared" si="67"/>
        <v>0</v>
      </c>
      <c r="BK93" s="829">
        <f t="shared" si="68"/>
        <v>8.6398974791651337</v>
      </c>
      <c r="BL93" s="810">
        <f t="shared" si="69"/>
        <v>108.87114340599871</v>
      </c>
      <c r="BM93" s="810">
        <f t="shared" si="70"/>
        <v>116.73254235482008</v>
      </c>
      <c r="BN93" s="810">
        <f t="shared" si="71"/>
        <v>27.602575463362559</v>
      </c>
      <c r="BO93" s="810">
        <f t="shared" si="72"/>
        <v>0</v>
      </c>
      <c r="BP93" s="810">
        <f t="shared" si="73"/>
        <v>52.758308483806275</v>
      </c>
      <c r="BQ93" s="830">
        <f t="shared" si="74"/>
        <v>6.1981803325703986</v>
      </c>
      <c r="BR93" s="830">
        <f t="shared" si="75"/>
        <v>167.82819197127776</v>
      </c>
      <c r="BS93" s="830">
        <f t="shared" si="76"/>
        <v>193.44822077798798</v>
      </c>
      <c r="BT93" s="810">
        <f t="shared" si="77"/>
        <v>498.42312631847125</v>
      </c>
      <c r="BU93" s="810">
        <f t="shared" si="78"/>
        <v>26.128158769289662</v>
      </c>
      <c r="BV93" s="810">
        <f t="shared" si="79"/>
        <v>50.92123528354449</v>
      </c>
      <c r="BW93" s="830">
        <f t="shared" si="80"/>
        <v>4.5401314104932817</v>
      </c>
      <c r="BX93" s="816">
        <f t="shared" si="106"/>
        <v>1398.463286450738</v>
      </c>
      <c r="BY93" s="755">
        <f t="shared" si="110"/>
        <v>3.8197899168302914E-2</v>
      </c>
      <c r="BZ93" s="805">
        <f t="shared" ca="1" si="104"/>
        <v>126.46400747621291</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187.57244961492398</v>
      </c>
      <c r="BE94" s="808">
        <f t="shared" si="62"/>
        <v>548.41747085002567</v>
      </c>
      <c r="BF94" s="808">
        <f t="shared" si="63"/>
        <v>0</v>
      </c>
      <c r="BG94" s="829">
        <f t="shared" si="64"/>
        <v>2635.7461709362838</v>
      </c>
      <c r="BH94" s="829">
        <f t="shared" si="65"/>
        <v>119.14214226542661</v>
      </c>
      <c r="BI94" s="829">
        <f t="shared" si="66"/>
        <v>0</v>
      </c>
      <c r="BJ94" s="829">
        <f t="shared" si="67"/>
        <v>0</v>
      </c>
      <c r="BK94" s="829">
        <f t="shared" si="68"/>
        <v>105.2994183537852</v>
      </c>
      <c r="BL94" s="810">
        <f t="shared" si="69"/>
        <v>1589.3535517634734</v>
      </c>
      <c r="BM94" s="810">
        <f t="shared" si="70"/>
        <v>1332.1477457469953</v>
      </c>
      <c r="BN94" s="810">
        <f t="shared" si="71"/>
        <v>150.64838589690174</v>
      </c>
      <c r="BO94" s="810">
        <f t="shared" si="72"/>
        <v>0</v>
      </c>
      <c r="BP94" s="810">
        <f t="shared" si="73"/>
        <v>896.88068603528257</v>
      </c>
      <c r="BQ94" s="830">
        <f t="shared" si="74"/>
        <v>43.373041341926367</v>
      </c>
      <c r="BR94" s="830">
        <f t="shared" si="75"/>
        <v>928.12624504722692</v>
      </c>
      <c r="BS94" s="830">
        <f t="shared" si="76"/>
        <v>936.05908559713532</v>
      </c>
      <c r="BT94" s="810">
        <f t="shared" si="77"/>
        <v>861.39314744759758</v>
      </c>
      <c r="BU94" s="810">
        <f t="shared" si="78"/>
        <v>175.01789163150718</v>
      </c>
      <c r="BV94" s="810">
        <f t="shared" si="79"/>
        <v>142.643296956847</v>
      </c>
      <c r="BW94" s="830">
        <f t="shared" si="80"/>
        <v>68.704805127780347</v>
      </c>
      <c r="BX94" s="816">
        <f t="shared" si="106"/>
        <v>10720.525534613118</v>
      </c>
      <c r="BY94" s="755">
        <f t="shared" si="110"/>
        <v>0.2928225269622004</v>
      </c>
      <c r="BZ94" s="805">
        <f t="shared" ca="1" si="104"/>
        <v>89.852634794852875</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90.782961226151258</v>
      </c>
      <c r="BE95" s="808">
        <f t="shared" si="62"/>
        <v>291.6075633502366</v>
      </c>
      <c r="BF95" s="808">
        <f t="shared" si="63"/>
        <v>0</v>
      </c>
      <c r="BG95" s="829">
        <f t="shared" si="64"/>
        <v>1084.3241876740328</v>
      </c>
      <c r="BH95" s="829">
        <f t="shared" si="65"/>
        <v>73.236006294925815</v>
      </c>
      <c r="BI95" s="829">
        <f t="shared" si="66"/>
        <v>0</v>
      </c>
      <c r="BJ95" s="829">
        <f t="shared" si="67"/>
        <v>0</v>
      </c>
      <c r="BK95" s="829">
        <f t="shared" si="68"/>
        <v>66.360861439084175</v>
      </c>
      <c r="BL95" s="810">
        <f t="shared" si="69"/>
        <v>797.82957412422786</v>
      </c>
      <c r="BM95" s="810">
        <f t="shared" si="70"/>
        <v>759.75555419474472</v>
      </c>
      <c r="BN95" s="810">
        <f t="shared" si="71"/>
        <v>133.39741344715713</v>
      </c>
      <c r="BO95" s="810">
        <f t="shared" si="72"/>
        <v>0</v>
      </c>
      <c r="BP95" s="810">
        <f t="shared" si="73"/>
        <v>382.94612599016335</v>
      </c>
      <c r="BQ95" s="830">
        <f t="shared" si="74"/>
        <v>24.585736918847122</v>
      </c>
      <c r="BR95" s="830">
        <f t="shared" si="75"/>
        <v>814.96994041903736</v>
      </c>
      <c r="BS95" s="830">
        <f t="shared" si="76"/>
        <v>630.28694390687554</v>
      </c>
      <c r="BT95" s="810">
        <f t="shared" si="77"/>
        <v>1273.981376628308</v>
      </c>
      <c r="BU95" s="810">
        <f t="shared" si="78"/>
        <v>60.743576766635712</v>
      </c>
      <c r="BV95" s="810">
        <f t="shared" si="79"/>
        <v>91.277314168016815</v>
      </c>
      <c r="BW95" s="830">
        <f t="shared" si="80"/>
        <v>31.747334225403097</v>
      </c>
      <c r="BX95" s="816">
        <f t="shared" si="106"/>
        <v>6607.8324707738475</v>
      </c>
      <c r="BY95" s="755">
        <f t="shared" si="110"/>
        <v>0.18048762587129136</v>
      </c>
      <c r="BZ95" s="805">
        <f t="shared" ca="1" si="104"/>
        <v>97.680012020636397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162.89701838157552</v>
      </c>
      <c r="BE96" s="808">
        <f t="shared" si="62"/>
        <v>423.18521677415049</v>
      </c>
      <c r="BF96" s="808">
        <f t="shared" si="63"/>
        <v>0</v>
      </c>
      <c r="BG96" s="829">
        <f t="shared" si="64"/>
        <v>1662.7752125900777</v>
      </c>
      <c r="BH96" s="829">
        <f t="shared" si="65"/>
        <v>111.20545337370103</v>
      </c>
      <c r="BI96" s="829">
        <f t="shared" si="66"/>
        <v>0</v>
      </c>
      <c r="BJ96" s="829">
        <f t="shared" si="67"/>
        <v>0</v>
      </c>
      <c r="BK96" s="829">
        <f t="shared" si="68"/>
        <v>90.576113445895629</v>
      </c>
      <c r="BL96" s="810">
        <f t="shared" si="69"/>
        <v>1081.8559272602611</v>
      </c>
      <c r="BM96" s="810">
        <f t="shared" si="70"/>
        <v>1221.1438535692084</v>
      </c>
      <c r="BN96" s="810">
        <f t="shared" si="71"/>
        <v>243.53623413268608</v>
      </c>
      <c r="BO96" s="810">
        <f t="shared" si="72"/>
        <v>0</v>
      </c>
      <c r="BP96" s="810">
        <f t="shared" si="73"/>
        <v>651.66903295736063</v>
      </c>
      <c r="BQ96" s="830">
        <f t="shared" si="74"/>
        <v>35.095924404227297</v>
      </c>
      <c r="BR96" s="830">
        <f t="shared" si="75"/>
        <v>1672.7706835442905</v>
      </c>
      <c r="BS96" s="830">
        <f t="shared" si="76"/>
        <v>1422.6340673130683</v>
      </c>
      <c r="BT96" s="810">
        <f t="shared" si="77"/>
        <v>3058.6686342807366</v>
      </c>
      <c r="BU96" s="810">
        <f t="shared" si="78"/>
        <v>150.8211608714368</v>
      </c>
      <c r="BV96" s="810">
        <f t="shared" si="79"/>
        <v>109.96606678125764</v>
      </c>
      <c r="BW96" s="830">
        <f t="shared" si="80"/>
        <v>97.489838615849365</v>
      </c>
      <c r="BX96" s="816">
        <f t="shared" si="106"/>
        <v>12196.290438295782</v>
      </c>
      <c r="BY96" s="755">
        <f t="shared" si="110"/>
        <v>0.33313185759186537</v>
      </c>
      <c r="BZ96" s="805">
        <f t="shared" ca="1" si="104"/>
        <v>106.97395885521533</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440.31861928711436</v>
      </c>
      <c r="BE98" s="808">
        <f t="shared" si="62"/>
        <v>1258.2365863852199</v>
      </c>
      <c r="BF98" s="808">
        <f t="shared" si="63"/>
        <v>0</v>
      </c>
      <c r="BG98" s="829">
        <f t="shared" si="64"/>
        <v>5581.7775219909372</v>
      </c>
      <c r="BH98" s="829">
        <f t="shared" si="65"/>
        <v>306.63455781321665</v>
      </c>
      <c r="BI98" s="829">
        <f t="shared" si="66"/>
        <v>0</v>
      </c>
      <c r="BJ98" s="829">
        <f t="shared" si="67"/>
        <v>0</v>
      </c>
      <c r="BK98" s="829">
        <f t="shared" si="68"/>
        <v>265.9894626524889</v>
      </c>
      <c r="BL98" s="810">
        <f t="shared" si="69"/>
        <v>3865.5852783889604</v>
      </c>
      <c r="BM98" s="810">
        <f t="shared" si="70"/>
        <v>3559.9089113172972</v>
      </c>
      <c r="BN98" s="810">
        <f t="shared" si="71"/>
        <v>550.54124568858174</v>
      </c>
      <c r="BO98" s="810">
        <f t="shared" si="72"/>
        <v>0</v>
      </c>
      <c r="BP98" s="810">
        <f t="shared" si="73"/>
        <v>2171.8711444515789</v>
      </c>
      <c r="BQ98" s="830">
        <f t="shared" si="74"/>
        <v>131.90626535131398</v>
      </c>
      <c r="BR98" s="830">
        <f t="shared" si="75"/>
        <v>3702.6007404551447</v>
      </c>
      <c r="BS98" s="830">
        <f t="shared" si="76"/>
        <v>3445.806746182222</v>
      </c>
      <c r="BT98" s="810">
        <f t="shared" si="77"/>
        <v>5830.7066816715042</v>
      </c>
      <c r="BU98" s="810">
        <f t="shared" si="78"/>
        <v>582.95601416850559</v>
      </c>
      <c r="BV98" s="810">
        <f t="shared" si="79"/>
        <v>623.80325840825583</v>
      </c>
      <c r="BW98" s="830">
        <f t="shared" si="80"/>
        <v>259.7042603641969</v>
      </c>
      <c r="BX98" s="816">
        <f t="shared" si="106"/>
        <v>32578.347294576542</v>
      </c>
      <c r="BY98" s="755">
        <f t="shared" si="110"/>
        <v>0.88985133688171703</v>
      </c>
      <c r="BZ98" s="805">
        <f t="shared" ca="1" si="104"/>
        <v>99.402941790104194</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17.920817590432922</v>
      </c>
      <c r="BE99" s="808">
        <f t="shared" si="62"/>
        <v>89.406471176208527</v>
      </c>
      <c r="BF99" s="808">
        <f t="shared" si="63"/>
        <v>0</v>
      </c>
      <c r="BG99" s="829">
        <f t="shared" si="64"/>
        <v>426.98578973075496</v>
      </c>
      <c r="BH99" s="829">
        <f t="shared" si="65"/>
        <v>30.167666815956348</v>
      </c>
      <c r="BI99" s="829">
        <f t="shared" si="66"/>
        <v>0</v>
      </c>
      <c r="BJ99" s="829">
        <f t="shared" si="67"/>
        <v>0</v>
      </c>
      <c r="BK99" s="829">
        <f t="shared" si="68"/>
        <v>32.999535598873265</v>
      </c>
      <c r="BL99" s="810">
        <f t="shared" si="69"/>
        <v>306.22724814733277</v>
      </c>
      <c r="BM99" s="810">
        <f t="shared" si="70"/>
        <v>315.7320119466745</v>
      </c>
      <c r="BN99" s="810">
        <f t="shared" si="71"/>
        <v>71.583940308676489</v>
      </c>
      <c r="BO99" s="810">
        <f t="shared" si="72"/>
        <v>0</v>
      </c>
      <c r="BP99" s="810">
        <f t="shared" si="73"/>
        <v>187.22348185987556</v>
      </c>
      <c r="BQ99" s="830">
        <f t="shared" si="74"/>
        <v>16.26640519680549</v>
      </c>
      <c r="BR99" s="830">
        <f t="shared" si="75"/>
        <v>426.80078776235212</v>
      </c>
      <c r="BS99" s="830">
        <f t="shared" si="76"/>
        <v>304.79748791888744</v>
      </c>
      <c r="BT99" s="810">
        <f t="shared" si="77"/>
        <v>749.02853174365987</v>
      </c>
      <c r="BU99" s="810">
        <f t="shared" si="78"/>
        <v>54.935935024599871</v>
      </c>
      <c r="BV99" s="810">
        <f t="shared" si="79"/>
        <v>62.610109931769365</v>
      </c>
      <c r="BW99" s="830">
        <f t="shared" si="80"/>
        <v>14.784271229323785</v>
      </c>
      <c r="BX99" s="816">
        <f t="shared" si="106"/>
        <v>3107.4704919821834</v>
      </c>
      <c r="BY99" s="755">
        <f t="shared" si="110"/>
        <v>8.4878055556586368E-2</v>
      </c>
      <c r="BZ99" s="805">
        <f t="shared" ca="1" si="104"/>
        <v>105.45340676361148</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10.760563122452258</v>
      </c>
      <c r="BE100" s="808">
        <f t="shared" si="62"/>
        <v>43.356942438570464</v>
      </c>
      <c r="BF100" s="808">
        <f t="shared" si="63"/>
        <v>0</v>
      </c>
      <c r="BG100" s="829">
        <f t="shared" si="64"/>
        <v>99.236688278302807</v>
      </c>
      <c r="BH100" s="829">
        <f t="shared" si="65"/>
        <v>8.1977753708267116</v>
      </c>
      <c r="BI100" s="829">
        <f t="shared" si="66"/>
        <v>0</v>
      </c>
      <c r="BJ100" s="829">
        <f t="shared" si="67"/>
        <v>0</v>
      </c>
      <c r="BK100" s="829">
        <f t="shared" si="68"/>
        <v>7.0110017486375966</v>
      </c>
      <c r="BL100" s="810">
        <f t="shared" si="69"/>
        <v>107.18747346370324</v>
      </c>
      <c r="BM100" s="810">
        <f t="shared" si="70"/>
        <v>85.359076736025173</v>
      </c>
      <c r="BN100" s="810">
        <f t="shared" si="71"/>
        <v>17.874814002740994</v>
      </c>
      <c r="BO100" s="810">
        <f t="shared" si="72"/>
        <v>0</v>
      </c>
      <c r="BP100" s="810">
        <f t="shared" si="73"/>
        <v>58.905373688544586</v>
      </c>
      <c r="BQ100" s="830">
        <f t="shared" si="74"/>
        <v>4.8273294518803862</v>
      </c>
      <c r="BR100" s="830">
        <f t="shared" si="75"/>
        <v>88.598471782496674</v>
      </c>
      <c r="BS100" s="830">
        <f t="shared" si="76"/>
        <v>105.39576589888905</v>
      </c>
      <c r="BT100" s="810">
        <f t="shared" si="77"/>
        <v>272.26478658482449</v>
      </c>
      <c r="BU100" s="810">
        <f t="shared" si="78"/>
        <v>2.1080508068942976</v>
      </c>
      <c r="BV100" s="810">
        <f t="shared" si="79"/>
        <v>12.586631659974344</v>
      </c>
      <c r="BW100" s="830">
        <f t="shared" si="80"/>
        <v>1.5114684064790598</v>
      </c>
      <c r="BX100" s="816">
        <f t="shared" si="106"/>
        <v>925.1822134412422</v>
      </c>
      <c r="BY100" s="755">
        <f t="shared" si="110"/>
        <v>2.5270607561695725E-2</v>
      </c>
      <c r="BZ100" s="805">
        <f t="shared" ca="1" si="104"/>
        <v>103.92951520797817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369.35328541315289</v>
      </c>
      <c r="BE102" s="808">
        <f t="shared" si="62"/>
        <v>1103.505873250585</v>
      </c>
      <c r="BF102" s="808">
        <f t="shared" si="63"/>
        <v>0</v>
      </c>
      <c r="BG102" s="829">
        <f t="shared" si="64"/>
        <v>5015.7284109195871</v>
      </c>
      <c r="BH102" s="829">
        <f t="shared" si="65"/>
        <v>268.53608917398458</v>
      </c>
      <c r="BI102" s="829">
        <f t="shared" si="66"/>
        <v>0</v>
      </c>
      <c r="BJ102" s="829">
        <f t="shared" si="67"/>
        <v>0</v>
      </c>
      <c r="BK102" s="829">
        <f t="shared" si="68"/>
        <v>246.6632133476117</v>
      </c>
      <c r="BL102" s="810">
        <f t="shared" si="69"/>
        <v>3503.8059388772294</v>
      </c>
      <c r="BM102" s="810">
        <f t="shared" si="70"/>
        <v>3101.5486247418098</v>
      </c>
      <c r="BN102" s="810">
        <f t="shared" si="71"/>
        <v>479.44225851747137</v>
      </c>
      <c r="BO102" s="810">
        <f t="shared" si="72"/>
        <v>0</v>
      </c>
      <c r="BP102" s="810">
        <f t="shared" si="73"/>
        <v>2034.1051157470861</v>
      </c>
      <c r="BQ102" s="830">
        <f t="shared" si="74"/>
        <v>135.32562791328587</v>
      </c>
      <c r="BR102" s="830">
        <f t="shared" si="75"/>
        <v>3178.3384606169948</v>
      </c>
      <c r="BS102" s="830">
        <f t="shared" si="76"/>
        <v>2939.4054620040956</v>
      </c>
      <c r="BT102" s="810">
        <f t="shared" si="77"/>
        <v>5020.4802242447095</v>
      </c>
      <c r="BU102" s="810">
        <f t="shared" si="78"/>
        <v>549.47907602146552</v>
      </c>
      <c r="BV102" s="810">
        <f t="shared" si="79"/>
        <v>582.99696731408392</v>
      </c>
      <c r="BW102" s="830">
        <f t="shared" si="80"/>
        <v>226.51905434232955</v>
      </c>
      <c r="BX102" s="816">
        <f t="shared" si="106"/>
        <v>28755.233682445487</v>
      </c>
      <c r="BY102" s="755">
        <f t="shared" si="110"/>
        <v>0.78542606545697979</v>
      </c>
      <c r="BZ102" s="805">
        <f t="shared" ca="1" si="104"/>
        <v>98.631384353347656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54.633052824181128</v>
      </c>
      <c r="BE103" s="808">
        <f t="shared" si="62"/>
        <v>170.79306301426271</v>
      </c>
      <c r="BF103" s="808">
        <f t="shared" si="63"/>
        <v>0</v>
      </c>
      <c r="BG103" s="829">
        <f t="shared" si="64"/>
        <v>612.69051740687348</v>
      </c>
      <c r="BH103" s="829">
        <f t="shared" si="65"/>
        <v>39.694992742387917</v>
      </c>
      <c r="BI103" s="829">
        <f t="shared" si="66"/>
        <v>0</v>
      </c>
      <c r="BJ103" s="829">
        <f t="shared" si="67"/>
        <v>0</v>
      </c>
      <c r="BK103" s="829">
        <f t="shared" si="68"/>
        <v>35.339394646856306</v>
      </c>
      <c r="BL103" s="810">
        <f t="shared" si="69"/>
        <v>427.73542413173527</v>
      </c>
      <c r="BM103" s="810">
        <f t="shared" si="70"/>
        <v>496.87361654597311</v>
      </c>
      <c r="BN103" s="810">
        <f t="shared" si="71"/>
        <v>87.105812436442875</v>
      </c>
      <c r="BO103" s="810">
        <f t="shared" si="72"/>
        <v>0</v>
      </c>
      <c r="BP103" s="810">
        <f t="shared" si="73"/>
        <v>236.30359785331169</v>
      </c>
      <c r="BQ103" s="830">
        <f t="shared" si="74"/>
        <v>13.212898797561728</v>
      </c>
      <c r="BR103" s="830">
        <f t="shared" si="75"/>
        <v>601.18338199249501</v>
      </c>
      <c r="BS103" s="830">
        <f t="shared" si="76"/>
        <v>500.53028612282634</v>
      </c>
      <c r="BT103" s="810">
        <f t="shared" si="77"/>
        <v>982.68329683579861</v>
      </c>
      <c r="BU103" s="810">
        <f t="shared" si="78"/>
        <v>52.176296895693312</v>
      </c>
      <c r="BV103" s="810">
        <f t="shared" si="79"/>
        <v>73.01731745699341</v>
      </c>
      <c r="BW103" s="830">
        <f t="shared" si="80"/>
        <v>22.939941479074573</v>
      </c>
      <c r="BX103" s="816">
        <f t="shared" si="106"/>
        <v>4406.9128911824682</v>
      </c>
      <c r="BY103" s="755">
        <f t="shared" si="110"/>
        <v>0.12037127888291684</v>
      </c>
      <c r="BZ103" s="805">
        <f t="shared" ca="1" si="104"/>
        <v>103.82976798667023</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45.013661762665244</v>
      </c>
      <c r="BE104" s="808">
        <f t="shared" si="62"/>
        <v>116.70106373515159</v>
      </c>
      <c r="BF104" s="808">
        <f t="shared" si="63"/>
        <v>0</v>
      </c>
      <c r="BG104" s="829">
        <f t="shared" si="64"/>
        <v>479.58107167353324</v>
      </c>
      <c r="BH104" s="829">
        <f t="shared" si="65"/>
        <v>36.768918083627142</v>
      </c>
      <c r="BI104" s="829">
        <f t="shared" si="66"/>
        <v>0</v>
      </c>
      <c r="BJ104" s="829">
        <f t="shared" si="67"/>
        <v>0</v>
      </c>
      <c r="BK104" s="829">
        <f t="shared" si="68"/>
        <v>23.997392005531712</v>
      </c>
      <c r="BL104" s="810">
        <f t="shared" si="69"/>
        <v>347.45863699103302</v>
      </c>
      <c r="BM104" s="810">
        <f t="shared" si="70"/>
        <v>362.57775871221389</v>
      </c>
      <c r="BN104" s="810">
        <f t="shared" si="71"/>
        <v>73.451929046085112</v>
      </c>
      <c r="BO104" s="810">
        <f t="shared" si="72"/>
        <v>0</v>
      </c>
      <c r="BP104" s="810">
        <f t="shared" si="73"/>
        <v>147.59128639960031</v>
      </c>
      <c r="BQ104" s="830">
        <f t="shared" si="74"/>
        <v>4.4614732891523721</v>
      </c>
      <c r="BR104" s="830">
        <f t="shared" si="75"/>
        <v>438.47815739050191</v>
      </c>
      <c r="BS104" s="830">
        <f t="shared" si="76"/>
        <v>416.06425187307036</v>
      </c>
      <c r="BT104" s="810">
        <f t="shared" si="77"/>
        <v>848.8364789194851</v>
      </c>
      <c r="BU104" s="810">
        <f t="shared" si="78"/>
        <v>38.344627082840958</v>
      </c>
      <c r="BV104" s="810">
        <f t="shared" si="79"/>
        <v>42.98571522892172</v>
      </c>
      <c r="BW104" s="830">
        <f t="shared" si="80"/>
        <v>26.54100417859571</v>
      </c>
      <c r="BX104" s="816">
        <f t="shared" si="106"/>
        <v>3448.8534263720098</v>
      </c>
      <c r="BY104" s="755">
        <f t="shared" si="110"/>
        <v>9.4202655660102427E-2</v>
      </c>
      <c r="BZ104" s="805">
        <f t="shared" ca="1" si="104"/>
        <v>107.36087530028536</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346.56748275355494</v>
      </c>
      <c r="BE106" s="808">
        <f t="shared" si="62"/>
        <v>1011.2526117180499</v>
      </c>
      <c r="BF106" s="808">
        <f t="shared" si="63"/>
        <v>0</v>
      </c>
      <c r="BG106" s="829">
        <f t="shared" si="64"/>
        <v>4699.2133861211114</v>
      </c>
      <c r="BH106" s="829">
        <f t="shared" si="65"/>
        <v>245.54653978390877</v>
      </c>
      <c r="BI106" s="829">
        <f t="shared" si="66"/>
        <v>0</v>
      </c>
      <c r="BJ106" s="829">
        <f t="shared" si="67"/>
        <v>0</v>
      </c>
      <c r="BK106" s="829">
        <f t="shared" si="68"/>
        <v>216.39599479944118</v>
      </c>
      <c r="BL106" s="810">
        <f t="shared" si="69"/>
        <v>3296.8828492634852</v>
      </c>
      <c r="BM106" s="810">
        <f t="shared" si="70"/>
        <v>2950.971957657533</v>
      </c>
      <c r="BN106" s="810">
        <f t="shared" si="71"/>
        <v>442.01204612512896</v>
      </c>
      <c r="BO106" s="810">
        <f t="shared" si="72"/>
        <v>0</v>
      </c>
      <c r="BP106" s="810">
        <f t="shared" si="73"/>
        <v>1853.6507299153116</v>
      </c>
      <c r="BQ106" s="830">
        <f t="shared" si="74"/>
        <v>114.74161542567701</v>
      </c>
      <c r="BR106" s="830">
        <f t="shared" si="75"/>
        <v>2875.1765968929867</v>
      </c>
      <c r="BS106" s="830">
        <f t="shared" si="76"/>
        <v>2688.5338102745054</v>
      </c>
      <c r="BT106" s="810">
        <f t="shared" si="77"/>
        <v>4373.111706823006</v>
      </c>
      <c r="BU106" s="810">
        <f t="shared" si="78"/>
        <v>521.57026184671679</v>
      </c>
      <c r="BV106" s="810">
        <f t="shared" si="79"/>
        <v>539.6310582723122</v>
      </c>
      <c r="BW106" s="830">
        <f t="shared" si="80"/>
        <v>183.07703980210491</v>
      </c>
      <c r="BX106" s="816">
        <f t="shared" si="106"/>
        <v>26358.335687474832</v>
      </c>
      <c r="BY106" s="755">
        <f t="shared" si="110"/>
        <v>0.71995672577844994</v>
      </c>
      <c r="BZ106" s="805">
        <f t="shared" ca="1" si="104"/>
        <v>98.676662699272271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62.706649233860475</v>
      </c>
      <c r="BE107" s="808">
        <f t="shared" si="62"/>
        <v>188.75393175013505</v>
      </c>
      <c r="BF107" s="808">
        <f t="shared" si="63"/>
        <v>0</v>
      </c>
      <c r="BG107" s="829">
        <f t="shared" si="64"/>
        <v>708.16775079307592</v>
      </c>
      <c r="BH107" s="829">
        <f t="shared" si="65"/>
        <v>48.23736617532002</v>
      </c>
      <c r="BI107" s="829">
        <f t="shared" si="66"/>
        <v>0</v>
      </c>
      <c r="BJ107" s="829">
        <f t="shared" si="67"/>
        <v>0</v>
      </c>
      <c r="BK107" s="829">
        <f t="shared" si="68"/>
        <v>44.588765155691092</v>
      </c>
      <c r="BL107" s="810">
        <f t="shared" si="69"/>
        <v>494.2328546576025</v>
      </c>
      <c r="BM107" s="810">
        <f t="shared" si="70"/>
        <v>502.18386696202441</v>
      </c>
      <c r="BN107" s="810">
        <f t="shared" si="71"/>
        <v>96.287348340282236</v>
      </c>
      <c r="BO107" s="810">
        <f t="shared" si="72"/>
        <v>0</v>
      </c>
      <c r="BP107" s="810">
        <f t="shared" si="73"/>
        <v>288.34996394221832</v>
      </c>
      <c r="BQ107" s="830">
        <f t="shared" si="74"/>
        <v>19.99333271452689</v>
      </c>
      <c r="BR107" s="830">
        <f t="shared" si="75"/>
        <v>639.07279902311666</v>
      </c>
      <c r="BS107" s="830">
        <f t="shared" si="76"/>
        <v>571.50172177358127</v>
      </c>
      <c r="BT107" s="810">
        <f t="shared" si="77"/>
        <v>1210.4218045234038</v>
      </c>
      <c r="BU107" s="810">
        <f t="shared" si="78"/>
        <v>64.992996531836809</v>
      </c>
      <c r="BV107" s="810">
        <f t="shared" si="79"/>
        <v>89.22537060724558</v>
      </c>
      <c r="BW107" s="830">
        <f t="shared" si="80"/>
        <v>45.506484647676977</v>
      </c>
      <c r="BX107" s="816">
        <f t="shared" si="106"/>
        <v>5074.2230068315985</v>
      </c>
      <c r="BY107" s="755">
        <f t="shared" si="110"/>
        <v>0.13859831763217609</v>
      </c>
      <c r="BZ107" s="805">
        <f t="shared" ca="1" si="104"/>
        <v>103.01864326939733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44.463463843894388</v>
      </c>
      <c r="BE108" s="808">
        <f t="shared" si="62"/>
        <v>139.06187645792926</v>
      </c>
      <c r="BF108" s="808">
        <f t="shared" si="63"/>
        <v>0</v>
      </c>
      <c r="BG108" s="829">
        <f t="shared" si="64"/>
        <v>478.49252748334078</v>
      </c>
      <c r="BH108" s="829">
        <f t="shared" si="65"/>
        <v>37.711814024886074</v>
      </c>
      <c r="BI108" s="829">
        <f t="shared" si="66"/>
        <v>0</v>
      </c>
      <c r="BJ108" s="829">
        <f t="shared" si="67"/>
        <v>0</v>
      </c>
      <c r="BK108" s="829">
        <f t="shared" si="68"/>
        <v>33.773682049664544</v>
      </c>
      <c r="BL108" s="810">
        <f t="shared" si="69"/>
        <v>360.45927174619868</v>
      </c>
      <c r="BM108" s="810">
        <f t="shared" si="70"/>
        <v>369.42693668491438</v>
      </c>
      <c r="BN108" s="810">
        <f t="shared" si="71"/>
        <v>71.838730854280314</v>
      </c>
      <c r="BO108" s="810">
        <f t="shared" si="72"/>
        <v>0</v>
      </c>
      <c r="BP108" s="810">
        <f t="shared" si="73"/>
        <v>219.4927855590972</v>
      </c>
      <c r="BQ108" s="830">
        <f t="shared" si="74"/>
        <v>12.775238188365469</v>
      </c>
      <c r="BR108" s="830">
        <f t="shared" si="75"/>
        <v>490.97658602675205</v>
      </c>
      <c r="BS108" s="830">
        <f t="shared" si="76"/>
        <v>423.09337401956924</v>
      </c>
      <c r="BT108" s="810">
        <f t="shared" si="77"/>
        <v>822.45819157082735</v>
      </c>
      <c r="BU108" s="810">
        <f t="shared" si="78"/>
        <v>38.312434696998011</v>
      </c>
      <c r="BV108" s="810">
        <f t="shared" si="79"/>
        <v>46.218048056439685</v>
      </c>
      <c r="BW108" s="830">
        <f t="shared" si="80"/>
        <v>34.08877589729309</v>
      </c>
      <c r="BX108" s="816">
        <f t="shared" si="106"/>
        <v>3622.6437371604502</v>
      </c>
      <c r="BY108" s="755">
        <f t="shared" si="110"/>
        <v>9.8949598130628771E-2</v>
      </c>
      <c r="BZ108" s="805">
        <f t="shared" ca="1" si="104"/>
        <v>101.95096318683976</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15.262404168689599</v>
      </c>
      <c r="BE109" s="808">
        <f t="shared" si="62"/>
        <v>51.931580073884852</v>
      </c>
      <c r="BF109" s="808">
        <f t="shared" si="63"/>
        <v>0</v>
      </c>
      <c r="BG109" s="829">
        <f t="shared" si="64"/>
        <v>222.12633560246456</v>
      </c>
      <c r="BH109" s="829">
        <f t="shared" si="65"/>
        <v>13.504280015884717</v>
      </c>
      <c r="BI109" s="829">
        <f t="shared" si="66"/>
        <v>0</v>
      </c>
      <c r="BJ109" s="829">
        <f t="shared" si="67"/>
        <v>0</v>
      </c>
      <c r="BK109" s="829">
        <f t="shared" si="68"/>
        <v>11.241557995202893</v>
      </c>
      <c r="BL109" s="810">
        <f t="shared" si="69"/>
        <v>127.42502433271159</v>
      </c>
      <c r="BM109" s="810">
        <f t="shared" si="70"/>
        <v>138.41723869552402</v>
      </c>
      <c r="BN109" s="810">
        <f t="shared" si="71"/>
        <v>29.861874680307775</v>
      </c>
      <c r="BO109" s="810">
        <f t="shared" si="72"/>
        <v>0</v>
      </c>
      <c r="BP109" s="810">
        <f t="shared" si="73"/>
        <v>56.506520583368726</v>
      </c>
      <c r="BQ109" s="830">
        <f t="shared" si="74"/>
        <v>5.4898136714304862</v>
      </c>
      <c r="BR109" s="830">
        <f t="shared" si="75"/>
        <v>212.77401805713521</v>
      </c>
      <c r="BS109" s="830">
        <f t="shared" si="76"/>
        <v>172.87109393233931</v>
      </c>
      <c r="BT109" s="810">
        <f t="shared" si="77"/>
        <v>446.00829708275722</v>
      </c>
      <c r="BU109" s="810">
        <f t="shared" si="78"/>
        <v>15.124306924448128</v>
      </c>
      <c r="BV109" s="810">
        <f t="shared" si="79"/>
        <v>23.925523064001737</v>
      </c>
      <c r="BW109" s="830">
        <f t="shared" si="80"/>
        <v>13.327699652924556</v>
      </c>
      <c r="BX109" s="816">
        <f t="shared" si="106"/>
        <v>1555.7975685330753</v>
      </c>
      <c r="BY109" s="755">
        <f t="shared" si="110"/>
        <v>4.2495358458743963E-2</v>
      </c>
      <c r="BZ109" s="805">
        <f t="shared" ca="1" si="104"/>
        <v>109.53864404297273</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55.704960470715811</v>
      </c>
      <c r="BE111" s="808">
        <f t="shared" si="62"/>
        <v>158.0881510716473</v>
      </c>
      <c r="BF111" s="808">
        <f t="shared" si="63"/>
        <v>0</v>
      </c>
      <c r="BG111" s="829">
        <f t="shared" si="64"/>
        <v>814.38668012435005</v>
      </c>
      <c r="BH111" s="829">
        <f t="shared" si="65"/>
        <v>40.426555149003747</v>
      </c>
      <c r="BI111" s="829">
        <f t="shared" si="66"/>
        <v>0</v>
      </c>
      <c r="BJ111" s="829">
        <f t="shared" si="67"/>
        <v>0</v>
      </c>
      <c r="BK111" s="829">
        <f t="shared" si="68"/>
        <v>44.510956593405353</v>
      </c>
      <c r="BL111" s="810">
        <f t="shared" si="69"/>
        <v>719.2732009996023</v>
      </c>
      <c r="BM111" s="810">
        <f t="shared" si="70"/>
        <v>658.2199572756432</v>
      </c>
      <c r="BN111" s="810">
        <f t="shared" si="71"/>
        <v>105.69562103478336</v>
      </c>
      <c r="BO111" s="810">
        <f t="shared" si="72"/>
        <v>0</v>
      </c>
      <c r="BP111" s="810">
        <f t="shared" si="73"/>
        <v>470.31661974157669</v>
      </c>
      <c r="BQ111" s="830">
        <f t="shared" si="74"/>
        <v>38.698389733282717</v>
      </c>
      <c r="BR111" s="830">
        <f t="shared" si="75"/>
        <v>739.15279913992856</v>
      </c>
      <c r="BS111" s="830">
        <f t="shared" si="76"/>
        <v>766.35222770857763</v>
      </c>
      <c r="BT111" s="810">
        <f t="shared" si="77"/>
        <v>1353.5584483485623</v>
      </c>
      <c r="BU111" s="810">
        <f t="shared" si="78"/>
        <v>237.70216047230207</v>
      </c>
      <c r="BV111" s="810">
        <f t="shared" si="79"/>
        <v>259.52010730360502</v>
      </c>
      <c r="BW111" s="830">
        <f t="shared" si="80"/>
        <v>52.605260200653646</v>
      </c>
      <c r="BX111" s="816">
        <f t="shared" si="106"/>
        <v>6514.2120953676394</v>
      </c>
      <c r="BY111" s="755">
        <f t="shared" si="110"/>
        <v>0.17793046066394361</v>
      </c>
      <c r="BZ111" s="805">
        <f t="shared" ca="1" si="104"/>
        <v>105.48332614858008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225.86111381550327</v>
      </c>
      <c r="BE112" s="808">
        <f t="shared" si="62"/>
        <v>655.4793669626265</v>
      </c>
      <c r="BF112" s="808">
        <f t="shared" si="63"/>
        <v>0</v>
      </c>
      <c r="BG112" s="829">
        <f t="shared" si="64"/>
        <v>3133.9853789564709</v>
      </c>
      <c r="BH112" s="829">
        <f t="shared" si="65"/>
        <v>155.58373489020929</v>
      </c>
      <c r="BI112" s="829">
        <f t="shared" si="66"/>
        <v>0</v>
      </c>
      <c r="BJ112" s="829">
        <f t="shared" si="67"/>
        <v>0</v>
      </c>
      <c r="BK112" s="829">
        <f t="shared" si="68"/>
        <v>138.15087606590501</v>
      </c>
      <c r="BL112" s="810">
        <f t="shared" si="69"/>
        <v>2211.5277095961242</v>
      </c>
      <c r="BM112" s="810">
        <f t="shared" si="70"/>
        <v>1837.9740047542793</v>
      </c>
      <c r="BN112" s="810">
        <f t="shared" si="71"/>
        <v>251.30662090592384</v>
      </c>
      <c r="BO112" s="810">
        <f t="shared" si="72"/>
        <v>0</v>
      </c>
      <c r="BP112" s="810">
        <f t="shared" si="73"/>
        <v>1205.3373990244581</v>
      </c>
      <c r="BQ112" s="830">
        <f t="shared" si="74"/>
        <v>58.553213582565022</v>
      </c>
      <c r="BR112" s="830">
        <f t="shared" si="75"/>
        <v>1648.706700057078</v>
      </c>
      <c r="BS112" s="830">
        <f t="shared" si="76"/>
        <v>1510.487719367633</v>
      </c>
      <c r="BT112" s="810">
        <f t="shared" si="77"/>
        <v>2300.2986553753012</v>
      </c>
      <c r="BU112" s="810">
        <f t="shared" si="78"/>
        <v>255.11085897836736</v>
      </c>
      <c r="BV112" s="810">
        <f t="shared" si="79"/>
        <v>237.26549786352356</v>
      </c>
      <c r="BW112" s="830">
        <f t="shared" si="80"/>
        <v>67.660900584218552</v>
      </c>
      <c r="BX112" s="816">
        <f t="shared" si="106"/>
        <v>15893.289750780188</v>
      </c>
      <c r="BY112" s="755">
        <f t="shared" si="110"/>
        <v>0.43411241842015208</v>
      </c>
      <c r="BZ112" s="805">
        <f t="shared" ca="1" si="104"/>
        <v>97.63520446132992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150.75397683454671</v>
      </c>
      <c r="BE113" s="808">
        <f t="shared" si="62"/>
        <v>487.88958113310412</v>
      </c>
      <c r="BF113" s="808">
        <f t="shared" si="63"/>
        <v>0</v>
      </c>
      <c r="BG113" s="829">
        <f t="shared" si="64"/>
        <v>1838.4497078209035</v>
      </c>
      <c r="BH113" s="829">
        <f t="shared" si="65"/>
        <v>124.91864422182894</v>
      </c>
      <c r="BI113" s="829">
        <f t="shared" si="66"/>
        <v>0</v>
      </c>
      <c r="BJ113" s="829">
        <f t="shared" si="67"/>
        <v>0</v>
      </c>
      <c r="BK113" s="829">
        <f t="shared" si="68"/>
        <v>105.75597772998037</v>
      </c>
      <c r="BL113" s="810">
        <f t="shared" si="69"/>
        <v>1152.6646912898725</v>
      </c>
      <c r="BM113" s="810">
        <f t="shared" si="70"/>
        <v>1260.9655040809068</v>
      </c>
      <c r="BN113" s="810">
        <f t="shared" si="71"/>
        <v>230.88950186334912</v>
      </c>
      <c r="BO113" s="810">
        <f t="shared" si="72"/>
        <v>0</v>
      </c>
      <c r="BP113" s="810">
        <f t="shared" si="73"/>
        <v>655.05031767389301</v>
      </c>
      <c r="BQ113" s="830">
        <f t="shared" si="74"/>
        <v>44.141654345034254</v>
      </c>
      <c r="BR113" s="830">
        <f t="shared" si="75"/>
        <v>1497.8372702004483</v>
      </c>
      <c r="BS113" s="830">
        <f t="shared" si="76"/>
        <v>1285.3020482407205</v>
      </c>
      <c r="BT113" s="810">
        <f t="shared" si="77"/>
        <v>2524.8109761239621</v>
      </c>
      <c r="BU113" s="810">
        <f t="shared" si="78"/>
        <v>126.7857328142112</v>
      </c>
      <c r="BV113" s="810">
        <f t="shared" si="79"/>
        <v>156.82801872754493</v>
      </c>
      <c r="BW113" s="830">
        <f t="shared" si="80"/>
        <v>115.04219315868276</v>
      </c>
      <c r="BX113" s="816">
        <f t="shared" si="106"/>
        <v>11758.085796258989</v>
      </c>
      <c r="BY113" s="755">
        <f t="shared" si="110"/>
        <v>0.32116265046731829</v>
      </c>
      <c r="BZ113" s="805">
        <f t="shared" ca="1" si="104"/>
        <v>99.751902468084793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36.679948879233329</v>
      </c>
      <c r="BE114" s="808">
        <f t="shared" si="62"/>
        <v>89.542900832619807</v>
      </c>
      <c r="BF114" s="808">
        <f t="shared" si="63"/>
        <v>0</v>
      </c>
      <c r="BG114" s="829">
        <f t="shared" si="64"/>
        <v>321.17823309826525</v>
      </c>
      <c r="BH114" s="829">
        <f t="shared" si="65"/>
        <v>24.071065738957493</v>
      </c>
      <c r="BI114" s="829">
        <f t="shared" si="66"/>
        <v>0</v>
      </c>
      <c r="BJ114" s="829">
        <f t="shared" si="67"/>
        <v>0</v>
      </c>
      <c r="BK114" s="829">
        <f t="shared" si="68"/>
        <v>17.582189610708863</v>
      </c>
      <c r="BL114" s="810">
        <f t="shared" si="69"/>
        <v>195.53439811439364</v>
      </c>
      <c r="BM114" s="810">
        <f t="shared" si="70"/>
        <v>203.84053388916183</v>
      </c>
      <c r="BN114" s="810">
        <f t="shared" si="71"/>
        <v>52.108256195942275</v>
      </c>
      <c r="BO114" s="810">
        <f t="shared" si="72"/>
        <v>0</v>
      </c>
      <c r="BP114" s="810">
        <f t="shared" si="73"/>
        <v>87.29566356006805</v>
      </c>
      <c r="BQ114" s="830">
        <f t="shared" si="74"/>
        <v>11.606742339117735</v>
      </c>
      <c r="BR114" s="830">
        <f t="shared" si="75"/>
        <v>332.30323060253636</v>
      </c>
      <c r="BS114" s="830">
        <f t="shared" si="76"/>
        <v>293.85800468306257</v>
      </c>
      <c r="BT114" s="810">
        <f t="shared" si="77"/>
        <v>673.33192015216525</v>
      </c>
      <c r="BU114" s="810">
        <f t="shared" si="78"/>
        <v>20.40124773511846</v>
      </c>
      <c r="BV114" s="810">
        <f t="shared" si="79"/>
        <v>45.386376105325567</v>
      </c>
      <c r="BW114" s="830">
        <f t="shared" si="80"/>
        <v>40.691646056444753</v>
      </c>
      <c r="BX114" s="816">
        <f t="shared" si="106"/>
        <v>2445.4123575931217</v>
      </c>
      <c r="BY114" s="755">
        <f t="shared" si="110"/>
        <v>6.6794470448584345E-2</v>
      </c>
      <c r="BZ114" s="805">
        <f t="shared" ca="1" si="104"/>
        <v>103.18854292629047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142.22877250264384</v>
      </c>
      <c r="BE117" s="808">
        <f t="shared" si="62"/>
        <v>336.41777112845369</v>
      </c>
      <c r="BF117" s="808">
        <f t="shared" si="63"/>
        <v>0</v>
      </c>
      <c r="BG117" s="829">
        <f t="shared" si="64"/>
        <v>996.42575703327975</v>
      </c>
      <c r="BH117" s="829">
        <f t="shared" si="65"/>
        <v>56.521323737007137</v>
      </c>
      <c r="BI117" s="829">
        <f t="shared" si="66"/>
        <v>0</v>
      </c>
      <c r="BJ117" s="829">
        <f t="shared" si="67"/>
        <v>0</v>
      </c>
      <c r="BK117" s="829">
        <f t="shared" si="68"/>
        <v>53.05611913388676</v>
      </c>
      <c r="BL117" s="810">
        <f t="shared" si="69"/>
        <v>595.97276974995157</v>
      </c>
      <c r="BM117" s="810">
        <f t="shared" si="70"/>
        <v>481.06266362197283</v>
      </c>
      <c r="BN117" s="810">
        <f t="shared" si="71"/>
        <v>80.528090694743668</v>
      </c>
      <c r="BO117" s="810">
        <f t="shared" si="72"/>
        <v>0</v>
      </c>
      <c r="BP117" s="810">
        <f t="shared" si="73"/>
        <v>258.08654029620044</v>
      </c>
      <c r="BQ117" s="830">
        <f t="shared" si="74"/>
        <v>21.559659284528802</v>
      </c>
      <c r="BR117" s="830">
        <f t="shared" si="75"/>
        <v>335.09568553536792</v>
      </c>
      <c r="BS117" s="830">
        <f t="shared" si="76"/>
        <v>201.68753643531491</v>
      </c>
      <c r="BT117" s="810">
        <f t="shared" si="77"/>
        <v>504.42599718122409</v>
      </c>
      <c r="BU117" s="810">
        <f t="shared" si="78"/>
        <v>50.193577638425786</v>
      </c>
      <c r="BV117" s="810">
        <f t="shared" si="79"/>
        <v>61.340493380528237</v>
      </c>
      <c r="BW117" s="830">
        <f t="shared" si="80"/>
        <v>42.059895341759358</v>
      </c>
      <c r="BX117" s="816">
        <f t="shared" si="106"/>
        <v>4216.6626526952887</v>
      </c>
      <c r="BY117" s="755">
        <f t="shared" si="110"/>
        <v>0.11517474673445928</v>
      </c>
      <c r="BZ117" s="805">
        <f t="shared" ca="1" si="104"/>
        <v>78.302756473109213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176.73625429605272</v>
      </c>
      <c r="BE118" s="808">
        <f t="shared" si="62"/>
        <v>502.875970117056</v>
      </c>
      <c r="BF118" s="808">
        <f t="shared" si="63"/>
        <v>0</v>
      </c>
      <c r="BG118" s="829">
        <f t="shared" si="64"/>
        <v>2153.6889610046455</v>
      </c>
      <c r="BH118" s="829">
        <f t="shared" si="65"/>
        <v>110.56169522347157</v>
      </c>
      <c r="BI118" s="829">
        <f t="shared" si="66"/>
        <v>0</v>
      </c>
      <c r="BJ118" s="829">
        <f t="shared" si="67"/>
        <v>0</v>
      </c>
      <c r="BK118" s="829">
        <f t="shared" si="68"/>
        <v>109.08311836454399</v>
      </c>
      <c r="BL118" s="810">
        <f t="shared" si="69"/>
        <v>1322.6895774129034</v>
      </c>
      <c r="BM118" s="810">
        <f t="shared" si="70"/>
        <v>1191.9551205678972</v>
      </c>
      <c r="BN118" s="810">
        <f t="shared" si="71"/>
        <v>163.65324057224706</v>
      </c>
      <c r="BO118" s="810">
        <f t="shared" si="72"/>
        <v>0</v>
      </c>
      <c r="BP118" s="810">
        <f t="shared" si="73"/>
        <v>679.71515568943607</v>
      </c>
      <c r="BQ118" s="830">
        <f t="shared" si="74"/>
        <v>53.644749919252625</v>
      </c>
      <c r="BR118" s="830">
        <f t="shared" si="75"/>
        <v>914.30552900931957</v>
      </c>
      <c r="BS118" s="830">
        <f t="shared" si="76"/>
        <v>953.71245482341374</v>
      </c>
      <c r="BT118" s="810">
        <f t="shared" si="77"/>
        <v>1277.872906847181</v>
      </c>
      <c r="BU118" s="810">
        <f t="shared" si="78"/>
        <v>103.73500646466432</v>
      </c>
      <c r="BV118" s="810">
        <f t="shared" si="79"/>
        <v>114.25933352366461</v>
      </c>
      <c r="BW118" s="830">
        <f t="shared" si="80"/>
        <v>83.82156893541773</v>
      </c>
      <c r="BX118" s="816">
        <f t="shared" si="106"/>
        <v>9912.3106427711682</v>
      </c>
      <c r="BY118" s="755">
        <f t="shared" si="110"/>
        <v>0.27074678765319626</v>
      </c>
      <c r="BZ118" s="805">
        <f t="shared" ca="1" si="104"/>
        <v>90.166990927966353</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55.443924099618194</v>
      </c>
      <c r="BE119" s="808">
        <f t="shared" si="62"/>
        <v>200.47034845855046</v>
      </c>
      <c r="BF119" s="808">
        <f t="shared" si="63"/>
        <v>0</v>
      </c>
      <c r="BG119" s="829">
        <f t="shared" si="64"/>
        <v>883.97592220463935</v>
      </c>
      <c r="BH119" s="829">
        <f t="shared" si="65"/>
        <v>54.236421375647609</v>
      </c>
      <c r="BI119" s="829">
        <f t="shared" si="66"/>
        <v>0</v>
      </c>
      <c r="BJ119" s="829">
        <f t="shared" si="67"/>
        <v>0</v>
      </c>
      <c r="BK119" s="829">
        <f t="shared" si="68"/>
        <v>46.157161425206098</v>
      </c>
      <c r="BL119" s="810">
        <f t="shared" si="69"/>
        <v>647.89776667096965</v>
      </c>
      <c r="BM119" s="810">
        <f t="shared" si="70"/>
        <v>633.96596612538156</v>
      </c>
      <c r="BN119" s="810">
        <f t="shared" si="71"/>
        <v>88.622588306698873</v>
      </c>
      <c r="BO119" s="810">
        <f t="shared" si="72"/>
        <v>0</v>
      </c>
      <c r="BP119" s="810">
        <f t="shared" si="73"/>
        <v>350.379721438942</v>
      </c>
      <c r="BQ119" s="830">
        <f t="shared" si="74"/>
        <v>25.300980279730638</v>
      </c>
      <c r="BR119" s="830">
        <f t="shared" si="75"/>
        <v>735.52707881379854</v>
      </c>
      <c r="BS119" s="830">
        <f t="shared" si="76"/>
        <v>596.38347954041888</v>
      </c>
      <c r="BT119" s="810">
        <f t="shared" si="77"/>
        <v>988.43298847772724</v>
      </c>
      <c r="BU119" s="810">
        <f t="shared" si="78"/>
        <v>94.752137500935675</v>
      </c>
      <c r="BV119" s="810">
        <f t="shared" si="79"/>
        <v>117.786773747613</v>
      </c>
      <c r="BW119" s="830">
        <f t="shared" si="80"/>
        <v>55.046167170519972</v>
      </c>
      <c r="BX119" s="816">
        <f t="shared" si="106"/>
        <v>5574.3794256363972</v>
      </c>
      <c r="BY119" s="755">
        <f t="shared" si="110"/>
        <v>0.15225968767956072</v>
      </c>
      <c r="BZ119" s="805">
        <f t="shared" ca="1" si="104"/>
        <v>100.19316417637343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39.872878736076601</v>
      </c>
      <c r="BE120" s="808">
        <f t="shared" si="62"/>
        <v>140.09653611639004</v>
      </c>
      <c r="BF120" s="808">
        <f t="shared" si="63"/>
        <v>0</v>
      </c>
      <c r="BG120" s="829">
        <f t="shared" si="64"/>
        <v>658.86190253435916</v>
      </c>
      <c r="BH120" s="829">
        <f t="shared" si="65"/>
        <v>34.372076795555941</v>
      </c>
      <c r="BI120" s="829">
        <f t="shared" si="66"/>
        <v>0</v>
      </c>
      <c r="BJ120" s="829">
        <f t="shared" si="67"/>
        <v>0</v>
      </c>
      <c r="BK120" s="829">
        <f t="shared" si="68"/>
        <v>28.431236004921359</v>
      </c>
      <c r="BL120" s="810">
        <f t="shared" si="69"/>
        <v>422.04838388712477</v>
      </c>
      <c r="BM120" s="810">
        <f t="shared" si="70"/>
        <v>261.99349265035505</v>
      </c>
      <c r="BN120" s="810">
        <f t="shared" si="71"/>
        <v>49.169800472432129</v>
      </c>
      <c r="BO120" s="810">
        <f t="shared" si="72"/>
        <v>0</v>
      </c>
      <c r="BP120" s="810">
        <f t="shared" si="73"/>
        <v>203.38692677958437</v>
      </c>
      <c r="BQ120" s="830">
        <f t="shared" si="74"/>
        <v>9.028964884015382</v>
      </c>
      <c r="BR120" s="830">
        <f t="shared" si="75"/>
        <v>364.00514970011324</v>
      </c>
      <c r="BS120" s="830">
        <f t="shared" si="76"/>
        <v>261.41569554620605</v>
      </c>
      <c r="BT120" s="810">
        <f t="shared" si="77"/>
        <v>441.5612834025892</v>
      </c>
      <c r="BU120" s="810">
        <f t="shared" si="78"/>
        <v>50.701179932098754</v>
      </c>
      <c r="BV120" s="810">
        <f t="shared" si="79"/>
        <v>47.957136723197983</v>
      </c>
      <c r="BW120" s="830">
        <f t="shared" si="80"/>
        <v>25.760871697736505</v>
      </c>
      <c r="BX120" s="816">
        <f t="shared" si="106"/>
        <v>3038.6635158627569</v>
      </c>
      <c r="BY120" s="755">
        <f t="shared" si="110"/>
        <v>8.2998648380616671E-2</v>
      </c>
      <c r="BZ120" s="805">
        <f t="shared" ca="1" si="104"/>
        <v>95.757605190003432</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7.475168117498165</v>
      </c>
      <c r="BE121" s="808">
        <f t="shared" si="62"/>
        <v>49.233929298710372</v>
      </c>
      <c r="BF121" s="808">
        <f t="shared" si="63"/>
        <v>0</v>
      </c>
      <c r="BG121" s="829">
        <f t="shared" si="64"/>
        <v>387.25979135961495</v>
      </c>
      <c r="BH121" s="829">
        <f t="shared" si="65"/>
        <v>15.704066966647265</v>
      </c>
      <c r="BI121" s="829">
        <f t="shared" si="66"/>
        <v>0</v>
      </c>
      <c r="BJ121" s="829">
        <f t="shared" si="67"/>
        <v>0</v>
      </c>
      <c r="BK121" s="829">
        <f t="shared" si="68"/>
        <v>18.588731562538626</v>
      </c>
      <c r="BL121" s="810">
        <f t="shared" si="69"/>
        <v>279.80541167268211</v>
      </c>
      <c r="BM121" s="810">
        <f t="shared" si="70"/>
        <v>320.33619466852861</v>
      </c>
      <c r="BN121" s="810">
        <f t="shared" si="71"/>
        <v>54.53058402908966</v>
      </c>
      <c r="BO121" s="810">
        <f t="shared" si="72"/>
        <v>0</v>
      </c>
      <c r="BP121" s="810">
        <f t="shared" si="73"/>
        <v>166.65164317398273</v>
      </c>
      <c r="BQ121" s="830">
        <f t="shared" si="74"/>
        <v>7.4235372273022451</v>
      </c>
      <c r="BR121" s="830">
        <f t="shared" si="75"/>
        <v>321.50815951640266</v>
      </c>
      <c r="BS121" s="830">
        <f t="shared" si="76"/>
        <v>356.42551249293177</v>
      </c>
      <c r="BT121" s="810">
        <f t="shared" si="77"/>
        <v>426.14855093380936</v>
      </c>
      <c r="BU121" s="810">
        <f t="shared" si="78"/>
        <v>66.456870777202553</v>
      </c>
      <c r="BV121" s="810">
        <f t="shared" si="79"/>
        <v>54.699476095150764</v>
      </c>
      <c r="BW121" s="830">
        <f t="shared" si="80"/>
        <v>17.481039642409332</v>
      </c>
      <c r="BX121" s="816">
        <f t="shared" si="106"/>
        <v>2549.7286675345013</v>
      </c>
      <c r="BY121" s="755">
        <f t="shared" si="110"/>
        <v>6.964378649953569E-2</v>
      </c>
      <c r="BZ121" s="805">
        <f t="shared" ca="1" si="104"/>
        <v>111.3603183342689</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31.358579305170387</v>
      </c>
      <c r="BE122" s="808">
        <f t="shared" si="62"/>
        <v>107.36703635227205</v>
      </c>
      <c r="BF122" s="808">
        <f t="shared" si="63"/>
        <v>0</v>
      </c>
      <c r="BG122" s="829">
        <f t="shared" si="64"/>
        <v>689.77711079689277</v>
      </c>
      <c r="BH122" s="829">
        <f t="shared" si="65"/>
        <v>47.25191940321529</v>
      </c>
      <c r="BI122" s="829">
        <f t="shared" si="66"/>
        <v>0</v>
      </c>
      <c r="BJ122" s="829">
        <f t="shared" si="67"/>
        <v>0</v>
      </c>
      <c r="BK122" s="829">
        <f t="shared" si="68"/>
        <v>30.540696116048736</v>
      </c>
      <c r="BL122" s="810">
        <f t="shared" si="69"/>
        <v>677.44937414357548</v>
      </c>
      <c r="BM122" s="810">
        <f t="shared" si="70"/>
        <v>653.39463954608721</v>
      </c>
      <c r="BN122" s="810">
        <f t="shared" si="71"/>
        <v>125.86713897622144</v>
      </c>
      <c r="BO122" s="810">
        <f t="shared" si="72"/>
        <v>0</v>
      </c>
      <c r="BP122" s="810">
        <f t="shared" si="73"/>
        <v>453.49922601069437</v>
      </c>
      <c r="BQ122" s="830">
        <f t="shared" si="74"/>
        <v>21.408170893787585</v>
      </c>
      <c r="BR122" s="830">
        <f t="shared" si="75"/>
        <v>996.26522743628641</v>
      </c>
      <c r="BS122" s="830">
        <f t="shared" si="76"/>
        <v>850.17596950894267</v>
      </c>
      <c r="BT122" s="810">
        <f t="shared" si="77"/>
        <v>1960.8479849772973</v>
      </c>
      <c r="BU122" s="810">
        <f t="shared" si="78"/>
        <v>178.98081123981058</v>
      </c>
      <c r="BV122" s="810">
        <f t="shared" si="79"/>
        <v>191.977988976105</v>
      </c>
      <c r="BW122" s="830">
        <f t="shared" si="80"/>
        <v>32.514001183557014</v>
      </c>
      <c r="BX122" s="816">
        <f t="shared" si="106"/>
        <v>7048.675874865964</v>
      </c>
      <c r="BY122" s="755">
        <f t="shared" si="110"/>
        <v>0.19252890865767022</v>
      </c>
      <c r="BZ122" s="805">
        <f t="shared" ca="1" si="104"/>
        <v>122.09205912070095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15.884422942939239</v>
      </c>
      <c r="BE123" s="808">
        <f t="shared" si="62"/>
        <v>54.538408528562641</v>
      </c>
      <c r="BF123" s="808">
        <f t="shared" si="63"/>
        <v>0</v>
      </c>
      <c r="BG123" s="829">
        <f t="shared" si="64"/>
        <v>338.01055506655626</v>
      </c>
      <c r="BH123" s="829">
        <f t="shared" si="65"/>
        <v>26.352496498454414</v>
      </c>
      <c r="BI123" s="829">
        <f t="shared" si="66"/>
        <v>0</v>
      </c>
      <c r="BJ123" s="829">
        <f t="shared" si="67"/>
        <v>0</v>
      </c>
      <c r="BK123" s="829">
        <f t="shared" si="68"/>
        <v>20.14293739285413</v>
      </c>
      <c r="BL123" s="810">
        <f t="shared" si="69"/>
        <v>333.13671646278311</v>
      </c>
      <c r="BM123" s="810">
        <f t="shared" si="70"/>
        <v>418.29192281976822</v>
      </c>
      <c r="BN123" s="810">
        <f t="shared" si="71"/>
        <v>77.628556948565759</v>
      </c>
      <c r="BO123" s="810">
        <f t="shared" si="72"/>
        <v>0</v>
      </c>
      <c r="BP123" s="810">
        <f t="shared" si="73"/>
        <v>306.28078661115097</v>
      </c>
      <c r="BQ123" s="830">
        <f t="shared" si="74"/>
        <v>14.633937511382561</v>
      </c>
      <c r="BR123" s="830">
        <f t="shared" si="75"/>
        <v>551.29316998870786</v>
      </c>
      <c r="BS123" s="830">
        <f t="shared" si="76"/>
        <v>636.19935165275922</v>
      </c>
      <c r="BT123" s="810">
        <f t="shared" si="77"/>
        <v>1252.710288180155</v>
      </c>
      <c r="BU123" s="810">
        <f t="shared" si="78"/>
        <v>95.180416446860164</v>
      </c>
      <c r="BV123" s="810">
        <f t="shared" si="79"/>
        <v>110.97879755373854</v>
      </c>
      <c r="BW123" s="830">
        <f t="shared" si="80"/>
        <v>19.316456028599575</v>
      </c>
      <c r="BX123" s="816">
        <f t="shared" si="106"/>
        <v>4270.5792206338374</v>
      </c>
      <c r="BY123" s="755">
        <f t="shared" si="110"/>
        <v>0.11664743439495882</v>
      </c>
      <c r="BZ123" s="805">
        <f t="shared" ca="1" si="104"/>
        <v>124.40306955372931</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58.27745110082855</v>
      </c>
      <c r="BE125" s="808">
        <f t="shared" si="62"/>
        <v>102.33694163888228</v>
      </c>
      <c r="BF125" s="808">
        <f t="shared" si="63"/>
        <v>0</v>
      </c>
      <c r="BG125" s="829">
        <f t="shared" si="64"/>
        <v>314.54346260890617</v>
      </c>
      <c r="BH125" s="829">
        <f t="shared" si="65"/>
        <v>12.42428483963649</v>
      </c>
      <c r="BI125" s="829">
        <f t="shared" si="66"/>
        <v>0</v>
      </c>
      <c r="BJ125" s="829">
        <f t="shared" si="67"/>
        <v>0</v>
      </c>
      <c r="BK125" s="829">
        <f t="shared" si="68"/>
        <v>11.726147451714644</v>
      </c>
      <c r="BL125" s="810">
        <f t="shared" si="69"/>
        <v>144.30219824038031</v>
      </c>
      <c r="BM125" s="810">
        <f t="shared" si="70"/>
        <v>117.26241732227594</v>
      </c>
      <c r="BN125" s="810">
        <f t="shared" si="71"/>
        <v>16.476884203436033</v>
      </c>
      <c r="BO125" s="810">
        <f t="shared" si="72"/>
        <v>0</v>
      </c>
      <c r="BP125" s="810">
        <f t="shared" si="73"/>
        <v>70.525198145489497</v>
      </c>
      <c r="BQ125" s="830">
        <f t="shared" si="74"/>
        <v>5.7279259061584735</v>
      </c>
      <c r="BR125" s="830">
        <f t="shared" si="75"/>
        <v>89.248289297058136</v>
      </c>
      <c r="BS125" s="830">
        <f t="shared" si="76"/>
        <v>88.718626043860482</v>
      </c>
      <c r="BT125" s="810">
        <f t="shared" si="77"/>
        <v>168.18975022434162</v>
      </c>
      <c r="BU125" s="810">
        <f t="shared" si="78"/>
        <v>14.765395432513088</v>
      </c>
      <c r="BV125" s="810">
        <f t="shared" si="79"/>
        <v>16.903339221056928</v>
      </c>
      <c r="BW125" s="830">
        <f t="shared" si="80"/>
        <v>20.489885066123129</v>
      </c>
      <c r="BX125" s="816">
        <f t="shared" si="106"/>
        <v>1251.9181967426618</v>
      </c>
      <c r="BY125" s="755">
        <f t="shared" si="110"/>
        <v>3.4195137984285098E-2</v>
      </c>
      <c r="BZ125" s="805">
        <f t="shared" ca="1" si="104"/>
        <v>79.761721656181777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170.90795942650749</v>
      </c>
      <c r="BE126" s="808">
        <f t="shared" si="62"/>
        <v>448.49923337208423</v>
      </c>
      <c r="BF126" s="808">
        <f t="shared" si="63"/>
        <v>0</v>
      </c>
      <c r="BG126" s="829">
        <f t="shared" si="64"/>
        <v>1678.4533020791421</v>
      </c>
      <c r="BH126" s="829">
        <f t="shared" si="65"/>
        <v>84.660903202500364</v>
      </c>
      <c r="BI126" s="829">
        <f t="shared" si="66"/>
        <v>0</v>
      </c>
      <c r="BJ126" s="829">
        <f t="shared" si="67"/>
        <v>0</v>
      </c>
      <c r="BK126" s="829">
        <f t="shared" si="68"/>
        <v>77.783114846300236</v>
      </c>
      <c r="BL126" s="810">
        <f t="shared" si="69"/>
        <v>961.83100767608835</v>
      </c>
      <c r="BM126" s="810">
        <f t="shared" si="70"/>
        <v>769.85367883712809</v>
      </c>
      <c r="BN126" s="810">
        <f t="shared" si="71"/>
        <v>122.99056467005633</v>
      </c>
      <c r="BO126" s="810">
        <f t="shared" si="72"/>
        <v>0</v>
      </c>
      <c r="BP126" s="810">
        <f t="shared" si="73"/>
        <v>453.90527726646525</v>
      </c>
      <c r="BQ126" s="830">
        <f t="shared" si="74"/>
        <v>36.439020884358406</v>
      </c>
      <c r="BR126" s="830">
        <f t="shared" si="75"/>
        <v>613.53171850602803</v>
      </c>
      <c r="BS126" s="830">
        <f t="shared" si="76"/>
        <v>592.62720691276456</v>
      </c>
      <c r="BT126" s="810">
        <f t="shared" si="77"/>
        <v>938.01646149564158</v>
      </c>
      <c r="BU126" s="810">
        <f t="shared" si="78"/>
        <v>87.253163097354246</v>
      </c>
      <c r="BV126" s="810">
        <f t="shared" si="79"/>
        <v>88.579537680993525</v>
      </c>
      <c r="BW126" s="830">
        <f t="shared" si="80"/>
        <v>72.732470931084478</v>
      </c>
      <c r="BX126" s="816">
        <f t="shared" si="106"/>
        <v>7198.0646208844983</v>
      </c>
      <c r="BY126" s="755">
        <f t="shared" si="110"/>
        <v>0.19660934202519731</v>
      </c>
      <c r="BZ126" s="805">
        <f t="shared" ca="1" si="104"/>
        <v>85.957694815157893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144.70637552656427</v>
      </c>
      <c r="BE127" s="808">
        <f t="shared" si="62"/>
        <v>479.6086190515407</v>
      </c>
      <c r="BF127" s="808">
        <f t="shared" si="63"/>
        <v>0</v>
      </c>
      <c r="BG127" s="829">
        <f t="shared" si="64"/>
        <v>1986.940702814454</v>
      </c>
      <c r="BH127" s="829">
        <f t="shared" si="65"/>
        <v>123.02823512401545</v>
      </c>
      <c r="BI127" s="829">
        <f t="shared" si="66"/>
        <v>0</v>
      </c>
      <c r="BJ127" s="829">
        <f t="shared" si="67"/>
        <v>0</v>
      </c>
      <c r="BK127" s="829">
        <f t="shared" si="68"/>
        <v>107.89623503158879</v>
      </c>
      <c r="BL127" s="810">
        <f t="shared" si="69"/>
        <v>1446.2029223370128</v>
      </c>
      <c r="BM127" s="810">
        <f t="shared" si="70"/>
        <v>1289.9325512866337</v>
      </c>
      <c r="BN127" s="810">
        <f t="shared" si="71"/>
        <v>200.76329657267007</v>
      </c>
      <c r="BO127" s="810">
        <f t="shared" si="72"/>
        <v>0</v>
      </c>
      <c r="BP127" s="810">
        <f t="shared" si="73"/>
        <v>821.43306589923316</v>
      </c>
      <c r="BQ127" s="830">
        <f t="shared" si="74"/>
        <v>54.291318596060847</v>
      </c>
      <c r="BR127" s="830">
        <f t="shared" si="75"/>
        <v>1198.077672723485</v>
      </c>
      <c r="BS127" s="830">
        <f t="shared" si="76"/>
        <v>1182.9856852515152</v>
      </c>
      <c r="BT127" s="810">
        <f t="shared" si="77"/>
        <v>1728.2590128998311</v>
      </c>
      <c r="BU127" s="810">
        <f t="shared" si="78"/>
        <v>174.31541206024258</v>
      </c>
      <c r="BV127" s="810">
        <f t="shared" si="79"/>
        <v>179.66907334651211</v>
      </c>
      <c r="BW127" s="830">
        <f t="shared" si="80"/>
        <v>93.456915001273956</v>
      </c>
      <c r="BX127" s="816">
        <f t="shared" si="106"/>
        <v>11211.567093522634</v>
      </c>
      <c r="BY127" s="755">
        <f t="shared" si="110"/>
        <v>0.30623493194730089</v>
      </c>
      <c r="BZ127" s="805">
        <f t="shared" ca="1" si="104"/>
        <v>94.973502532456479</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54.847823909991249</v>
      </c>
      <c r="BE128" s="808">
        <f t="shared" si="62"/>
        <v>207.56614255381302</v>
      </c>
      <c r="BF128" s="808">
        <f t="shared" si="63"/>
        <v>0</v>
      </c>
      <c r="BG128" s="829">
        <f t="shared" si="64"/>
        <v>1208.7856120602951</v>
      </c>
      <c r="BH128" s="829">
        <f t="shared" si="65"/>
        <v>69.650426356578834</v>
      </c>
      <c r="BI128" s="829">
        <f t="shared" si="66"/>
        <v>0</v>
      </c>
      <c r="BJ128" s="829">
        <f t="shared" si="67"/>
        <v>0</v>
      </c>
      <c r="BK128" s="829">
        <f t="shared" si="68"/>
        <v>60.919520570472599</v>
      </c>
      <c r="BL128" s="810">
        <f t="shared" si="69"/>
        <v>912.72570102787847</v>
      </c>
      <c r="BM128" s="810">
        <f t="shared" si="70"/>
        <v>980.89314927772602</v>
      </c>
      <c r="BN128" s="810">
        <f t="shared" si="71"/>
        <v>144.11523276437248</v>
      </c>
      <c r="BO128" s="810">
        <f t="shared" si="72"/>
        <v>0</v>
      </c>
      <c r="BP128" s="810">
        <f t="shared" si="73"/>
        <v>557.91383323890125</v>
      </c>
      <c r="BQ128" s="830">
        <f t="shared" si="74"/>
        <v>25.173965336992083</v>
      </c>
      <c r="BR128" s="830">
        <f t="shared" si="75"/>
        <v>982.05743854127945</v>
      </c>
      <c r="BS128" s="830">
        <f t="shared" si="76"/>
        <v>863.47756501341871</v>
      </c>
      <c r="BT128" s="810">
        <f t="shared" si="77"/>
        <v>1506.5602199133025</v>
      </c>
      <c r="BU128" s="810">
        <f t="shared" si="78"/>
        <v>146.85679545451134</v>
      </c>
      <c r="BV128" s="810">
        <f t="shared" si="79"/>
        <v>133.75735132371815</v>
      </c>
      <c r="BW128" s="830">
        <f t="shared" si="80"/>
        <v>44.728437413053847</v>
      </c>
      <c r="BX128" s="816">
        <f t="shared" si="106"/>
        <v>7900.0292147563059</v>
      </c>
      <c r="BY128" s="755">
        <f t="shared" si="110"/>
        <v>0.21578293995674266</v>
      </c>
      <c r="BZ128" s="805">
        <f t="shared" ca="1" si="104"/>
        <v>107.68508310504019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17.756461515753713</v>
      </c>
      <c r="BE129" s="808">
        <f t="shared" si="62"/>
        <v>85.361387483525377</v>
      </c>
      <c r="BF129" s="808">
        <f t="shared" si="63"/>
        <v>0</v>
      </c>
      <c r="BG129" s="829">
        <f t="shared" si="64"/>
        <v>526.94893168504495</v>
      </c>
      <c r="BH129" s="829">
        <f t="shared" si="65"/>
        <v>33.689127269907104</v>
      </c>
      <c r="BI129" s="829">
        <f t="shared" si="66"/>
        <v>0</v>
      </c>
      <c r="BJ129" s="829">
        <f t="shared" si="67"/>
        <v>0</v>
      </c>
      <c r="BK129" s="829">
        <f t="shared" si="68"/>
        <v>28.526959601080538</v>
      </c>
      <c r="BL129" s="810">
        <f t="shared" si="69"/>
        <v>509.75975912666206</v>
      </c>
      <c r="BM129" s="810">
        <f t="shared" si="70"/>
        <v>524.84252786639468</v>
      </c>
      <c r="BN129" s="810">
        <f t="shared" si="71"/>
        <v>96.983877389082238</v>
      </c>
      <c r="BO129" s="810">
        <f t="shared" si="72"/>
        <v>0</v>
      </c>
      <c r="BP129" s="810">
        <f t="shared" si="73"/>
        <v>325.12104653849013</v>
      </c>
      <c r="BQ129" s="830">
        <f t="shared" si="74"/>
        <v>19.59930633647404</v>
      </c>
      <c r="BR129" s="830">
        <f t="shared" si="75"/>
        <v>734.16516404701997</v>
      </c>
      <c r="BS129" s="830">
        <f t="shared" si="76"/>
        <v>694.82922962913335</v>
      </c>
      <c r="BT129" s="810">
        <f t="shared" si="77"/>
        <v>1321.8866960290952</v>
      </c>
      <c r="BU129" s="810">
        <f t="shared" si="78"/>
        <v>111.21482568483137</v>
      </c>
      <c r="BV129" s="810">
        <f t="shared" si="79"/>
        <v>132.96553072473375</v>
      </c>
      <c r="BW129" s="830">
        <f t="shared" si="80"/>
        <v>29.612839909992633</v>
      </c>
      <c r="BX129" s="816">
        <f t="shared" si="106"/>
        <v>5193.2636708372211</v>
      </c>
      <c r="BY129" s="755">
        <f t="shared" si="110"/>
        <v>0.14184981756404416</v>
      </c>
      <c r="BZ129" s="805">
        <f t="shared" ca="1" si="104"/>
        <v>118.4379670560492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22.503928520354396</v>
      </c>
      <c r="BE130" s="808">
        <f t="shared" si="62"/>
        <v>67.627675900151772</v>
      </c>
      <c r="BF130" s="808">
        <f t="shared" si="63"/>
        <v>0</v>
      </c>
      <c r="BG130" s="829">
        <f t="shared" si="64"/>
        <v>392.32798875214741</v>
      </c>
      <c r="BH130" s="829">
        <f t="shared" si="65"/>
        <v>21.547023207361359</v>
      </c>
      <c r="BI130" s="829">
        <f t="shared" si="66"/>
        <v>0</v>
      </c>
      <c r="BJ130" s="829">
        <f t="shared" si="67"/>
        <v>0</v>
      </c>
      <c r="BK130" s="829">
        <f t="shared" si="68"/>
        <v>19.14802249884281</v>
      </c>
      <c r="BL130" s="810">
        <f t="shared" si="69"/>
        <v>304.17841159197076</v>
      </c>
      <c r="BM130" s="810">
        <f t="shared" si="70"/>
        <v>278.21567540983722</v>
      </c>
      <c r="BN130" s="810">
        <f t="shared" si="71"/>
        <v>58.670144400381822</v>
      </c>
      <c r="BO130" s="810">
        <f t="shared" si="72"/>
        <v>0</v>
      </c>
      <c r="BP130" s="810">
        <f t="shared" si="73"/>
        <v>189.10157891141418</v>
      </c>
      <c r="BQ130" s="830">
        <f t="shared" si="74"/>
        <v>11.768462939955652</v>
      </c>
      <c r="BR130" s="830">
        <f t="shared" si="75"/>
        <v>600.91971688511899</v>
      </c>
      <c r="BS130" s="830">
        <f t="shared" si="76"/>
        <v>433.36168714929823</v>
      </c>
      <c r="BT130" s="810">
        <f t="shared" si="77"/>
        <v>1189.087859437775</v>
      </c>
      <c r="BU130" s="810">
        <f t="shared" si="78"/>
        <v>105.59440827054529</v>
      </c>
      <c r="BV130" s="810">
        <f t="shared" si="79"/>
        <v>147.12516770298367</v>
      </c>
      <c r="BW130" s="830">
        <f t="shared" si="80"/>
        <v>14.979451678471261</v>
      </c>
      <c r="BX130" s="816">
        <f t="shared" si="106"/>
        <v>3856.15720325661</v>
      </c>
      <c r="BY130" s="755">
        <f t="shared" si="110"/>
        <v>0.10532783052242796</v>
      </c>
      <c r="BZ130" s="805">
        <f t="shared" ca="1" si="104"/>
        <v>122.74917954764304</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90.422625127681115</v>
      </c>
      <c r="BE132" s="808">
        <f t="shared" si="62"/>
        <v>223.55544058996159</v>
      </c>
      <c r="BF132" s="808">
        <f t="shared" si="63"/>
        <v>0</v>
      </c>
      <c r="BG132" s="829">
        <f t="shared" si="64"/>
        <v>656.09429611028361</v>
      </c>
      <c r="BH132" s="829">
        <f t="shared" si="65"/>
        <v>17.401114945580002</v>
      </c>
      <c r="BI132" s="829">
        <f t="shared" si="66"/>
        <v>0</v>
      </c>
      <c r="BJ132" s="829">
        <f t="shared" si="67"/>
        <v>0</v>
      </c>
      <c r="BK132" s="829">
        <f t="shared" si="68"/>
        <v>23.721665461307996</v>
      </c>
      <c r="BL132" s="810">
        <f t="shared" si="69"/>
        <v>294.74658416308034</v>
      </c>
      <c r="BM132" s="810">
        <f t="shared" si="70"/>
        <v>98.229161882893123</v>
      </c>
      <c r="BN132" s="810">
        <f t="shared" si="71"/>
        <v>13.0592612077712</v>
      </c>
      <c r="BO132" s="810">
        <f t="shared" si="72"/>
        <v>0</v>
      </c>
      <c r="BP132" s="810">
        <f t="shared" si="73"/>
        <v>76.296331586469577</v>
      </c>
      <c r="BQ132" s="830">
        <f t="shared" si="74"/>
        <v>9.0748158540862729</v>
      </c>
      <c r="BR132" s="830">
        <f t="shared" si="75"/>
        <v>42.034863338310693</v>
      </c>
      <c r="BS132" s="830">
        <f t="shared" si="76"/>
        <v>46.579259677874745</v>
      </c>
      <c r="BT132" s="810">
        <f t="shared" si="77"/>
        <v>88.586092066600727</v>
      </c>
      <c r="BU132" s="810">
        <f t="shared" si="78"/>
        <v>9.5241706161137287</v>
      </c>
      <c r="BV132" s="810">
        <f t="shared" si="79"/>
        <v>6.9117876658860213</v>
      </c>
      <c r="BW132" s="830">
        <f t="shared" si="80"/>
        <v>11.309962747158275</v>
      </c>
      <c r="BX132" s="816">
        <f t="shared" si="106"/>
        <v>1707.5474330410591</v>
      </c>
      <c r="BY132" s="755">
        <f t="shared" si="110"/>
        <v>4.6640283877552077E-2</v>
      </c>
      <c r="BZ132" s="805">
        <f t="shared" ca="1" si="104"/>
        <v>67.502247487329697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109.86448757235237</v>
      </c>
      <c r="BE133" s="808">
        <f t="shared" si="62"/>
        <v>367.08834374294491</v>
      </c>
      <c r="BF133" s="808">
        <f t="shared" si="63"/>
        <v>0</v>
      </c>
      <c r="BG133" s="829">
        <f t="shared" si="64"/>
        <v>1404.6866191769534</v>
      </c>
      <c r="BH133" s="829">
        <f t="shared" si="65"/>
        <v>91.462702415715242</v>
      </c>
      <c r="BI133" s="829">
        <f t="shared" si="66"/>
        <v>0</v>
      </c>
      <c r="BJ133" s="829">
        <f t="shared" si="67"/>
        <v>0</v>
      </c>
      <c r="BK133" s="829">
        <f t="shared" si="68"/>
        <v>77.266659778902678</v>
      </c>
      <c r="BL133" s="810">
        <f t="shared" si="69"/>
        <v>782.63080692276196</v>
      </c>
      <c r="BM133" s="810">
        <f t="shared" si="70"/>
        <v>744.44971297359132</v>
      </c>
      <c r="BN133" s="810">
        <f t="shared" si="71"/>
        <v>139.46713764984383</v>
      </c>
      <c r="BO133" s="810">
        <f t="shared" si="72"/>
        <v>0</v>
      </c>
      <c r="BP133" s="810">
        <f t="shared" si="73"/>
        <v>378.73463554073163</v>
      </c>
      <c r="BQ133" s="830">
        <f t="shared" si="74"/>
        <v>49.028691687127328</v>
      </c>
      <c r="BR133" s="830">
        <f t="shared" si="75"/>
        <v>602.45406738946861</v>
      </c>
      <c r="BS133" s="830">
        <f t="shared" si="76"/>
        <v>599.44692474333556</v>
      </c>
      <c r="BT133" s="810">
        <f t="shared" si="77"/>
        <v>902.63858961802009</v>
      </c>
      <c r="BU133" s="810">
        <f t="shared" si="78"/>
        <v>86.627488151658241</v>
      </c>
      <c r="BV133" s="810">
        <f t="shared" si="79"/>
        <v>79.167252146759807</v>
      </c>
      <c r="BW133" s="830">
        <f t="shared" si="80"/>
        <v>42.287133441589233</v>
      </c>
      <c r="BX133" s="816">
        <f t="shared" si="106"/>
        <v>6457.3012529517573</v>
      </c>
      <c r="BY133" s="755">
        <f t="shared" si="110"/>
        <v>0.176375986805926</v>
      </c>
      <c r="BZ133" s="805">
        <f t="shared" ca="1" si="104"/>
        <v>85.146404756646476</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82.118913857677668</v>
      </c>
      <c r="BE134" s="808">
        <f t="shared" si="62"/>
        <v>178.86005342764619</v>
      </c>
      <c r="BF134" s="808">
        <f t="shared" si="63"/>
        <v>0</v>
      </c>
      <c r="BG134" s="829">
        <f t="shared" si="64"/>
        <v>853.14170040485294</v>
      </c>
      <c r="BH134" s="829">
        <f t="shared" si="65"/>
        <v>36.786567560392605</v>
      </c>
      <c r="BI134" s="829">
        <f t="shared" si="66"/>
        <v>0</v>
      </c>
      <c r="BJ134" s="829">
        <f t="shared" si="67"/>
        <v>0</v>
      </c>
      <c r="BK134" s="829">
        <f t="shared" si="68"/>
        <v>31.140613699762085</v>
      </c>
      <c r="BL134" s="810">
        <f t="shared" si="69"/>
        <v>639.76002764079385</v>
      </c>
      <c r="BM134" s="810">
        <f t="shared" si="70"/>
        <v>545.94494833524368</v>
      </c>
      <c r="BN134" s="810">
        <f t="shared" si="71"/>
        <v>83.358009845552004</v>
      </c>
      <c r="BO134" s="810">
        <f t="shared" si="72"/>
        <v>0</v>
      </c>
      <c r="BP134" s="810">
        <f t="shared" si="73"/>
        <v>355.34063839923698</v>
      </c>
      <c r="BQ134" s="830">
        <f t="shared" si="74"/>
        <v>11.194598386531032</v>
      </c>
      <c r="BR134" s="830">
        <f t="shared" si="75"/>
        <v>790.31019931182061</v>
      </c>
      <c r="BS134" s="830">
        <f t="shared" si="76"/>
        <v>637.94518225487138</v>
      </c>
      <c r="BT134" s="810">
        <f t="shared" si="77"/>
        <v>1717.3621939275179</v>
      </c>
      <c r="BU134" s="810">
        <f t="shared" si="78"/>
        <v>142.61990521326976</v>
      </c>
      <c r="BV134" s="810">
        <f t="shared" si="79"/>
        <v>156.56108508977314</v>
      </c>
      <c r="BW134" s="830">
        <f t="shared" si="80"/>
        <v>28.683541885566758</v>
      </c>
      <c r="BX134" s="816">
        <f t="shared" si="106"/>
        <v>6291.1281792405089</v>
      </c>
      <c r="BY134" s="755">
        <f t="shared" si="110"/>
        <v>0.17183710303571356</v>
      </c>
      <c r="BZ134" s="805">
        <f t="shared" ca="1" si="104"/>
        <v>115.73834980340634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19.202332311882873</v>
      </c>
      <c r="BE135" s="808">
        <f t="shared" ref="BE135:BE198" si="118">IF(OR(L135="",L135="*"),"",BE$5*L135)</f>
        <v>59.637463315524037</v>
      </c>
      <c r="BF135" s="808">
        <f t="shared" ref="BF135:BF198" si="119">IF(OR(N135="",N135="*"),"",BF$5*N135)</f>
        <v>0</v>
      </c>
      <c r="BG135" s="829">
        <f t="shared" ref="BG135:BG198" si="120">IF(OR(P135="",P135="*"),"",BG$5*P135)</f>
        <v>266.38179675088367</v>
      </c>
      <c r="BH135" s="829">
        <f t="shared" ref="BH135:BH198" si="121">IF(OR(R135="",R135="*"),"",BH$5*R135)</f>
        <v>28.727103796124204</v>
      </c>
      <c r="BI135" s="829">
        <f t="shared" ref="BI135:BI198" si="122">IF(OR(T135="",T135="*"),"",BI$5*T135)</f>
        <v>0</v>
      </c>
      <c r="BJ135" s="829">
        <f t="shared" ref="BJ135:BJ198" si="123">IF(OR(V135="",V135="*"),"",BJ$5*V135)</f>
        <v>0</v>
      </c>
      <c r="BK135" s="829">
        <f t="shared" ref="BK135:BK198" si="124">IF(OR(X135="",X135="*"),"",BK$5*X135)</f>
        <v>22.457072011571437</v>
      </c>
      <c r="BL135" s="810">
        <f t="shared" ref="BL135:BL198" si="125">IF(OR(Z135="",Z135="*"),"",BL$5*Z135)</f>
        <v>205.09953827307814</v>
      </c>
      <c r="BM135" s="810">
        <f t="shared" ref="BM135:BM198" si="126">IF(OR(AB135="",AB135="*"),"",BM$5*AB135)</f>
        <v>290.59460390355883</v>
      </c>
      <c r="BN135" s="810">
        <f t="shared" ref="BN135:BN198" si="127">IF(OR(AD135="",AD135="*"),"",BN$5*AD135)</f>
        <v>48.749765134718722</v>
      </c>
      <c r="BO135" s="810">
        <f t="shared" ref="BO135:BO198" si="128">IF(OR(AF135="",AF135="*"),"",BO$5*AF135)</f>
        <v>0</v>
      </c>
      <c r="BP135" s="810">
        <f t="shared" ref="BP135:BP198" si="129">IF(OR(AH135="",AH135="*"),"",BP$5*AH135)</f>
        <v>141.78180085755102</v>
      </c>
      <c r="BQ135" s="830">
        <f t="shared" ref="BQ135:BQ198" si="130">IF(OR(AJ135="",AJ135="*"),"",BQ$5*AJ135)</f>
        <v>8.8708874079270323</v>
      </c>
      <c r="BR135" s="830">
        <f t="shared" ref="BR135:BR198" si="131">IF(OR(AL135="",AL135="*"),"",BR$5*AL135)</f>
        <v>186.76076089073536</v>
      </c>
      <c r="BS135" s="830">
        <f t="shared" ref="BS135:BS198" si="132">IF(OR(AN135="",AN135="*"),"",BS$5*AN135)</f>
        <v>179.32560987096153</v>
      </c>
      <c r="BT135" s="810">
        <f t="shared" ref="BT135:BT198" si="133">IF(OR(AP135="",AP135="*"),"",BT$5*AP135)</f>
        <v>246.46395690499446</v>
      </c>
      <c r="BU135" s="810">
        <f t="shared" ref="BU135:BU198" si="134">IF(OR(AR135="",AR135="*"),"",BU$5*AR135)</f>
        <v>26.085308056872002</v>
      </c>
      <c r="BV135" s="810">
        <f t="shared" ref="BV135:BV198" si="135">IF(OR(AT135="",AT135="*"),"",BV$5*AT135)</f>
        <v>26.146565183450363</v>
      </c>
      <c r="BW135" s="830">
        <f t="shared" ref="BW135:BW198" si="136">IF(OR(AV135="",AV135="*"),"",BW$5*AV135)</f>
        <v>8.5681535963320155</v>
      </c>
      <c r="BX135" s="816">
        <f t="shared" si="106"/>
        <v>1764.8527182661653</v>
      </c>
      <c r="BY135" s="755">
        <f t="shared" si="110"/>
        <v>4.8205531623451023E-2</v>
      </c>
      <c r="BZ135" s="805">
        <f t="shared" ca="1" si="104"/>
        <v>92.657621503881217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84.9134320735443</v>
      </c>
      <c r="BE136" s="808">
        <f t="shared" si="118"/>
        <v>261.42091203250737</v>
      </c>
      <c r="BF136" s="808">
        <f t="shared" si="119"/>
        <v>0</v>
      </c>
      <c r="BG136" s="829">
        <f t="shared" si="120"/>
        <v>1364.7763029774994</v>
      </c>
      <c r="BH136" s="829">
        <f t="shared" si="121"/>
        <v>57.169277055127786</v>
      </c>
      <c r="BI136" s="829">
        <f t="shared" si="122"/>
        <v>0</v>
      </c>
      <c r="BJ136" s="829">
        <f t="shared" si="123"/>
        <v>0</v>
      </c>
      <c r="BK136" s="829">
        <f t="shared" si="124"/>
        <v>39.655542927988172</v>
      </c>
      <c r="BL136" s="810">
        <f t="shared" si="125"/>
        <v>906.68511480352652</v>
      </c>
      <c r="BM136" s="810">
        <f t="shared" si="126"/>
        <v>775.82847301951472</v>
      </c>
      <c r="BN136" s="810">
        <f t="shared" si="127"/>
        <v>60.606516102363642</v>
      </c>
      <c r="BO136" s="810">
        <f t="shared" si="128"/>
        <v>0</v>
      </c>
      <c r="BP136" s="810">
        <f t="shared" si="129"/>
        <v>461.6769890423995</v>
      </c>
      <c r="BQ136" s="830">
        <f t="shared" si="130"/>
        <v>9.6758681164503599</v>
      </c>
      <c r="BR136" s="830">
        <f t="shared" si="131"/>
        <v>540.42868272414057</v>
      </c>
      <c r="BS136" s="830">
        <f t="shared" si="132"/>
        <v>425.29678816991424</v>
      </c>
      <c r="BT136" s="810">
        <f t="shared" si="133"/>
        <v>570.94407443682621</v>
      </c>
      <c r="BU136" s="810">
        <f t="shared" si="134"/>
        <v>122.47962085308032</v>
      </c>
      <c r="BV136" s="810">
        <f t="shared" si="135"/>
        <v>84.987704918032151</v>
      </c>
      <c r="BW136" s="830">
        <f t="shared" si="136"/>
        <v>53.518005540166136</v>
      </c>
      <c r="BX136" s="816">
        <f t="shared" si="106"/>
        <v>5820.0633047930814</v>
      </c>
      <c r="BY136" s="755">
        <f t="shared" si="110"/>
        <v>0.15897034510920438</v>
      </c>
      <c r="BZ136" s="805">
        <f t="shared" ref="BZ136:BZ199" ca="1" si="160">IFERROR(IF(DA136&gt;0,BY136/DA136*100,""),"")</f>
        <v>96.432077366466245</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45.510725229826328</v>
      </c>
      <c r="BE137" s="808">
        <f t="shared" si="118"/>
        <v>127.33475054556395</v>
      </c>
      <c r="BF137" s="808">
        <f t="shared" si="119"/>
        <v>0</v>
      </c>
      <c r="BG137" s="829">
        <f t="shared" si="120"/>
        <v>490.03607851176099</v>
      </c>
      <c r="BH137" s="829">
        <f t="shared" si="121"/>
        <v>25.328289531899813</v>
      </c>
      <c r="BI137" s="829">
        <f t="shared" si="122"/>
        <v>0</v>
      </c>
      <c r="BJ137" s="829">
        <f t="shared" si="123"/>
        <v>0</v>
      </c>
      <c r="BK137" s="829">
        <f t="shared" si="124"/>
        <v>26.38784998450253</v>
      </c>
      <c r="BL137" s="810">
        <f t="shared" si="125"/>
        <v>347.43270408644008</v>
      </c>
      <c r="BM137" s="810">
        <f t="shared" si="126"/>
        <v>180.99632606199759</v>
      </c>
      <c r="BN137" s="810">
        <f t="shared" si="127"/>
        <v>35.738604336552513</v>
      </c>
      <c r="BO137" s="810">
        <f t="shared" si="128"/>
        <v>0</v>
      </c>
      <c r="BP137" s="810">
        <f t="shared" si="129"/>
        <v>167.21391138637438</v>
      </c>
      <c r="BQ137" s="830">
        <f t="shared" si="130"/>
        <v>18.600420904945487</v>
      </c>
      <c r="BR137" s="830">
        <f t="shared" si="131"/>
        <v>169.50866714276438</v>
      </c>
      <c r="BS137" s="830">
        <f t="shared" si="132"/>
        <v>172.60657436187245</v>
      </c>
      <c r="BT137" s="810">
        <f t="shared" si="133"/>
        <v>298.64250734573949</v>
      </c>
      <c r="BU137" s="810">
        <f t="shared" si="134"/>
        <v>28.269194312796163</v>
      </c>
      <c r="BV137" s="810">
        <f t="shared" si="135"/>
        <v>36.559718969555007</v>
      </c>
      <c r="BW137" s="830">
        <f t="shared" si="136"/>
        <v>11.520871143375665</v>
      </c>
      <c r="BX137" s="816">
        <f t="shared" ref="BX137:BX200" si="161">IF(SUM(BB137:BW137)=0,"",SUM(BB137:BW137))</f>
        <v>2181.6871938559666</v>
      </c>
      <c r="BY137" s="755">
        <f t="shared" si="110"/>
        <v>5.9591029850481182E-2</v>
      </c>
      <c r="BZ137" s="805">
        <f t="shared" ca="1" si="160"/>
        <v>84.940628499211371</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8.3037112700033955</v>
      </c>
      <c r="BE138" s="808">
        <f t="shared" si="118"/>
        <v>46.893520957182567</v>
      </c>
      <c r="BF138" s="808">
        <f t="shared" si="119"/>
        <v>0</v>
      </c>
      <c r="BG138" s="829">
        <f t="shared" si="120"/>
        <v>295.33633987597983</v>
      </c>
      <c r="BH138" s="829">
        <f t="shared" si="121"/>
        <v>27.37368374480133</v>
      </c>
      <c r="BI138" s="829">
        <f t="shared" si="122"/>
        <v>0</v>
      </c>
      <c r="BJ138" s="829">
        <f t="shared" si="123"/>
        <v>0</v>
      </c>
      <c r="BK138" s="829">
        <f t="shared" si="124"/>
        <v>25.281330715983056</v>
      </c>
      <c r="BL138" s="810">
        <f t="shared" si="125"/>
        <v>351.0615949995285</v>
      </c>
      <c r="BM138" s="810">
        <f t="shared" si="126"/>
        <v>411.10723306543821</v>
      </c>
      <c r="BN138" s="810">
        <f t="shared" si="127"/>
        <v>81.289692232535046</v>
      </c>
      <c r="BO138" s="810">
        <f t="shared" si="128"/>
        <v>0</v>
      </c>
      <c r="BP138" s="810">
        <f t="shared" si="129"/>
        <v>270.71462601238449</v>
      </c>
      <c r="BQ138" s="830">
        <f t="shared" si="130"/>
        <v>15.208768853034019</v>
      </c>
      <c r="BR138" s="830">
        <f t="shared" si="131"/>
        <v>563.9791599039113</v>
      </c>
      <c r="BS138" s="830">
        <f t="shared" si="132"/>
        <v>516.2761608740683</v>
      </c>
      <c r="BT138" s="810">
        <f t="shared" si="133"/>
        <v>812.37473065621896</v>
      </c>
      <c r="BU138" s="810">
        <f t="shared" si="134"/>
        <v>56.295734597156411</v>
      </c>
      <c r="BV138" s="810">
        <f t="shared" si="135"/>
        <v>73.89246682279466</v>
      </c>
      <c r="BW138" s="830">
        <f t="shared" si="136"/>
        <v>22.699016142898063</v>
      </c>
      <c r="BX138" s="816">
        <f t="shared" si="161"/>
        <v>3578.0877707239183</v>
      </c>
      <c r="BY138" s="755">
        <f t="shared" si="110"/>
        <v>9.7732587766625287E-2</v>
      </c>
      <c r="BZ138" s="805">
        <f t="shared" ca="1" si="160"/>
        <v>116.51715864719183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12.575331971399361</v>
      </c>
      <c r="BE139" s="808">
        <f t="shared" si="118"/>
        <v>84.261795469937525</v>
      </c>
      <c r="BF139" s="808">
        <f t="shared" si="119"/>
        <v>0</v>
      </c>
      <c r="BG139" s="829">
        <f t="shared" si="120"/>
        <v>565.00486854917187</v>
      </c>
      <c r="BH139" s="829">
        <f t="shared" si="121"/>
        <v>48.76382621006988</v>
      </c>
      <c r="BI139" s="829">
        <f t="shared" si="122"/>
        <v>0</v>
      </c>
      <c r="BJ139" s="829">
        <f t="shared" si="123"/>
        <v>0</v>
      </c>
      <c r="BK139" s="829">
        <f t="shared" si="124"/>
        <v>48.844921996073971</v>
      </c>
      <c r="BL139" s="810">
        <f t="shared" si="125"/>
        <v>553.33866256242368</v>
      </c>
      <c r="BM139" s="810">
        <f t="shared" si="126"/>
        <v>736.6050229621095</v>
      </c>
      <c r="BN139" s="810">
        <f t="shared" si="127"/>
        <v>136.84566532636865</v>
      </c>
      <c r="BO139" s="810">
        <f t="shared" si="128"/>
        <v>0</v>
      </c>
      <c r="BP139" s="810">
        <f t="shared" si="129"/>
        <v>441.91615054787923</v>
      </c>
      <c r="BQ139" s="830">
        <f t="shared" si="130"/>
        <v>20.199649245878557</v>
      </c>
      <c r="BR139" s="830">
        <f t="shared" si="131"/>
        <v>800.30545997532568</v>
      </c>
      <c r="BS139" s="830">
        <f t="shared" si="132"/>
        <v>807.91862107939824</v>
      </c>
      <c r="BT139" s="810">
        <f t="shared" si="133"/>
        <v>1107.1583741429927</v>
      </c>
      <c r="BU139" s="810">
        <f t="shared" si="134"/>
        <v>77.891943127961596</v>
      </c>
      <c r="BV139" s="810">
        <f t="shared" si="135"/>
        <v>82.03200624512067</v>
      </c>
      <c r="BW139" s="830">
        <f t="shared" si="136"/>
        <v>21.960836756137166</v>
      </c>
      <c r="BX139" s="816">
        <f t="shared" si="161"/>
        <v>5545.6231361682494</v>
      </c>
      <c r="BY139" s="755">
        <f t="shared" si="110"/>
        <v>0.15147423277616698</v>
      </c>
      <c r="BZ139" s="805">
        <f t="shared" ca="1" si="160"/>
        <v>113.24000407796927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14.691181477698327</v>
      </c>
      <c r="BE140" s="808">
        <f t="shared" si="118"/>
        <v>38.781360523741313</v>
      </c>
      <c r="BF140" s="808">
        <f t="shared" si="119"/>
        <v>0</v>
      </c>
      <c r="BG140" s="829">
        <f t="shared" si="120"/>
        <v>192.03905088915047</v>
      </c>
      <c r="BH140" s="829">
        <f t="shared" si="121"/>
        <v>10.410140695513649</v>
      </c>
      <c r="BI140" s="829">
        <f t="shared" si="122"/>
        <v>0</v>
      </c>
      <c r="BJ140" s="829">
        <f t="shared" si="123"/>
        <v>0</v>
      </c>
      <c r="BK140" s="829">
        <f t="shared" si="124"/>
        <v>9.1577642318421137</v>
      </c>
      <c r="BL140" s="810">
        <f t="shared" si="125"/>
        <v>164.24091465904448</v>
      </c>
      <c r="BM140" s="810">
        <f t="shared" si="126"/>
        <v>139.72643513203209</v>
      </c>
      <c r="BN140" s="810">
        <f t="shared" si="127"/>
        <v>27.561534703693951</v>
      </c>
      <c r="BO140" s="810">
        <f t="shared" si="128"/>
        <v>0</v>
      </c>
      <c r="BP140" s="810">
        <f t="shared" si="129"/>
        <v>84.98046688899457</v>
      </c>
      <c r="BQ140" s="830">
        <f t="shared" si="130"/>
        <v>7.7439144159943849</v>
      </c>
      <c r="BR140" s="830">
        <f t="shared" si="131"/>
        <v>309.03155229500737</v>
      </c>
      <c r="BS140" s="830">
        <f t="shared" si="132"/>
        <v>291.73325798248084</v>
      </c>
      <c r="BT140" s="810">
        <f t="shared" si="133"/>
        <v>545.10646425073458</v>
      </c>
      <c r="BU140" s="810">
        <f t="shared" si="134"/>
        <v>32.818957345971519</v>
      </c>
      <c r="BV140" s="810">
        <f t="shared" si="135"/>
        <v>49.928571428571409</v>
      </c>
      <c r="BW140" s="830">
        <f t="shared" si="136"/>
        <v>71.313401471009612</v>
      </c>
      <c r="BX140" s="816">
        <f t="shared" si="161"/>
        <v>1989.2649683914804</v>
      </c>
      <c r="BY140" s="755">
        <f t="shared" si="110"/>
        <v>5.4335171625781331E-2</v>
      </c>
      <c r="BZ140" s="805">
        <f t="shared" ca="1" si="160"/>
        <v>114.97317020696269</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1.3972591079332628</v>
      </c>
      <c r="BE141" s="808">
        <f t="shared" si="118"/>
        <v>3.1663593949883366</v>
      </c>
      <c r="BF141" s="808">
        <f t="shared" si="119"/>
        <v>0</v>
      </c>
      <c r="BG141" s="829">
        <f t="shared" si="120"/>
        <v>20.502946753446377</v>
      </c>
      <c r="BH141" s="829">
        <f t="shared" si="121"/>
        <v>1.5772940447747981</v>
      </c>
      <c r="BI141" s="829">
        <f t="shared" si="122"/>
        <v>0</v>
      </c>
      <c r="BJ141" s="829">
        <f t="shared" si="123"/>
        <v>0</v>
      </c>
      <c r="BK141" s="829">
        <f t="shared" si="124"/>
        <v>2.0865791920652965</v>
      </c>
      <c r="BL141" s="810">
        <f t="shared" si="125"/>
        <v>34.004051889311135</v>
      </c>
      <c r="BM141" s="810">
        <f t="shared" si="126"/>
        <v>37.51808266360505</v>
      </c>
      <c r="BN141" s="810">
        <f t="shared" si="127"/>
        <v>13.323813460598977</v>
      </c>
      <c r="BO141" s="810">
        <f t="shared" si="128"/>
        <v>0</v>
      </c>
      <c r="BP141" s="810">
        <f t="shared" si="129"/>
        <v>39.344449737970287</v>
      </c>
      <c r="BQ141" s="830">
        <f t="shared" si="130"/>
        <v>3.4023851280252528</v>
      </c>
      <c r="BR141" s="830">
        <f t="shared" si="131"/>
        <v>213.18658702850061</v>
      </c>
      <c r="BS141" s="830">
        <f t="shared" si="132"/>
        <v>178.87162098521219</v>
      </c>
      <c r="BT141" s="810">
        <f t="shared" si="133"/>
        <v>562.7230166503424</v>
      </c>
      <c r="BU141" s="810">
        <f t="shared" si="134"/>
        <v>57.387677725118465</v>
      </c>
      <c r="BV141" s="810">
        <f t="shared" si="135"/>
        <v>102.81284153005444</v>
      </c>
      <c r="BW141" s="830">
        <f t="shared" si="136"/>
        <v>4.1390772757665459</v>
      </c>
      <c r="BX141" s="816">
        <f t="shared" si="161"/>
        <v>1275.4440425677133</v>
      </c>
      <c r="BY141" s="755">
        <f t="shared" si="110"/>
        <v>3.483772752909544E-2</v>
      </c>
      <c r="BZ141" s="805">
        <f t="shared" ca="1" si="160"/>
        <v>149.15938008822235</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269.56264620030595</v>
      </c>
      <c r="BE144" s="808">
        <f t="shared" si="118"/>
        <v>653.99094938524081</v>
      </c>
      <c r="BF144" s="808">
        <f t="shared" si="119"/>
        <v>0</v>
      </c>
      <c r="BG144" s="829">
        <f t="shared" si="120"/>
        <v>2201.3286239788049</v>
      </c>
      <c r="BH144" s="829">
        <f t="shared" si="121"/>
        <v>116.44822685850956</v>
      </c>
      <c r="BI144" s="829">
        <f t="shared" si="122"/>
        <v>0</v>
      </c>
      <c r="BJ144" s="829">
        <f t="shared" si="123"/>
        <v>0</v>
      </c>
      <c r="BK144" s="829">
        <f t="shared" si="124"/>
        <v>119.30740810642973</v>
      </c>
      <c r="BL144" s="810">
        <f t="shared" si="125"/>
        <v>1253.4686159228545</v>
      </c>
      <c r="BM144" s="810">
        <f t="shared" si="126"/>
        <v>981.15568800607241</v>
      </c>
      <c r="BN144" s="810">
        <f t="shared" si="127"/>
        <v>161.88060034738751</v>
      </c>
      <c r="BO144" s="810">
        <f t="shared" si="128"/>
        <v>0</v>
      </c>
      <c r="BP144" s="810">
        <f t="shared" si="129"/>
        <v>549.85016156692029</v>
      </c>
      <c r="BQ144" s="830">
        <f t="shared" si="130"/>
        <v>71.445834927280416</v>
      </c>
      <c r="BR144" s="830">
        <f t="shared" si="131"/>
        <v>794.69229130387657</v>
      </c>
      <c r="BS144" s="830">
        <f t="shared" si="132"/>
        <v>791.72393857056602</v>
      </c>
      <c r="BT144" s="810">
        <f t="shared" si="133"/>
        <v>1139.3647235099545</v>
      </c>
      <c r="BU144" s="810">
        <f t="shared" si="134"/>
        <v>100.57679025402177</v>
      </c>
      <c r="BV144" s="810">
        <f t="shared" si="135"/>
        <v>97.746069752969802</v>
      </c>
      <c r="BW144" s="830">
        <f t="shared" si="136"/>
        <v>100.83628675237225</v>
      </c>
      <c r="BX144" s="816">
        <f t="shared" si="161"/>
        <v>9403.378855443565</v>
      </c>
      <c r="BY144" s="755">
        <f t="shared" si="110"/>
        <v>0.2568457254771398</v>
      </c>
      <c r="BZ144" s="805">
        <f t="shared" ca="1" si="160"/>
        <v>80.474875757154408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38.721177247242629</v>
      </c>
      <c r="BE145" s="808">
        <f t="shared" si="118"/>
        <v>156.20833461118744</v>
      </c>
      <c r="BF145" s="808">
        <f t="shared" si="119"/>
        <v>0</v>
      </c>
      <c r="BG145" s="829">
        <f t="shared" si="120"/>
        <v>729.65230131558485</v>
      </c>
      <c r="BH145" s="829">
        <f t="shared" si="121"/>
        <v>38.025474395301927</v>
      </c>
      <c r="BI145" s="829">
        <f t="shared" si="122"/>
        <v>0</v>
      </c>
      <c r="BJ145" s="829">
        <f t="shared" si="123"/>
        <v>0</v>
      </c>
      <c r="BK145" s="829">
        <f t="shared" si="124"/>
        <v>34.450240999763594</v>
      </c>
      <c r="BL145" s="810">
        <f t="shared" si="125"/>
        <v>530.63606755303238</v>
      </c>
      <c r="BM145" s="810">
        <f t="shared" si="126"/>
        <v>463.77764636673714</v>
      </c>
      <c r="BN145" s="810">
        <f t="shared" si="127"/>
        <v>72.025200922675836</v>
      </c>
      <c r="BO145" s="810">
        <f t="shared" si="128"/>
        <v>0</v>
      </c>
      <c r="BP145" s="810">
        <f t="shared" si="129"/>
        <v>258.41887692875702</v>
      </c>
      <c r="BQ145" s="830">
        <f t="shared" si="130"/>
        <v>16.038414493869823</v>
      </c>
      <c r="BR145" s="830">
        <f t="shared" si="131"/>
        <v>483.87760136688223</v>
      </c>
      <c r="BS145" s="830">
        <f t="shared" si="132"/>
        <v>371.87639861478391</v>
      </c>
      <c r="BT145" s="810">
        <f t="shared" si="133"/>
        <v>620.58913005830721</v>
      </c>
      <c r="BU145" s="810">
        <f t="shared" si="134"/>
        <v>56.387081981280069</v>
      </c>
      <c r="BV145" s="810">
        <f t="shared" si="135"/>
        <v>62.5044394424893</v>
      </c>
      <c r="BW145" s="830">
        <f t="shared" si="136"/>
        <v>22.089618576754038</v>
      </c>
      <c r="BX145" s="816">
        <f t="shared" si="161"/>
        <v>3955.2780048746495</v>
      </c>
      <c r="BY145" s="755">
        <f t="shared" si="110"/>
        <v>0.10803523544493866</v>
      </c>
      <c r="BZ145" s="805">
        <f t="shared" ca="1" si="160"/>
        <v>99.299871289462232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65.563699765795519</v>
      </c>
      <c r="BE146" s="808">
        <f t="shared" si="118"/>
        <v>179.16447469622364</v>
      </c>
      <c r="BF146" s="808">
        <f t="shared" si="119"/>
        <v>0</v>
      </c>
      <c r="BG146" s="829">
        <f t="shared" si="120"/>
        <v>754.07066807530657</v>
      </c>
      <c r="BH146" s="829">
        <f t="shared" si="121"/>
        <v>49.181567456398199</v>
      </c>
      <c r="BI146" s="829">
        <f t="shared" si="122"/>
        <v>0</v>
      </c>
      <c r="BJ146" s="829">
        <f t="shared" si="123"/>
        <v>0</v>
      </c>
      <c r="BK146" s="829">
        <f t="shared" si="124"/>
        <v>43.736043180735166</v>
      </c>
      <c r="BL146" s="810">
        <f t="shared" si="125"/>
        <v>473.16674923103733</v>
      </c>
      <c r="BM146" s="810">
        <f t="shared" si="126"/>
        <v>480.22216356064354</v>
      </c>
      <c r="BN146" s="810">
        <f t="shared" si="127"/>
        <v>78.939295267144317</v>
      </c>
      <c r="BO146" s="810">
        <f t="shared" si="128"/>
        <v>0</v>
      </c>
      <c r="BP146" s="810">
        <f t="shared" si="129"/>
        <v>317.19808189572717</v>
      </c>
      <c r="BQ146" s="830">
        <f t="shared" si="130"/>
        <v>19.728992236814324</v>
      </c>
      <c r="BR146" s="830">
        <f t="shared" si="131"/>
        <v>427.10693276003343</v>
      </c>
      <c r="BS146" s="830">
        <f t="shared" si="132"/>
        <v>439.529841718066</v>
      </c>
      <c r="BT146" s="810">
        <f t="shared" si="133"/>
        <v>769.54203433706732</v>
      </c>
      <c r="BU146" s="810">
        <f t="shared" si="134"/>
        <v>60.21391818174925</v>
      </c>
      <c r="BV146" s="810">
        <f t="shared" si="135"/>
        <v>59.266790318722201</v>
      </c>
      <c r="BW146" s="830">
        <f t="shared" si="136"/>
        <v>52.181063970102159</v>
      </c>
      <c r="BX146" s="816">
        <f t="shared" si="161"/>
        <v>4268.812316651567</v>
      </c>
      <c r="BY146" s="755">
        <f t="shared" si="110"/>
        <v>0.11659917283470998</v>
      </c>
      <c r="BZ146" s="805">
        <f t="shared" ca="1" si="160"/>
        <v>95.533034798560251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62.235860629008869</v>
      </c>
      <c r="BE147" s="808">
        <f t="shared" si="118"/>
        <v>271.03394836923098</v>
      </c>
      <c r="BF147" s="808">
        <f t="shared" si="119"/>
        <v>0</v>
      </c>
      <c r="BG147" s="829">
        <f t="shared" si="120"/>
        <v>1581.3578805634286</v>
      </c>
      <c r="BH147" s="829">
        <f t="shared" si="121"/>
        <v>92.606146491127205</v>
      </c>
      <c r="BI147" s="829">
        <f t="shared" si="122"/>
        <v>0</v>
      </c>
      <c r="BJ147" s="829">
        <f t="shared" si="123"/>
        <v>0</v>
      </c>
      <c r="BK147" s="829">
        <f t="shared" si="124"/>
        <v>71.073274288722772</v>
      </c>
      <c r="BL147" s="810">
        <f t="shared" si="125"/>
        <v>1200.8161116606702</v>
      </c>
      <c r="BM147" s="810">
        <f t="shared" si="126"/>
        <v>1298.2304154041894</v>
      </c>
      <c r="BN147" s="810">
        <f t="shared" si="127"/>
        <v>205.24599186451522</v>
      </c>
      <c r="BO147" s="810">
        <f t="shared" si="128"/>
        <v>0</v>
      </c>
      <c r="BP147" s="810">
        <f t="shared" si="129"/>
        <v>663.86699656247822</v>
      </c>
      <c r="BQ147" s="830">
        <f t="shared" si="130"/>
        <v>29.575135156734358</v>
      </c>
      <c r="BR147" s="830">
        <f t="shared" si="131"/>
        <v>1447.0088535121365</v>
      </c>
      <c r="BS147" s="830">
        <f t="shared" si="132"/>
        <v>1437.4308992893639</v>
      </c>
      <c r="BT147" s="810">
        <f t="shared" si="133"/>
        <v>2415.33628284108</v>
      </c>
      <c r="BU147" s="810">
        <f t="shared" si="134"/>
        <v>218.07305832139008</v>
      </c>
      <c r="BV147" s="810">
        <f t="shared" si="135"/>
        <v>228.04778616127368</v>
      </c>
      <c r="BW147" s="830">
        <f t="shared" si="136"/>
        <v>70.945172359423992</v>
      </c>
      <c r="BX147" s="816">
        <f t="shared" si="161"/>
        <v>11292.883813474777</v>
      </c>
      <c r="BY147" s="755">
        <f t="shared" si="110"/>
        <v>0.30845603270805977</v>
      </c>
      <c r="BZ147" s="805">
        <f t="shared" ca="1" si="160"/>
        <v>111.87148448047924</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32.916616157645926</v>
      </c>
      <c r="BE148" s="808">
        <f t="shared" si="118"/>
        <v>130.60229293811409</v>
      </c>
      <c r="BF148" s="808">
        <f t="shared" si="119"/>
        <v>0</v>
      </c>
      <c r="BG148" s="829">
        <f t="shared" si="120"/>
        <v>841.59052606686305</v>
      </c>
      <c r="BH148" s="829">
        <f t="shared" si="121"/>
        <v>48.738584798662067</v>
      </c>
      <c r="BI148" s="829">
        <f t="shared" si="122"/>
        <v>0</v>
      </c>
      <c r="BJ148" s="829">
        <f t="shared" si="123"/>
        <v>0</v>
      </c>
      <c r="BK148" s="829">
        <f t="shared" si="124"/>
        <v>37.433033424348139</v>
      </c>
      <c r="BL148" s="810">
        <f t="shared" si="125"/>
        <v>820.91245563239261</v>
      </c>
      <c r="BM148" s="810">
        <f t="shared" si="126"/>
        <v>737.61408666234547</v>
      </c>
      <c r="BN148" s="810">
        <f t="shared" si="127"/>
        <v>121.90891159827521</v>
      </c>
      <c r="BO148" s="810">
        <f t="shared" si="128"/>
        <v>0</v>
      </c>
      <c r="BP148" s="810">
        <f t="shared" si="129"/>
        <v>628.66588304610991</v>
      </c>
      <c r="BQ148" s="830">
        <f t="shared" si="130"/>
        <v>16.211623185300763</v>
      </c>
      <c r="BR148" s="830">
        <f t="shared" si="131"/>
        <v>1065.3143210570627</v>
      </c>
      <c r="BS148" s="830">
        <f t="shared" si="132"/>
        <v>815.4389218072123</v>
      </c>
      <c r="BT148" s="810">
        <f t="shared" si="133"/>
        <v>1907.1678292535851</v>
      </c>
      <c r="BU148" s="810">
        <f t="shared" si="134"/>
        <v>204.74915126155776</v>
      </c>
      <c r="BV148" s="810">
        <f t="shared" si="135"/>
        <v>251.43491432454354</v>
      </c>
      <c r="BW148" s="830">
        <f t="shared" si="136"/>
        <v>29.947858341347146</v>
      </c>
      <c r="BX148" s="816">
        <f t="shared" si="161"/>
        <v>7690.6470095553659</v>
      </c>
      <c r="BY148" s="755">
        <f t="shared" si="110"/>
        <v>0.21006383353514971</v>
      </c>
      <c r="BZ148" s="805">
        <f t="shared" ca="1" si="160"/>
        <v>120.5422632930903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393.40619788744044</v>
      </c>
      <c r="BE150" s="808">
        <f t="shared" si="118"/>
        <v>1114.2126836149939</v>
      </c>
      <c r="BF150" s="808">
        <f t="shared" si="119"/>
        <v>0</v>
      </c>
      <c r="BG150" s="829">
        <f t="shared" si="120"/>
        <v>4705.1247117453895</v>
      </c>
      <c r="BH150" s="829">
        <f t="shared" si="121"/>
        <v>260.72006664145471</v>
      </c>
      <c r="BI150" s="829">
        <f t="shared" si="122"/>
        <v>0</v>
      </c>
      <c r="BJ150" s="829">
        <f t="shared" si="123"/>
        <v>0</v>
      </c>
      <c r="BK150" s="829">
        <f t="shared" si="124"/>
        <v>222.69172439755894</v>
      </c>
      <c r="BL150" s="810">
        <f t="shared" si="125"/>
        <v>3057.7569623022105</v>
      </c>
      <c r="BM150" s="810">
        <f t="shared" si="126"/>
        <v>2845.1753457543859</v>
      </c>
      <c r="BN150" s="810">
        <f t="shared" si="127"/>
        <v>412.09792364033024</v>
      </c>
      <c r="BO150" s="810">
        <f t="shared" si="128"/>
        <v>0</v>
      </c>
      <c r="BP150" s="810">
        <f t="shared" si="129"/>
        <v>1665.2221095493862</v>
      </c>
      <c r="BQ150" s="830">
        <f t="shared" si="130"/>
        <v>100.3032049561513</v>
      </c>
      <c r="BR150" s="830">
        <f t="shared" si="131"/>
        <v>2596.7561586869965</v>
      </c>
      <c r="BS150" s="830">
        <f t="shared" si="132"/>
        <v>2356.7069658918513</v>
      </c>
      <c r="BT150" s="810">
        <f t="shared" si="133"/>
        <v>4073.9686956868941</v>
      </c>
      <c r="BU150" s="810">
        <f t="shared" si="134"/>
        <v>378.10526360238657</v>
      </c>
      <c r="BV150" s="810">
        <f t="shared" si="135"/>
        <v>400.93152416055921</v>
      </c>
      <c r="BW150" s="830">
        <f t="shared" si="136"/>
        <v>175.3427297028795</v>
      </c>
      <c r="BX150" s="816">
        <f t="shared" si="161"/>
        <v>24758.522268220866</v>
      </c>
      <c r="BY150" s="755">
        <f t="shared" si="110"/>
        <v>0.67625910978178327</v>
      </c>
      <c r="BZ150" s="805">
        <f t="shared" ca="1" si="160"/>
        <v>95.595380383755071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387.6914558169733</v>
      </c>
      <c r="BE151" s="808">
        <f t="shared" si="118"/>
        <v>1096.725808119211</v>
      </c>
      <c r="BF151" s="808">
        <f t="shared" si="119"/>
        <v>0</v>
      </c>
      <c r="BG151" s="829">
        <f t="shared" si="120"/>
        <v>4621.8556319789777</v>
      </c>
      <c r="BH151" s="829">
        <f t="shared" si="121"/>
        <v>255.88553033664684</v>
      </c>
      <c r="BI151" s="829">
        <f t="shared" si="122"/>
        <v>0</v>
      </c>
      <c r="BJ151" s="829">
        <f t="shared" si="123"/>
        <v>0</v>
      </c>
      <c r="BK151" s="829">
        <f t="shared" si="124"/>
        <v>220.16998445239437</v>
      </c>
      <c r="BL151" s="810">
        <f t="shared" si="125"/>
        <v>3005.5152888652174</v>
      </c>
      <c r="BM151" s="810">
        <f t="shared" si="126"/>
        <v>2780.5716945306272</v>
      </c>
      <c r="BN151" s="810">
        <f t="shared" si="127"/>
        <v>404.42667733672261</v>
      </c>
      <c r="BO151" s="810">
        <f t="shared" si="128"/>
        <v>0</v>
      </c>
      <c r="BP151" s="810">
        <f t="shared" si="129"/>
        <v>1636.3899664587025</v>
      </c>
      <c r="BQ151" s="830">
        <f t="shared" si="130"/>
        <v>97.691038415938095</v>
      </c>
      <c r="BR151" s="830">
        <f t="shared" si="131"/>
        <v>2531.0018719121822</v>
      </c>
      <c r="BS151" s="830">
        <f t="shared" si="132"/>
        <v>2291.1214014366678</v>
      </c>
      <c r="BT151" s="810">
        <f t="shared" si="133"/>
        <v>3935.4755808581945</v>
      </c>
      <c r="BU151" s="810">
        <f t="shared" si="134"/>
        <v>366.87891589572291</v>
      </c>
      <c r="BV151" s="810">
        <f t="shared" si="135"/>
        <v>393.77902337391271</v>
      </c>
      <c r="BW151" s="830">
        <f t="shared" si="136"/>
        <v>171.16744527490289</v>
      </c>
      <c r="BX151" s="816">
        <f t="shared" si="161"/>
        <v>24196.347315062994</v>
      </c>
      <c r="BY151" s="755">
        <f t="shared" si="110"/>
        <v>0.66090375338185225</v>
      </c>
      <c r="BZ151" s="805">
        <f t="shared" ca="1" si="160"/>
        <v>95.341526524002674</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351.17457842397147</v>
      </c>
      <c r="BE152" s="808">
        <f t="shared" si="118"/>
        <v>981.68473290134546</v>
      </c>
      <c r="BF152" s="808">
        <f t="shared" si="119"/>
        <v>0</v>
      </c>
      <c r="BG152" s="829">
        <f t="shared" si="120"/>
        <v>4107.9753601223692</v>
      </c>
      <c r="BH152" s="829">
        <f t="shared" si="121"/>
        <v>226.02937802824709</v>
      </c>
      <c r="BI152" s="829">
        <f t="shared" si="122"/>
        <v>0</v>
      </c>
      <c r="BJ152" s="829">
        <f t="shared" si="123"/>
        <v>0</v>
      </c>
      <c r="BK152" s="829">
        <f t="shared" si="124"/>
        <v>191.36484912108241</v>
      </c>
      <c r="BL152" s="810">
        <f t="shared" si="125"/>
        <v>2620.8227385973732</v>
      </c>
      <c r="BM152" s="810">
        <f t="shared" si="126"/>
        <v>2427.7098890228685</v>
      </c>
      <c r="BN152" s="810">
        <f t="shared" si="127"/>
        <v>341.80649740387457</v>
      </c>
      <c r="BO152" s="810">
        <f t="shared" si="128"/>
        <v>0</v>
      </c>
      <c r="BP152" s="810">
        <f t="shared" si="129"/>
        <v>1407.2771312459627</v>
      </c>
      <c r="BQ152" s="830">
        <f t="shared" si="130"/>
        <v>84.654009861698256</v>
      </c>
      <c r="BR152" s="830">
        <f t="shared" si="131"/>
        <v>2123.6333903829745</v>
      </c>
      <c r="BS152" s="830">
        <f t="shared" si="132"/>
        <v>1923.3329935520603</v>
      </c>
      <c r="BT152" s="810">
        <f t="shared" si="133"/>
        <v>3358.7196900989265</v>
      </c>
      <c r="BU152" s="810">
        <f t="shared" si="134"/>
        <v>307.08143463984447</v>
      </c>
      <c r="BV152" s="810">
        <f t="shared" si="135"/>
        <v>326.96817915496825</v>
      </c>
      <c r="BW152" s="830">
        <f t="shared" si="136"/>
        <v>148.92477021145879</v>
      </c>
      <c r="BX152" s="816">
        <f t="shared" si="161"/>
        <v>20929.159622769024</v>
      </c>
      <c r="BY152" s="755">
        <f t="shared" si="110"/>
        <v>0.57166315104119048</v>
      </c>
      <c r="BZ152" s="805">
        <f t="shared" ca="1" si="160"/>
        <v>94.51391811666528</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426.56112085216421</v>
      </c>
      <c r="BE153" s="808">
        <f t="shared" si="118"/>
        <v>1233.3229812771801</v>
      </c>
      <c r="BF153" s="808">
        <f t="shared" si="119"/>
        <v>0</v>
      </c>
      <c r="BG153" s="829">
        <f t="shared" si="120"/>
        <v>5270.4004093016247</v>
      </c>
      <c r="BH153" s="829">
        <f t="shared" si="121"/>
        <v>291.11650230604295</v>
      </c>
      <c r="BI153" s="829">
        <f t="shared" si="122"/>
        <v>0</v>
      </c>
      <c r="BJ153" s="829">
        <f t="shared" si="123"/>
        <v>0</v>
      </c>
      <c r="BK153" s="829">
        <f t="shared" si="124"/>
        <v>254.83001053876126</v>
      </c>
      <c r="BL153" s="810">
        <f t="shared" si="125"/>
        <v>3510.4232300328308</v>
      </c>
      <c r="BM153" s="810">
        <f t="shared" si="126"/>
        <v>3197.8864735277966</v>
      </c>
      <c r="BN153" s="810">
        <f t="shared" si="127"/>
        <v>478.8050513329818</v>
      </c>
      <c r="BO153" s="810">
        <f t="shared" si="128"/>
        <v>0</v>
      </c>
      <c r="BP153" s="810">
        <f t="shared" si="129"/>
        <v>1918.6868916722829</v>
      </c>
      <c r="BQ153" s="830">
        <f t="shared" si="130"/>
        <v>112.44420658448307</v>
      </c>
      <c r="BR153" s="830">
        <f t="shared" si="131"/>
        <v>3012.1055781611299</v>
      </c>
      <c r="BS153" s="830">
        <f t="shared" si="132"/>
        <v>2727.7855573193674</v>
      </c>
      <c r="BT153" s="810">
        <f t="shared" si="133"/>
        <v>4638.433592182223</v>
      </c>
      <c r="BU153" s="810">
        <f t="shared" si="134"/>
        <v>439.97096058357249</v>
      </c>
      <c r="BV153" s="810">
        <f t="shared" si="135"/>
        <v>467.55994642634028</v>
      </c>
      <c r="BW153" s="830">
        <f t="shared" si="136"/>
        <v>200.02931639345604</v>
      </c>
      <c r="BX153" s="816">
        <f t="shared" si="161"/>
        <v>28180.361828492234</v>
      </c>
      <c r="BY153" s="755">
        <f t="shared" si="110"/>
        <v>0.76972390343045083</v>
      </c>
      <c r="BZ153" s="805">
        <f t="shared" ca="1" si="160"/>
        <v>96.255707858414127</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414.52571279795092</v>
      </c>
      <c r="BE155" s="808">
        <f t="shared" si="118"/>
        <v>1169.8639114704076</v>
      </c>
      <c r="BF155" s="808">
        <f t="shared" si="119"/>
        <v>0</v>
      </c>
      <c r="BG155" s="829">
        <f t="shared" si="120"/>
        <v>4931.8347333077581</v>
      </c>
      <c r="BH155" s="829">
        <f t="shared" si="121"/>
        <v>272.5452589023248</v>
      </c>
      <c r="BI155" s="829">
        <f t="shared" si="122"/>
        <v>0</v>
      </c>
      <c r="BJ155" s="829">
        <f t="shared" si="123"/>
        <v>0</v>
      </c>
      <c r="BK155" s="829">
        <f t="shared" si="124"/>
        <v>235.96510453740052</v>
      </c>
      <c r="BL155" s="810">
        <f t="shared" si="125"/>
        <v>3239.7797291578986</v>
      </c>
      <c r="BM155" s="810">
        <f t="shared" si="126"/>
        <v>2976.8864783170575</v>
      </c>
      <c r="BN155" s="810">
        <f t="shared" si="127"/>
        <v>443.75267812404672</v>
      </c>
      <c r="BO155" s="810">
        <f t="shared" si="128"/>
        <v>0</v>
      </c>
      <c r="BP155" s="810">
        <f t="shared" si="129"/>
        <v>1755.8171529303654</v>
      </c>
      <c r="BQ155" s="830">
        <f t="shared" si="130"/>
        <v>109.34929851108211</v>
      </c>
      <c r="BR155" s="830">
        <f t="shared" si="131"/>
        <v>2801.4113853159156</v>
      </c>
      <c r="BS155" s="830">
        <f t="shared" si="132"/>
        <v>2543.6099731871604</v>
      </c>
      <c r="BT155" s="810">
        <f t="shared" si="133"/>
        <v>4462.0298369890752</v>
      </c>
      <c r="BU155" s="810">
        <f t="shared" si="134"/>
        <v>416.76869463996036</v>
      </c>
      <c r="BV155" s="810">
        <f t="shared" si="135"/>
        <v>452.24915785864056</v>
      </c>
      <c r="BW155" s="830">
        <f t="shared" si="136"/>
        <v>193.0695578680847</v>
      </c>
      <c r="BX155" s="816">
        <f t="shared" si="161"/>
        <v>26419.458663915131</v>
      </c>
      <c r="BY155" s="755">
        <f t="shared" si="165"/>
        <v>0.7216262506873653</v>
      </c>
      <c r="BZ155" s="805">
        <f t="shared" ca="1" si="160"/>
        <v>96.021288747849425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412.33038541647335</v>
      </c>
      <c r="BE156" s="808">
        <f t="shared" si="118"/>
        <v>1151.3740390233106</v>
      </c>
      <c r="BF156" s="808">
        <f t="shared" si="119"/>
        <v>0</v>
      </c>
      <c r="BG156" s="829">
        <f t="shared" si="120"/>
        <v>4874.8056094940794</v>
      </c>
      <c r="BH156" s="829">
        <f t="shared" si="121"/>
        <v>270.13992501080577</v>
      </c>
      <c r="BI156" s="829">
        <f t="shared" si="122"/>
        <v>0</v>
      </c>
      <c r="BJ156" s="829">
        <f t="shared" si="123"/>
        <v>0</v>
      </c>
      <c r="BK156" s="829">
        <f t="shared" si="124"/>
        <v>228.77152753440214</v>
      </c>
      <c r="BL156" s="810">
        <f t="shared" si="125"/>
        <v>3169.3941722369336</v>
      </c>
      <c r="BM156" s="810">
        <f t="shared" si="126"/>
        <v>2978.6986911921704</v>
      </c>
      <c r="BN156" s="810">
        <f t="shared" si="127"/>
        <v>431.22762405493057</v>
      </c>
      <c r="BO156" s="810">
        <f t="shared" si="128"/>
        <v>0</v>
      </c>
      <c r="BP156" s="810">
        <f t="shared" si="129"/>
        <v>1718.4173216283646</v>
      </c>
      <c r="BQ156" s="830">
        <f t="shared" si="130"/>
        <v>111.09323230985505</v>
      </c>
      <c r="BR156" s="830">
        <f t="shared" si="131"/>
        <v>2738.3862138323552</v>
      </c>
      <c r="BS156" s="830">
        <f t="shared" si="132"/>
        <v>2507.1686144081364</v>
      </c>
      <c r="BT156" s="810">
        <f t="shared" si="133"/>
        <v>4472.5513015921515</v>
      </c>
      <c r="BU156" s="810">
        <f t="shared" si="134"/>
        <v>402.36635851710912</v>
      </c>
      <c r="BV156" s="810">
        <f t="shared" si="135"/>
        <v>446.62921635574145</v>
      </c>
      <c r="BW156" s="830">
        <f t="shared" si="136"/>
        <v>193.74396833980495</v>
      </c>
      <c r="BX156" s="816">
        <f t="shared" si="161"/>
        <v>26107.098200946621</v>
      </c>
      <c r="BY156" s="755">
        <f t="shared" si="165"/>
        <v>0.71309437603306713</v>
      </c>
      <c r="BZ156" s="805">
        <f t="shared" ca="1" si="160"/>
        <v>96.088799203996061</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403.52029456841859</v>
      </c>
      <c r="BE157" s="808">
        <f t="shared" si="118"/>
        <v>1136.2128464228899</v>
      </c>
      <c r="BF157" s="808">
        <f t="shared" si="119"/>
        <v>0</v>
      </c>
      <c r="BG157" s="829">
        <f t="shared" si="120"/>
        <v>4791.9102876633515</v>
      </c>
      <c r="BH157" s="829">
        <f t="shared" si="121"/>
        <v>266.93475382818752</v>
      </c>
      <c r="BI157" s="829">
        <f t="shared" si="122"/>
        <v>0</v>
      </c>
      <c r="BJ157" s="829">
        <f t="shared" si="123"/>
        <v>0</v>
      </c>
      <c r="BK157" s="829">
        <f t="shared" si="124"/>
        <v>227.40258555155395</v>
      </c>
      <c r="BL157" s="810">
        <f t="shared" si="125"/>
        <v>3131.876453039557</v>
      </c>
      <c r="BM157" s="810">
        <f t="shared" si="126"/>
        <v>2938.4468983650222</v>
      </c>
      <c r="BN157" s="810">
        <f t="shared" si="127"/>
        <v>427.64229501199424</v>
      </c>
      <c r="BO157" s="810">
        <f t="shared" si="128"/>
        <v>0</v>
      </c>
      <c r="BP157" s="810">
        <f t="shared" si="129"/>
        <v>1697.562188958369</v>
      </c>
      <c r="BQ157" s="830">
        <f t="shared" si="130"/>
        <v>110.57648759538328</v>
      </c>
      <c r="BR157" s="830">
        <f t="shared" si="131"/>
        <v>2713.2805579251221</v>
      </c>
      <c r="BS157" s="830">
        <f t="shared" si="132"/>
        <v>2474.467783720952</v>
      </c>
      <c r="BT157" s="810">
        <f t="shared" si="133"/>
        <v>4412.5786066434566</v>
      </c>
      <c r="BU157" s="810">
        <f t="shared" si="134"/>
        <v>401.42890960309501</v>
      </c>
      <c r="BV157" s="810">
        <f t="shared" si="135"/>
        <v>446.22485233012264</v>
      </c>
      <c r="BW157" s="830">
        <f t="shared" si="136"/>
        <v>189.94605022276414</v>
      </c>
      <c r="BX157" s="816">
        <f t="shared" si="161"/>
        <v>25770.011851450239</v>
      </c>
      <c r="BY157" s="755">
        <f t="shared" si="165"/>
        <v>0.70388713368796918</v>
      </c>
      <c r="BZ157" s="805">
        <f t="shared" ca="1" si="160"/>
        <v>96.035256745238087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431.29247882006405</v>
      </c>
      <c r="BE158" s="808">
        <f t="shared" si="118"/>
        <v>1246.1078063352329</v>
      </c>
      <c r="BF158" s="808">
        <f t="shared" si="119"/>
        <v>0</v>
      </c>
      <c r="BG158" s="829">
        <f t="shared" si="120"/>
        <v>5351.1789208065102</v>
      </c>
      <c r="BH158" s="829">
        <f t="shared" si="121"/>
        <v>295.54621575625799</v>
      </c>
      <c r="BI158" s="829">
        <f t="shared" si="122"/>
        <v>0</v>
      </c>
      <c r="BJ158" s="829">
        <f t="shared" si="123"/>
        <v>0</v>
      </c>
      <c r="BK158" s="829">
        <f t="shared" si="124"/>
        <v>256.52842656139813</v>
      </c>
      <c r="BL158" s="810">
        <f t="shared" si="125"/>
        <v>3562.0318140010768</v>
      </c>
      <c r="BM158" s="810">
        <f t="shared" si="126"/>
        <v>3292.859124975223</v>
      </c>
      <c r="BN158" s="810">
        <f t="shared" si="127"/>
        <v>490.36797556759745</v>
      </c>
      <c r="BO158" s="810">
        <f t="shared" si="128"/>
        <v>0</v>
      </c>
      <c r="BP158" s="810">
        <f t="shared" si="129"/>
        <v>1954.2547295301376</v>
      </c>
      <c r="BQ158" s="830">
        <f t="shared" si="130"/>
        <v>120.54566329388356</v>
      </c>
      <c r="BR158" s="830">
        <f t="shared" si="131"/>
        <v>3138.289186898106</v>
      </c>
      <c r="BS158" s="830">
        <f t="shared" si="132"/>
        <v>2852.6875122489919</v>
      </c>
      <c r="BT158" s="810">
        <f t="shared" si="133"/>
        <v>4988.9029243072455</v>
      </c>
      <c r="BU158" s="810">
        <f t="shared" si="134"/>
        <v>462.1415630455059</v>
      </c>
      <c r="BV158" s="810">
        <f t="shared" si="135"/>
        <v>501.14013220820601</v>
      </c>
      <c r="BW158" s="830">
        <f t="shared" si="136"/>
        <v>210.07382013251251</v>
      </c>
      <c r="BX158" s="816">
        <f t="shared" si="161"/>
        <v>29153.948294487946</v>
      </c>
      <c r="BY158" s="755">
        <f t="shared" si="165"/>
        <v>0.79631663419431165</v>
      </c>
      <c r="BZ158" s="805">
        <f t="shared" ca="1" si="160"/>
        <v>96.951559194742416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394.96328760521141</v>
      </c>
      <c r="BE159" s="808">
        <f t="shared" si="118"/>
        <v>1125.8721303880284</v>
      </c>
      <c r="BF159" s="808">
        <f t="shared" si="119"/>
        <v>0</v>
      </c>
      <c r="BG159" s="829">
        <f t="shared" si="120"/>
        <v>4794.9268136953751</v>
      </c>
      <c r="BH159" s="829">
        <f t="shared" si="121"/>
        <v>264.52652414462608</v>
      </c>
      <c r="BI159" s="829">
        <f t="shared" si="122"/>
        <v>0</v>
      </c>
      <c r="BJ159" s="829">
        <f t="shared" si="123"/>
        <v>0</v>
      </c>
      <c r="BK159" s="829">
        <f t="shared" si="124"/>
        <v>226.47985727919442</v>
      </c>
      <c r="BL159" s="810">
        <f t="shared" si="125"/>
        <v>3128.8689056244043</v>
      </c>
      <c r="BM159" s="810">
        <f t="shared" si="126"/>
        <v>2929.7964887983048</v>
      </c>
      <c r="BN159" s="810">
        <f t="shared" si="127"/>
        <v>426.96926134393664</v>
      </c>
      <c r="BO159" s="810">
        <f t="shared" si="128"/>
        <v>0</v>
      </c>
      <c r="BP159" s="810">
        <f t="shared" si="129"/>
        <v>1704.9805776038577</v>
      </c>
      <c r="BQ159" s="830">
        <f t="shared" si="130"/>
        <v>105.95803275155357</v>
      </c>
      <c r="BR159" s="830">
        <f t="shared" si="131"/>
        <v>2705.3925519726372</v>
      </c>
      <c r="BS159" s="830">
        <f t="shared" si="132"/>
        <v>2475.6047747677276</v>
      </c>
      <c r="BT159" s="810">
        <f t="shared" si="133"/>
        <v>4368.5487712442391</v>
      </c>
      <c r="BU159" s="810">
        <f t="shared" si="134"/>
        <v>398.39272700022269</v>
      </c>
      <c r="BV159" s="810">
        <f t="shared" si="135"/>
        <v>436.39881785976439</v>
      </c>
      <c r="BW159" s="830">
        <f t="shared" si="136"/>
        <v>187.79540403059082</v>
      </c>
      <c r="BX159" s="816">
        <f t="shared" si="161"/>
        <v>25675.47492610968</v>
      </c>
      <c r="BY159" s="755">
        <f t="shared" si="165"/>
        <v>0.70130493365681568</v>
      </c>
      <c r="BZ159" s="805">
        <f t="shared" ca="1" si="160"/>
        <v>96.342466936413501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366.40834647834498</v>
      </c>
      <c r="BE160" s="808">
        <f t="shared" si="118"/>
        <v>998.58974099438899</v>
      </c>
      <c r="BF160" s="808">
        <f t="shared" si="119"/>
        <v>0</v>
      </c>
      <c r="BG160" s="829">
        <f t="shared" si="120"/>
        <v>4141.1859436830937</v>
      </c>
      <c r="BH160" s="829">
        <f t="shared" si="121"/>
        <v>227.19867162170411</v>
      </c>
      <c r="BI160" s="829">
        <f t="shared" si="122"/>
        <v>0</v>
      </c>
      <c r="BJ160" s="829">
        <f t="shared" si="123"/>
        <v>0</v>
      </c>
      <c r="BK160" s="829">
        <f t="shared" si="124"/>
        <v>189.9414167136448</v>
      </c>
      <c r="BL160" s="810">
        <f t="shared" si="125"/>
        <v>2611.9414988072185</v>
      </c>
      <c r="BM160" s="810">
        <f t="shared" si="126"/>
        <v>2446.7677638408982</v>
      </c>
      <c r="BN160" s="810">
        <f t="shared" si="127"/>
        <v>343.53845682914243</v>
      </c>
      <c r="BO160" s="810">
        <f t="shared" si="128"/>
        <v>0</v>
      </c>
      <c r="BP160" s="810">
        <f t="shared" si="129"/>
        <v>1388.7453675114955</v>
      </c>
      <c r="BQ160" s="830">
        <f t="shared" si="130"/>
        <v>88.9575980443757</v>
      </c>
      <c r="BR160" s="830">
        <f t="shared" si="131"/>
        <v>2128.1947616276061</v>
      </c>
      <c r="BS160" s="830">
        <f t="shared" si="132"/>
        <v>1959.0922624395846</v>
      </c>
      <c r="BT160" s="810">
        <f t="shared" si="133"/>
        <v>3495.559180219243</v>
      </c>
      <c r="BU160" s="810">
        <f t="shared" si="134"/>
        <v>313.73332998246462</v>
      </c>
      <c r="BV160" s="810">
        <f t="shared" si="135"/>
        <v>345.20482936526577</v>
      </c>
      <c r="BW160" s="830">
        <f t="shared" si="136"/>
        <v>159.58551906811871</v>
      </c>
      <c r="BX160" s="816">
        <f t="shared" si="161"/>
        <v>21204.644687226591</v>
      </c>
      <c r="BY160" s="755">
        <f t="shared" si="165"/>
        <v>0.57918780386295354</v>
      </c>
      <c r="BZ160" s="805">
        <f t="shared" ca="1" si="160"/>
        <v>94.438217834012477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418.79653223735983</v>
      </c>
      <c r="BE162" s="808">
        <f t="shared" si="118"/>
        <v>1176.4631132864927</v>
      </c>
      <c r="BF162" s="808">
        <f t="shared" si="119"/>
        <v>0</v>
      </c>
      <c r="BG162" s="829">
        <f t="shared" si="120"/>
        <v>4809.0342725296632</v>
      </c>
      <c r="BH162" s="829">
        <f t="shared" si="121"/>
        <v>263.02025120415209</v>
      </c>
      <c r="BI162" s="829">
        <f t="shared" si="122"/>
        <v>0</v>
      </c>
      <c r="BJ162" s="829">
        <f t="shared" si="123"/>
        <v>0</v>
      </c>
      <c r="BK162" s="829">
        <f t="shared" si="124"/>
        <v>225.81033534768514</v>
      </c>
      <c r="BL162" s="810">
        <f t="shared" si="125"/>
        <v>3040.8438713516684</v>
      </c>
      <c r="BM162" s="810">
        <f t="shared" si="126"/>
        <v>2710.1896771572056</v>
      </c>
      <c r="BN162" s="810">
        <f t="shared" si="127"/>
        <v>390.46717621096707</v>
      </c>
      <c r="BO162" s="810">
        <f t="shared" si="128"/>
        <v>0</v>
      </c>
      <c r="BP162" s="810">
        <f t="shared" si="129"/>
        <v>1559.5321995251222</v>
      </c>
      <c r="BQ162" s="830">
        <f t="shared" si="130"/>
        <v>105.05958027025009</v>
      </c>
      <c r="BR162" s="830">
        <f t="shared" si="131"/>
        <v>2259.9854119895322</v>
      </c>
      <c r="BS162" s="830">
        <f t="shared" si="132"/>
        <v>2042.1918982695911</v>
      </c>
      <c r="BT162" s="810">
        <f t="shared" si="133"/>
        <v>3640.8962919809424</v>
      </c>
      <c r="BU162" s="810">
        <f t="shared" si="134"/>
        <v>333.01017348206335</v>
      </c>
      <c r="BV162" s="810">
        <f t="shared" si="135"/>
        <v>380.11728267904357</v>
      </c>
      <c r="BW162" s="830">
        <f t="shared" si="136"/>
        <v>188.50421179479571</v>
      </c>
      <c r="BX162" s="816">
        <f t="shared" si="161"/>
        <v>23543.922279316532</v>
      </c>
      <c r="BY162" s="755">
        <f t="shared" si="165"/>
        <v>0.64308328861043218</v>
      </c>
      <c r="BZ162" s="805">
        <f t="shared" ca="1" si="160"/>
        <v>92.320147258787983</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420.59104753948515</v>
      </c>
      <c r="BE163" s="808">
        <f t="shared" si="118"/>
        <v>1203.2936634259224</v>
      </c>
      <c r="BF163" s="808">
        <f t="shared" si="119"/>
        <v>0</v>
      </c>
      <c r="BG163" s="829">
        <f t="shared" si="120"/>
        <v>4990.9335509157036</v>
      </c>
      <c r="BH163" s="829">
        <f t="shared" si="121"/>
        <v>275.08346077534003</v>
      </c>
      <c r="BI163" s="829">
        <f t="shared" si="122"/>
        <v>0</v>
      </c>
      <c r="BJ163" s="829">
        <f t="shared" si="123"/>
        <v>0</v>
      </c>
      <c r="BK163" s="829">
        <f t="shared" si="124"/>
        <v>238.19573453404314</v>
      </c>
      <c r="BL163" s="810">
        <f t="shared" si="125"/>
        <v>3223.7601722429513</v>
      </c>
      <c r="BM163" s="810">
        <f t="shared" si="126"/>
        <v>2902.1245613562464</v>
      </c>
      <c r="BN163" s="810">
        <f t="shared" si="127"/>
        <v>424.47471582248767</v>
      </c>
      <c r="BO163" s="810">
        <f t="shared" si="128"/>
        <v>0</v>
      </c>
      <c r="BP163" s="810">
        <f t="shared" si="129"/>
        <v>1688.9260159938262</v>
      </c>
      <c r="BQ163" s="830">
        <f t="shared" si="130"/>
        <v>110.36711260899885</v>
      </c>
      <c r="BR163" s="830">
        <f t="shared" si="131"/>
        <v>2511.8524455915117</v>
      </c>
      <c r="BS163" s="830">
        <f t="shared" si="132"/>
        <v>2268.5299647605316</v>
      </c>
      <c r="BT163" s="810">
        <f t="shared" si="133"/>
        <v>4049.7972548312255</v>
      </c>
      <c r="BU163" s="810">
        <f t="shared" si="134"/>
        <v>370.00899715520001</v>
      </c>
      <c r="BV163" s="810">
        <f t="shared" si="135"/>
        <v>420.75220851462319</v>
      </c>
      <c r="BW163" s="830">
        <f t="shared" si="136"/>
        <v>198.69875952867869</v>
      </c>
      <c r="BX163" s="816">
        <f t="shared" si="161"/>
        <v>25297.389665596773</v>
      </c>
      <c r="BY163" s="755">
        <f t="shared" si="165"/>
        <v>0.6909778390537481</v>
      </c>
      <c r="BZ163" s="805">
        <f t="shared" ca="1" si="160"/>
        <v>93.740752206053941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381.26462293671199</v>
      </c>
      <c r="BE164" s="808">
        <f t="shared" si="118"/>
        <v>1030.1673797680385</v>
      </c>
      <c r="BF164" s="808">
        <f t="shared" si="119"/>
        <v>0</v>
      </c>
      <c r="BG164" s="829">
        <f t="shared" si="120"/>
        <v>4117.9826751180617</v>
      </c>
      <c r="BH164" s="829">
        <f t="shared" si="121"/>
        <v>223.992991623362</v>
      </c>
      <c r="BI164" s="829">
        <f t="shared" si="122"/>
        <v>0</v>
      </c>
      <c r="BJ164" s="829">
        <f t="shared" si="123"/>
        <v>0</v>
      </c>
      <c r="BK164" s="829">
        <f t="shared" si="124"/>
        <v>191.29775310784615</v>
      </c>
      <c r="BL164" s="810">
        <f t="shared" si="125"/>
        <v>2558.0176553007636</v>
      </c>
      <c r="BM164" s="810">
        <f t="shared" si="126"/>
        <v>2252.3971277062142</v>
      </c>
      <c r="BN164" s="810">
        <f t="shared" si="127"/>
        <v>324.77292205885186</v>
      </c>
      <c r="BO164" s="810">
        <f t="shared" si="128"/>
        <v>0</v>
      </c>
      <c r="BP164" s="810">
        <f t="shared" si="129"/>
        <v>1287.90465062575</v>
      </c>
      <c r="BQ164" s="830">
        <f t="shared" si="130"/>
        <v>88.446499617759912</v>
      </c>
      <c r="BR164" s="830">
        <f t="shared" si="131"/>
        <v>1827.5256987321436</v>
      </c>
      <c r="BS164" s="830">
        <f t="shared" si="132"/>
        <v>1660.1152628321915</v>
      </c>
      <c r="BT164" s="810">
        <f t="shared" si="133"/>
        <v>3003.3255131147143</v>
      </c>
      <c r="BU164" s="810">
        <f t="shared" si="134"/>
        <v>269.26668693413313</v>
      </c>
      <c r="BV164" s="810">
        <f t="shared" si="135"/>
        <v>313.28176914371249</v>
      </c>
      <c r="BW164" s="830">
        <f t="shared" si="136"/>
        <v>160.11916645293408</v>
      </c>
      <c r="BX164" s="816">
        <f t="shared" si="161"/>
        <v>19689.878375073185</v>
      </c>
      <c r="BY164" s="755">
        <f t="shared" si="165"/>
        <v>0.53781318114974153</v>
      </c>
      <c r="BZ164" s="805">
        <f t="shared" ca="1" si="160"/>
        <v>91.121570716038889</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425.63331386542581</v>
      </c>
      <c r="BE165" s="808">
        <f t="shared" si="118"/>
        <v>1224.3777736048223</v>
      </c>
      <c r="BF165" s="808">
        <f t="shared" si="119"/>
        <v>0</v>
      </c>
      <c r="BG165" s="829">
        <f t="shared" si="120"/>
        <v>5107.8320711577571</v>
      </c>
      <c r="BH165" s="829">
        <f t="shared" si="121"/>
        <v>280.30831210404642</v>
      </c>
      <c r="BI165" s="829">
        <f t="shared" si="122"/>
        <v>0</v>
      </c>
      <c r="BJ165" s="829">
        <f t="shared" si="123"/>
        <v>0</v>
      </c>
      <c r="BK165" s="829">
        <f t="shared" si="124"/>
        <v>242.53271997892759</v>
      </c>
      <c r="BL165" s="810">
        <f t="shared" si="125"/>
        <v>3303.4476022662548</v>
      </c>
      <c r="BM165" s="810">
        <f t="shared" si="126"/>
        <v>2948.6101570339947</v>
      </c>
      <c r="BN165" s="810">
        <f t="shared" si="127"/>
        <v>432.62148669150014</v>
      </c>
      <c r="BO165" s="810">
        <f t="shared" si="128"/>
        <v>0</v>
      </c>
      <c r="BP165" s="810">
        <f t="shared" si="129"/>
        <v>1726.8558044291487</v>
      </c>
      <c r="BQ165" s="830">
        <f t="shared" si="130"/>
        <v>112.95557355874524</v>
      </c>
      <c r="BR165" s="830">
        <f t="shared" si="131"/>
        <v>2575.0892014819992</v>
      </c>
      <c r="BS165" s="830">
        <f t="shared" si="132"/>
        <v>2317.424555156887</v>
      </c>
      <c r="BT165" s="810">
        <f t="shared" si="133"/>
        <v>4072.7998062682327</v>
      </c>
      <c r="BU165" s="810">
        <f t="shared" si="134"/>
        <v>380.02676069282239</v>
      </c>
      <c r="BV165" s="810">
        <f t="shared" si="135"/>
        <v>423.18436135223391</v>
      </c>
      <c r="BW165" s="830">
        <f t="shared" si="136"/>
        <v>202.32706505518661</v>
      </c>
      <c r="BX165" s="816">
        <f t="shared" si="161"/>
        <v>25776.026564697982</v>
      </c>
      <c r="BY165" s="755">
        <f t="shared" si="165"/>
        <v>0.70405142073961324</v>
      </c>
      <c r="BZ165" s="805">
        <f t="shared" ca="1" si="160"/>
        <v>93.700106440364465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382.25890985042389</v>
      </c>
      <c r="BE166" s="808">
        <f t="shared" si="118"/>
        <v>1030.8528347607028</v>
      </c>
      <c r="BF166" s="808">
        <f t="shared" si="119"/>
        <v>0</v>
      </c>
      <c r="BG166" s="829">
        <f t="shared" si="120"/>
        <v>4099.8308774366578</v>
      </c>
      <c r="BH166" s="829">
        <f t="shared" si="121"/>
        <v>221.36917060394975</v>
      </c>
      <c r="BI166" s="829">
        <f t="shared" si="122"/>
        <v>0</v>
      </c>
      <c r="BJ166" s="829">
        <f t="shared" si="123"/>
        <v>0</v>
      </c>
      <c r="BK166" s="829">
        <f t="shared" si="124"/>
        <v>186.08298885074916</v>
      </c>
      <c r="BL166" s="810">
        <f t="shared" si="125"/>
        <v>2514.670584240248</v>
      </c>
      <c r="BM166" s="810">
        <f t="shared" si="126"/>
        <v>2179.1868620680784</v>
      </c>
      <c r="BN166" s="810">
        <f t="shared" si="127"/>
        <v>311.4367023139763</v>
      </c>
      <c r="BO166" s="810">
        <f t="shared" si="128"/>
        <v>0</v>
      </c>
      <c r="BP166" s="810">
        <f t="shared" si="129"/>
        <v>1241.453687262617</v>
      </c>
      <c r="BQ166" s="830">
        <f t="shared" si="130"/>
        <v>87.025334889209446</v>
      </c>
      <c r="BR166" s="830">
        <f t="shared" si="131"/>
        <v>1743.4551998679137</v>
      </c>
      <c r="BS166" s="830">
        <f t="shared" si="132"/>
        <v>1567.181513934434</v>
      </c>
      <c r="BT166" s="810">
        <f t="shared" si="133"/>
        <v>2824.7896003991673</v>
      </c>
      <c r="BU166" s="810">
        <f t="shared" si="134"/>
        <v>254.44129874752704</v>
      </c>
      <c r="BV166" s="810">
        <f t="shared" si="135"/>
        <v>297.84048054775923</v>
      </c>
      <c r="BW166" s="830">
        <f t="shared" si="136"/>
        <v>158.00702587651784</v>
      </c>
      <c r="BX166" s="816">
        <f t="shared" si="161"/>
        <v>19099.883071649932</v>
      </c>
      <c r="BY166" s="755">
        <f t="shared" si="165"/>
        <v>0.52169793427248456</v>
      </c>
      <c r="BZ166" s="805">
        <f t="shared" ca="1" si="160"/>
        <v>90.230611929312076</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248.8070768827061</v>
      </c>
      <c r="BE167" s="808">
        <f t="shared" si="118"/>
        <v>625.79363792830895</v>
      </c>
      <c r="BF167" s="808">
        <f t="shared" si="119"/>
        <v>0</v>
      </c>
      <c r="BG167" s="829">
        <f t="shared" si="120"/>
        <v>2359.3674127868144</v>
      </c>
      <c r="BH167" s="829">
        <f t="shared" si="121"/>
        <v>125.87639195466465</v>
      </c>
      <c r="BI167" s="829">
        <f t="shared" si="122"/>
        <v>0</v>
      </c>
      <c r="BJ167" s="829">
        <f t="shared" si="123"/>
        <v>0</v>
      </c>
      <c r="BK167" s="829">
        <f t="shared" si="124"/>
        <v>107.05047469895958</v>
      </c>
      <c r="BL167" s="810">
        <f t="shared" si="125"/>
        <v>1425.467941528776</v>
      </c>
      <c r="BM167" s="810">
        <f t="shared" si="126"/>
        <v>1142.3991496931242</v>
      </c>
      <c r="BN167" s="810">
        <f t="shared" si="127"/>
        <v>169.80012659317504</v>
      </c>
      <c r="BO167" s="810">
        <f t="shared" si="128"/>
        <v>0</v>
      </c>
      <c r="BP167" s="810">
        <f t="shared" si="129"/>
        <v>661.54863753909706</v>
      </c>
      <c r="BQ167" s="830">
        <f t="shared" si="130"/>
        <v>46.901845555451708</v>
      </c>
      <c r="BR167" s="830">
        <f t="shared" si="131"/>
        <v>882.23989110465538</v>
      </c>
      <c r="BS167" s="830">
        <f t="shared" si="132"/>
        <v>787.19482934805387</v>
      </c>
      <c r="BT167" s="810">
        <f t="shared" si="133"/>
        <v>1313.5825192524067</v>
      </c>
      <c r="BU167" s="810">
        <f t="shared" si="134"/>
        <v>126.34116170841536</v>
      </c>
      <c r="BV167" s="810">
        <f t="shared" si="135"/>
        <v>152.85567076924215</v>
      </c>
      <c r="BW167" s="830">
        <f t="shared" si="136"/>
        <v>90.890063381146589</v>
      </c>
      <c r="BX167" s="816">
        <f t="shared" si="161"/>
        <v>10266.116830724997</v>
      </c>
      <c r="BY167" s="755">
        <f t="shared" si="165"/>
        <v>0.28041071892942004</v>
      </c>
      <c r="BZ167" s="805">
        <f t="shared" ca="1" si="160"/>
        <v>86.455233413141315</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186.67142443599923</v>
      </c>
      <c r="BE168" s="808">
        <f t="shared" si="118"/>
        <v>591.59653730121738</v>
      </c>
      <c r="BF168" s="808">
        <f t="shared" si="119"/>
        <v>0</v>
      </c>
      <c r="BG168" s="829">
        <f t="shared" si="120"/>
        <v>2627.7786003995561</v>
      </c>
      <c r="BH168" s="829">
        <f t="shared" si="121"/>
        <v>149.12575858576292</v>
      </c>
      <c r="BI168" s="829">
        <f t="shared" si="122"/>
        <v>0</v>
      </c>
      <c r="BJ168" s="829">
        <f t="shared" si="123"/>
        <v>0</v>
      </c>
      <c r="BK168" s="829">
        <f t="shared" si="124"/>
        <v>129.50232904520962</v>
      </c>
      <c r="BL168" s="810">
        <f t="shared" si="125"/>
        <v>1754.1885030617486</v>
      </c>
      <c r="BM168" s="810">
        <f t="shared" si="126"/>
        <v>1673.1191977432491</v>
      </c>
      <c r="BN168" s="810">
        <f t="shared" si="127"/>
        <v>246.58821286580863</v>
      </c>
      <c r="BO168" s="810">
        <f t="shared" si="128"/>
        <v>0</v>
      </c>
      <c r="BP168" s="810">
        <f t="shared" si="129"/>
        <v>985.12155957419952</v>
      </c>
      <c r="BQ168" s="830">
        <f t="shared" si="130"/>
        <v>64.977305263045224</v>
      </c>
      <c r="BR168" s="830">
        <f t="shared" si="131"/>
        <v>1527.8852382537355</v>
      </c>
      <c r="BS168" s="830">
        <f t="shared" si="132"/>
        <v>1383.0407395214929</v>
      </c>
      <c r="BT168" s="810">
        <f t="shared" si="133"/>
        <v>2516.2612471773828</v>
      </c>
      <c r="BU168" s="810">
        <f t="shared" si="134"/>
        <v>223.3502809991661</v>
      </c>
      <c r="BV168" s="810">
        <f t="shared" si="135"/>
        <v>254.88101963285862</v>
      </c>
      <c r="BW168" s="830">
        <f t="shared" si="136"/>
        <v>107.04404359108564</v>
      </c>
      <c r="BX168" s="816">
        <f t="shared" si="161"/>
        <v>14421.131997451517</v>
      </c>
      <c r="BY168" s="755">
        <f t="shared" si="165"/>
        <v>0.39390161419932579</v>
      </c>
      <c r="BZ168" s="805">
        <f t="shared" ca="1" si="160"/>
        <v>97.363787675658642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145.46327071386199</v>
      </c>
      <c r="BE169" s="808">
        <f t="shared" si="118"/>
        <v>419.94060237334816</v>
      </c>
      <c r="BF169" s="808">
        <f t="shared" si="119"/>
        <v>0</v>
      </c>
      <c r="BG169" s="829">
        <f t="shared" si="120"/>
        <v>1759.5919460237053</v>
      </c>
      <c r="BH169" s="829">
        <f t="shared" si="121"/>
        <v>99.50944757228153</v>
      </c>
      <c r="BI169" s="829">
        <f t="shared" si="122"/>
        <v>0</v>
      </c>
      <c r="BJ169" s="829">
        <f t="shared" si="123"/>
        <v>0</v>
      </c>
      <c r="BK169" s="829">
        <f t="shared" si="124"/>
        <v>82.883232202941144</v>
      </c>
      <c r="BL169" s="810">
        <f t="shared" si="125"/>
        <v>1114.2056617481207</v>
      </c>
      <c r="BM169" s="810">
        <f t="shared" si="126"/>
        <v>1033.6790458981914</v>
      </c>
      <c r="BN169" s="810">
        <f t="shared" si="127"/>
        <v>150.03960262387008</v>
      </c>
      <c r="BO169" s="810">
        <f t="shared" si="128"/>
        <v>0</v>
      </c>
      <c r="BP169" s="810">
        <f t="shared" si="129"/>
        <v>591.08967876845099</v>
      </c>
      <c r="BQ169" s="830">
        <f t="shared" si="130"/>
        <v>44.110662670176438</v>
      </c>
      <c r="BR169" s="830">
        <f t="shared" si="131"/>
        <v>878.38365001012767</v>
      </c>
      <c r="BS169" s="830">
        <f t="shared" si="132"/>
        <v>797.95188657951735</v>
      </c>
      <c r="BT169" s="810">
        <f t="shared" si="133"/>
        <v>1522.9461611913271</v>
      </c>
      <c r="BU169" s="810">
        <f t="shared" si="134"/>
        <v>128.73545162922497</v>
      </c>
      <c r="BV169" s="810">
        <f t="shared" si="135"/>
        <v>154.20943430372265</v>
      </c>
      <c r="BW169" s="830">
        <f t="shared" si="136"/>
        <v>71.415379740357366</v>
      </c>
      <c r="BX169" s="816">
        <f t="shared" si="161"/>
        <v>8994.1551140492265</v>
      </c>
      <c r="BY169" s="755">
        <f t="shared" si="165"/>
        <v>0.24566810832944269</v>
      </c>
      <c r="BZ169" s="805">
        <f t="shared" ca="1" si="160"/>
        <v>93.897137454983067</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85.708856415671818</v>
      </c>
      <c r="BE172" s="808">
        <f t="shared" si="118"/>
        <v>110.90901722362919</v>
      </c>
      <c r="BF172" s="808">
        <f t="shared" si="119"/>
        <v>0</v>
      </c>
      <c r="BG172" s="829">
        <f t="shared" si="120"/>
        <v>211.55265624084632</v>
      </c>
      <c r="BH172" s="829">
        <f t="shared" si="121"/>
        <v>21.95891478410071</v>
      </c>
      <c r="BI172" s="829">
        <f t="shared" si="122"/>
        <v>0</v>
      </c>
      <c r="BJ172" s="829">
        <f t="shared" si="123"/>
        <v>0</v>
      </c>
      <c r="BK172" s="829">
        <f t="shared" si="124"/>
        <v>25.021825095344024</v>
      </c>
      <c r="BL172" s="810">
        <f t="shared" si="125"/>
        <v>237.53374076226888</v>
      </c>
      <c r="BM172" s="810">
        <f t="shared" si="126"/>
        <v>193.65742373762481</v>
      </c>
      <c r="BN172" s="810">
        <f t="shared" si="127"/>
        <v>62.458210680688637</v>
      </c>
      <c r="BO172" s="810">
        <f t="shared" si="128"/>
        <v>0</v>
      </c>
      <c r="BP172" s="810">
        <f t="shared" si="129"/>
        <v>75.669066017550648</v>
      </c>
      <c r="BQ172" s="830">
        <f t="shared" si="130"/>
        <v>25.984787382139256</v>
      </c>
      <c r="BR172" s="830">
        <f t="shared" si="131"/>
        <v>130.69423470141328</v>
      </c>
      <c r="BS172" s="830">
        <f t="shared" si="132"/>
        <v>221.70661220244287</v>
      </c>
      <c r="BT172" s="810">
        <f t="shared" si="133"/>
        <v>503.19977498664537</v>
      </c>
      <c r="BU172" s="810">
        <f t="shared" si="134"/>
        <v>25.249449636138177</v>
      </c>
      <c r="BV172" s="810">
        <f t="shared" si="135"/>
        <v>49.681385082629824</v>
      </c>
      <c r="BW172" s="830">
        <f t="shared" si="136"/>
        <v>39.924121438555012</v>
      </c>
      <c r="BX172" s="816">
        <f t="shared" si="161"/>
        <v>2020.9100763876888</v>
      </c>
      <c r="BY172" s="755">
        <f t="shared" si="165"/>
        <v>5.5199532282311024E-2</v>
      </c>
      <c r="BZ172" s="805">
        <f t="shared" ca="1" si="160"/>
        <v>79.906345348709195</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265.09417659407637</v>
      </c>
      <c r="BE173" s="808">
        <f t="shared" si="118"/>
        <v>993.76277675091205</v>
      </c>
      <c r="BF173" s="808">
        <f t="shared" si="119"/>
        <v>0</v>
      </c>
      <c r="BG173" s="829">
        <f t="shared" si="120"/>
        <v>4847.9048520033066</v>
      </c>
      <c r="BH173" s="829">
        <f t="shared" si="121"/>
        <v>251.06907358740671</v>
      </c>
      <c r="BI173" s="829">
        <f t="shared" si="122"/>
        <v>0</v>
      </c>
      <c r="BJ173" s="829">
        <f t="shared" si="123"/>
        <v>0</v>
      </c>
      <c r="BK173" s="829">
        <f t="shared" si="124"/>
        <v>214.17242650387402</v>
      </c>
      <c r="BL173" s="810">
        <f t="shared" si="125"/>
        <v>3268.1651646262571</v>
      </c>
      <c r="BM173" s="810">
        <f t="shared" si="126"/>
        <v>2940.9947548802011</v>
      </c>
      <c r="BN173" s="810">
        <f t="shared" si="127"/>
        <v>398.51470777442751</v>
      </c>
      <c r="BO173" s="810">
        <f t="shared" si="128"/>
        <v>0</v>
      </c>
      <c r="BP173" s="810">
        <f t="shared" si="129"/>
        <v>1799.498439331009</v>
      </c>
      <c r="BQ173" s="830">
        <f t="shared" si="130"/>
        <v>63.412434618459898</v>
      </c>
      <c r="BR173" s="830">
        <f t="shared" si="131"/>
        <v>2906.9430569418751</v>
      </c>
      <c r="BS173" s="830">
        <f t="shared" si="132"/>
        <v>2443.6959961348293</v>
      </c>
      <c r="BT173" s="810">
        <f t="shared" si="133"/>
        <v>3636.6630840229745</v>
      </c>
      <c r="BU173" s="810">
        <f t="shared" si="134"/>
        <v>409.49931912289918</v>
      </c>
      <c r="BV173" s="810">
        <f t="shared" si="135"/>
        <v>364.47474633027377</v>
      </c>
      <c r="BW173" s="830">
        <f t="shared" si="136"/>
        <v>149.38292274482913</v>
      </c>
      <c r="BX173" s="816">
        <f t="shared" si="161"/>
        <v>24953.247931967613</v>
      </c>
      <c r="BY173" s="755">
        <f t="shared" si="165"/>
        <v>0.68157788456932655</v>
      </c>
      <c r="BZ173" s="805">
        <f t="shared" ca="1" si="160"/>
        <v>99.920483610755994</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11.09580990175899</v>
      </c>
      <c r="BE174" s="808">
        <f t="shared" si="118"/>
        <v>43.298532631430483</v>
      </c>
      <c r="BF174" s="808">
        <f t="shared" si="119"/>
        <v>0</v>
      </c>
      <c r="BG174" s="829">
        <f t="shared" si="120"/>
        <v>135.83124733578185</v>
      </c>
      <c r="BH174" s="829">
        <f t="shared" si="121"/>
        <v>13.280550387662922</v>
      </c>
      <c r="BI174" s="829">
        <f t="shared" si="122"/>
        <v>0</v>
      </c>
      <c r="BJ174" s="829">
        <f t="shared" si="123"/>
        <v>0</v>
      </c>
      <c r="BK174" s="829">
        <f t="shared" si="124"/>
        <v>10.225996091728259</v>
      </c>
      <c r="BL174" s="810">
        <f t="shared" si="125"/>
        <v>136.66593545368809</v>
      </c>
      <c r="BM174" s="810">
        <f t="shared" si="126"/>
        <v>158.29053226202529</v>
      </c>
      <c r="BN174" s="810">
        <f t="shared" si="127"/>
        <v>43.754362558448832</v>
      </c>
      <c r="BO174" s="810">
        <f t="shared" si="128"/>
        <v>0</v>
      </c>
      <c r="BP174" s="810">
        <f t="shared" si="129"/>
        <v>130.92400103715113</v>
      </c>
      <c r="BQ174" s="830">
        <f t="shared" si="130"/>
        <v>21.441561103128969</v>
      </c>
      <c r="BR174" s="830">
        <f t="shared" si="131"/>
        <v>333.58664927658674</v>
      </c>
      <c r="BS174" s="830">
        <f t="shared" si="132"/>
        <v>300.55595948217587</v>
      </c>
      <c r="BT174" s="810">
        <f t="shared" si="133"/>
        <v>1136.1816563725952</v>
      </c>
      <c r="BU174" s="810">
        <f t="shared" si="134"/>
        <v>86.486024676927372</v>
      </c>
      <c r="BV174" s="810">
        <f t="shared" si="135"/>
        <v>101.301707209119</v>
      </c>
      <c r="BW174" s="830">
        <f t="shared" si="136"/>
        <v>23.832386097311485</v>
      </c>
      <c r="BX174" s="816">
        <f t="shared" si="161"/>
        <v>2686.7529118775201</v>
      </c>
      <c r="BY174" s="755">
        <f t="shared" si="165"/>
        <v>7.3386493454904819E-2</v>
      </c>
      <c r="BZ174" s="805">
        <f t="shared" ca="1" si="160"/>
        <v>124.3993261184488</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8.109161069026074</v>
      </c>
      <c r="BE175" s="808">
        <f t="shared" si="118"/>
        <v>54.917143655179046</v>
      </c>
      <c r="BF175" s="808">
        <f t="shared" si="119"/>
        <v>0</v>
      </c>
      <c r="BG175" s="829">
        <f t="shared" si="120"/>
        <v>165.22380069281121</v>
      </c>
      <c r="BH175" s="829">
        <f t="shared" si="121"/>
        <v>11.199633812282011</v>
      </c>
      <c r="BI175" s="829">
        <f t="shared" si="122"/>
        <v>0</v>
      </c>
      <c r="BJ175" s="829">
        <f t="shared" si="123"/>
        <v>0</v>
      </c>
      <c r="BK175" s="829">
        <f t="shared" si="124"/>
        <v>9.4701678267072751</v>
      </c>
      <c r="BL175" s="810">
        <f t="shared" si="125"/>
        <v>115.0216752426374</v>
      </c>
      <c r="BM175" s="810">
        <f t="shared" si="126"/>
        <v>95.588405842508607</v>
      </c>
      <c r="BN175" s="810">
        <f t="shared" si="127"/>
        <v>27.050545277075262</v>
      </c>
      <c r="BO175" s="810">
        <f t="shared" si="128"/>
        <v>0</v>
      </c>
      <c r="BP175" s="810">
        <f t="shared" si="129"/>
        <v>36.537301381670119</v>
      </c>
      <c r="BQ175" s="830">
        <f t="shared" si="130"/>
        <v>5.7340954253858669</v>
      </c>
      <c r="BR175" s="830">
        <f t="shared" si="131"/>
        <v>124.25758623583302</v>
      </c>
      <c r="BS175" s="830">
        <f t="shared" si="132"/>
        <v>142.00695388511491</v>
      </c>
      <c r="BT175" s="810">
        <f t="shared" si="133"/>
        <v>136.7104050994397</v>
      </c>
      <c r="BU175" s="810">
        <f t="shared" si="134"/>
        <v>29.589797617337727</v>
      </c>
      <c r="BV175" s="810">
        <f t="shared" si="135"/>
        <v>28.448540350254667</v>
      </c>
      <c r="BW175" s="830">
        <f t="shared" si="136"/>
        <v>2.1335846998736536</v>
      </c>
      <c r="BX175" s="816">
        <f t="shared" si="161"/>
        <v>991.99879811313633</v>
      </c>
      <c r="BY175" s="755">
        <f t="shared" si="165"/>
        <v>2.7095648797168512E-2</v>
      </c>
      <c r="BZ175" s="805">
        <f t="shared" ca="1" si="160"/>
        <v>87.25704486637747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32.585735841641359</v>
      </c>
      <c r="BE176" s="808">
        <f t="shared" si="118"/>
        <v>93.201262062496482</v>
      </c>
      <c r="BF176" s="808">
        <f t="shared" si="119"/>
        <v>0</v>
      </c>
      <c r="BG176" s="829">
        <f t="shared" si="120"/>
        <v>354.4340610276119</v>
      </c>
      <c r="BH176" s="829">
        <f t="shared" si="121"/>
        <v>27.136231151329621</v>
      </c>
      <c r="BI176" s="829">
        <f t="shared" si="122"/>
        <v>0</v>
      </c>
      <c r="BJ176" s="829">
        <f t="shared" si="123"/>
        <v>0</v>
      </c>
      <c r="BK176" s="829">
        <f t="shared" si="124"/>
        <v>28.560451742477362</v>
      </c>
      <c r="BL176" s="810">
        <f t="shared" si="125"/>
        <v>354.1826005474324</v>
      </c>
      <c r="BM176" s="810">
        <f t="shared" si="126"/>
        <v>418.68641136123449</v>
      </c>
      <c r="BN176" s="810">
        <f t="shared" si="127"/>
        <v>90.702017644335996</v>
      </c>
      <c r="BO176" s="810">
        <f t="shared" si="128"/>
        <v>0</v>
      </c>
      <c r="BP176" s="810">
        <f t="shared" si="129"/>
        <v>270.85562212652349</v>
      </c>
      <c r="BQ176" s="830">
        <f t="shared" si="130"/>
        <v>32.239388578077453</v>
      </c>
      <c r="BR176" s="830">
        <f t="shared" si="131"/>
        <v>620.1445329361303</v>
      </c>
      <c r="BS176" s="830">
        <f t="shared" si="132"/>
        <v>642.05587942896591</v>
      </c>
      <c r="BT176" s="810">
        <f t="shared" si="133"/>
        <v>1310.8544446658414</v>
      </c>
      <c r="BU176" s="810">
        <f t="shared" si="134"/>
        <v>83.625530932117755</v>
      </c>
      <c r="BV176" s="810">
        <f t="shared" si="135"/>
        <v>143.35039995575647</v>
      </c>
      <c r="BW176" s="830">
        <f t="shared" si="136"/>
        <v>25.675558242908533</v>
      </c>
      <c r="BX176" s="816">
        <f t="shared" si="161"/>
        <v>4528.2901282448802</v>
      </c>
      <c r="BY176" s="755">
        <f t="shared" si="165"/>
        <v>0.12368660042732731</v>
      </c>
      <c r="BZ176" s="805">
        <f t="shared" ca="1" si="160"/>
        <v>112.30066966287839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2.2499420470486613</v>
      </c>
      <c r="BE177" s="808">
        <f t="shared" si="118"/>
        <v>12.843332522900351</v>
      </c>
      <c r="BF177" s="808">
        <f t="shared" si="119"/>
        <v>0</v>
      </c>
      <c r="BG177" s="829">
        <f t="shared" si="120"/>
        <v>54.208208401474693</v>
      </c>
      <c r="BH177" s="829">
        <f t="shared" si="121"/>
        <v>2.5794622411427377</v>
      </c>
      <c r="BI177" s="829">
        <f t="shared" si="122"/>
        <v>0</v>
      </c>
      <c r="BJ177" s="829">
        <f t="shared" si="123"/>
        <v>0</v>
      </c>
      <c r="BK177" s="829">
        <f t="shared" si="124"/>
        <v>2.7309344976347552</v>
      </c>
      <c r="BL177" s="810">
        <f t="shared" si="125"/>
        <v>41.485952761835989</v>
      </c>
      <c r="BM177" s="810">
        <f t="shared" si="126"/>
        <v>49.494138450154367</v>
      </c>
      <c r="BN177" s="810">
        <f t="shared" si="127"/>
        <v>5.5030085578112455</v>
      </c>
      <c r="BO177" s="810">
        <f t="shared" si="128"/>
        <v>0</v>
      </c>
      <c r="BP177" s="810">
        <f t="shared" si="129"/>
        <v>19.955821889334164</v>
      </c>
      <c r="BQ177" s="830">
        <f t="shared" si="130"/>
        <v>1.8823783254607378</v>
      </c>
      <c r="BR177" s="830">
        <f t="shared" si="131"/>
        <v>39.035867561717275</v>
      </c>
      <c r="BS177" s="830">
        <f t="shared" si="132"/>
        <v>47.654545841030888</v>
      </c>
      <c r="BT177" s="810">
        <f t="shared" si="133"/>
        <v>81.701011735964983</v>
      </c>
      <c r="BU177" s="810">
        <f t="shared" si="134"/>
        <v>1.2459462407022912</v>
      </c>
      <c r="BV177" s="810">
        <f t="shared" si="135"/>
        <v>9.3547726326650054</v>
      </c>
      <c r="BW177" s="830">
        <f t="shared" si="136"/>
        <v>3.019863629884536</v>
      </c>
      <c r="BX177" s="816">
        <f t="shared" si="161"/>
        <v>374.94518733676267</v>
      </c>
      <c r="BY177" s="755">
        <f t="shared" si="165"/>
        <v>1.0241326031432156E-2</v>
      </c>
      <c r="BZ177" s="805">
        <f t="shared" ca="1" si="160"/>
        <v>105.58747612713613</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64.156318130775972</v>
      </c>
      <c r="BE178" s="808">
        <f t="shared" si="118"/>
        <v>82.067935153451401</v>
      </c>
      <c r="BF178" s="808">
        <f t="shared" si="119"/>
        <v>0</v>
      </c>
      <c r="BG178" s="829">
        <f t="shared" si="120"/>
        <v>338.84517429816617</v>
      </c>
      <c r="BH178" s="829">
        <f t="shared" si="121"/>
        <v>17.776134036075124</v>
      </c>
      <c r="BI178" s="829">
        <f t="shared" si="122"/>
        <v>0</v>
      </c>
      <c r="BJ178" s="829">
        <f t="shared" si="123"/>
        <v>0</v>
      </c>
      <c r="BK178" s="829">
        <f t="shared" si="124"/>
        <v>15.818198242234107</v>
      </c>
      <c r="BL178" s="810">
        <f t="shared" si="125"/>
        <v>125.94493060587526</v>
      </c>
      <c r="BM178" s="810">
        <f t="shared" si="126"/>
        <v>104.2883334662429</v>
      </c>
      <c r="BN178" s="810">
        <f t="shared" si="127"/>
        <v>12.017147507211583</v>
      </c>
      <c r="BO178" s="810">
        <f t="shared" si="128"/>
        <v>0</v>
      </c>
      <c r="BP178" s="810">
        <f t="shared" si="129"/>
        <v>84.559748216758848</v>
      </c>
      <c r="BQ178" s="830">
        <f t="shared" si="130"/>
        <v>2.3053545673472744</v>
      </c>
      <c r="BR178" s="830">
        <f t="shared" si="131"/>
        <v>63.338072346438189</v>
      </c>
      <c r="BS178" s="830">
        <f t="shared" si="132"/>
        <v>58.324053025434765</v>
      </c>
      <c r="BT178" s="810">
        <f t="shared" si="133"/>
        <v>46.689623116529695</v>
      </c>
      <c r="BU178" s="810">
        <f t="shared" si="134"/>
        <v>4.3039317738769407</v>
      </c>
      <c r="BV178" s="810">
        <f t="shared" si="135"/>
        <v>2.3884484393001304</v>
      </c>
      <c r="BW178" s="830">
        <f t="shared" si="136"/>
        <v>32.031563146637026</v>
      </c>
      <c r="BX178" s="816">
        <f t="shared" si="161"/>
        <v>1054.8549660723552</v>
      </c>
      <c r="BY178" s="755">
        <f t="shared" si="165"/>
        <v>2.881251443752848E-2</v>
      </c>
      <c r="BZ178" s="805">
        <f t="shared" ca="1" si="160"/>
        <v>74.037880965251389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36.77790743811174</v>
      </c>
      <c r="BE180" s="808">
        <f t="shared" si="118"/>
        <v>101.00597958088353</v>
      </c>
      <c r="BF180" s="808">
        <f t="shared" si="119"/>
        <v>0</v>
      </c>
      <c r="BG180" s="829">
        <f t="shared" si="120"/>
        <v>474.5577358280409</v>
      </c>
      <c r="BH180" s="829">
        <f t="shared" si="121"/>
        <v>39.370287678471314</v>
      </c>
      <c r="BI180" s="829">
        <f t="shared" si="122"/>
        <v>0</v>
      </c>
      <c r="BJ180" s="829">
        <f t="shared" si="123"/>
        <v>0</v>
      </c>
      <c r="BK180" s="829">
        <f t="shared" si="124"/>
        <v>35.322351669019994</v>
      </c>
      <c r="BL180" s="810">
        <f t="shared" si="125"/>
        <v>425.39561230420264</v>
      </c>
      <c r="BM180" s="810">
        <f t="shared" si="126"/>
        <v>510.0842541571684</v>
      </c>
      <c r="BN180" s="810">
        <f t="shared" si="127"/>
        <v>137.89890409701633</v>
      </c>
      <c r="BO180" s="810">
        <f t="shared" si="128"/>
        <v>0</v>
      </c>
      <c r="BP180" s="810">
        <f t="shared" si="129"/>
        <v>361.86907895294388</v>
      </c>
      <c r="BQ180" s="830">
        <f t="shared" si="130"/>
        <v>65.072685653717642</v>
      </c>
      <c r="BR180" s="830">
        <f t="shared" si="131"/>
        <v>980.66610000548792</v>
      </c>
      <c r="BS180" s="830">
        <f t="shared" si="132"/>
        <v>1018.265927321179</v>
      </c>
      <c r="BT180" s="810">
        <f t="shared" si="133"/>
        <v>2763.1039015276679</v>
      </c>
      <c r="BU180" s="810">
        <f t="shared" si="134"/>
        <v>223.126487149664</v>
      </c>
      <c r="BV180" s="810">
        <f t="shared" si="135"/>
        <v>359.45805603062058</v>
      </c>
      <c r="BW180" s="830">
        <f t="shared" si="136"/>
        <v>97.962580679921302</v>
      </c>
      <c r="BX180" s="816">
        <f t="shared" si="161"/>
        <v>7629.9378500741168</v>
      </c>
      <c r="BY180" s="755">
        <f t="shared" si="165"/>
        <v>0.20840561170342567</v>
      </c>
      <c r="BZ180" s="805">
        <f t="shared" ca="1" si="160"/>
        <v>117.58305464469157</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186.15075630044211</v>
      </c>
      <c r="BE181" s="808">
        <f t="shared" si="118"/>
        <v>604.90030762109552</v>
      </c>
      <c r="BF181" s="808">
        <f t="shared" si="119"/>
        <v>0</v>
      </c>
      <c r="BG181" s="829">
        <f t="shared" si="120"/>
        <v>2889.0982743240047</v>
      </c>
      <c r="BH181" s="829">
        <f t="shared" si="121"/>
        <v>173.29714945162496</v>
      </c>
      <c r="BI181" s="829">
        <f t="shared" si="122"/>
        <v>0</v>
      </c>
      <c r="BJ181" s="829">
        <f t="shared" si="123"/>
        <v>0</v>
      </c>
      <c r="BK181" s="829">
        <f t="shared" si="124"/>
        <v>157.28828644925736</v>
      </c>
      <c r="BL181" s="810">
        <f t="shared" si="125"/>
        <v>2303.9560719664478</v>
      </c>
      <c r="BM181" s="810">
        <f t="shared" si="126"/>
        <v>2169.7233835905017</v>
      </c>
      <c r="BN181" s="810">
        <f t="shared" si="127"/>
        <v>342.16474736833277</v>
      </c>
      <c r="BO181" s="810">
        <f t="shared" si="128"/>
        <v>0</v>
      </c>
      <c r="BP181" s="810">
        <f t="shared" si="129"/>
        <v>1364.451590141229</v>
      </c>
      <c r="BQ181" s="830">
        <f t="shared" si="130"/>
        <v>70.71798379154653</v>
      </c>
      <c r="BR181" s="830">
        <f t="shared" si="131"/>
        <v>2303.5093617567813</v>
      </c>
      <c r="BS181" s="830">
        <f t="shared" si="132"/>
        <v>2098.1293884450838</v>
      </c>
      <c r="BT181" s="810">
        <f t="shared" si="133"/>
        <v>3262.9239801283184</v>
      </c>
      <c r="BU181" s="810">
        <f t="shared" si="134"/>
        <v>341.50954494309821</v>
      </c>
      <c r="BV181" s="810">
        <f t="shared" si="135"/>
        <v>279.42212898759448</v>
      </c>
      <c r="BW181" s="830">
        <f t="shared" si="136"/>
        <v>120.74156686619247</v>
      </c>
      <c r="BX181" s="816">
        <f t="shared" si="161"/>
        <v>18667.984522131552</v>
      </c>
      <c r="BY181" s="755">
        <f t="shared" si="165"/>
        <v>0.50990097298985415</v>
      </c>
      <c r="BZ181" s="805">
        <f t="shared" ca="1" si="160"/>
        <v>102.63222791439017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187.51694302993306</v>
      </c>
      <c r="BE182" s="808">
        <f t="shared" si="118"/>
        <v>520.83218743831537</v>
      </c>
      <c r="BF182" s="808">
        <f t="shared" si="119"/>
        <v>0</v>
      </c>
      <c r="BG182" s="829">
        <f t="shared" si="120"/>
        <v>2174.0063144958699</v>
      </c>
      <c r="BH182" s="829">
        <f t="shared" si="121"/>
        <v>107.62235218709434</v>
      </c>
      <c r="BI182" s="829">
        <f t="shared" si="122"/>
        <v>0</v>
      </c>
      <c r="BJ182" s="829">
        <f t="shared" si="123"/>
        <v>0</v>
      </c>
      <c r="BK182" s="829">
        <f t="shared" si="124"/>
        <v>93.159859758638035</v>
      </c>
      <c r="BL182" s="810">
        <f t="shared" si="125"/>
        <v>1275.3559655617173</v>
      </c>
      <c r="BM182" s="810">
        <f t="shared" si="126"/>
        <v>1080.9697427512822</v>
      </c>
      <c r="BN182" s="810">
        <f t="shared" si="127"/>
        <v>132.37186557387264</v>
      </c>
      <c r="BO182" s="810">
        <f t="shared" si="128"/>
        <v>0</v>
      </c>
      <c r="BP182" s="810">
        <f t="shared" si="129"/>
        <v>587.19305691694512</v>
      </c>
      <c r="BQ182" s="830">
        <f t="shared" si="130"/>
        <v>14.578657695329822</v>
      </c>
      <c r="BR182" s="830">
        <f t="shared" si="131"/>
        <v>780.21183850609964</v>
      </c>
      <c r="BS182" s="830">
        <f t="shared" si="132"/>
        <v>636.93588475998808</v>
      </c>
      <c r="BT182" s="810">
        <f t="shared" si="133"/>
        <v>708.63595285699751</v>
      </c>
      <c r="BU182" s="810">
        <f t="shared" si="134"/>
        <v>64.370726185461123</v>
      </c>
      <c r="BV182" s="810">
        <f t="shared" si="135"/>
        <v>49.955296716773923</v>
      </c>
      <c r="BW182" s="830">
        <f t="shared" si="136"/>
        <v>45.804869878612308</v>
      </c>
      <c r="BX182" s="816">
        <f t="shared" si="161"/>
        <v>8459.5215143129299</v>
      </c>
      <c r="BY182" s="755">
        <f t="shared" si="165"/>
        <v>0.2310650218325894</v>
      </c>
      <c r="BZ182" s="805">
        <f t="shared" ca="1" si="160"/>
        <v>88.019755498570149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58.554393231512307</v>
      </c>
      <c r="BE183" s="808">
        <f t="shared" si="118"/>
        <v>164.26152535970357</v>
      </c>
      <c r="BF183" s="808">
        <f t="shared" si="119"/>
        <v>0</v>
      </c>
      <c r="BG183" s="829">
        <f t="shared" si="120"/>
        <v>570.33767535208142</v>
      </c>
      <c r="BH183" s="829">
        <f t="shared" si="121"/>
        <v>24.710210682809208</v>
      </c>
      <c r="BI183" s="829">
        <f t="shared" si="122"/>
        <v>0</v>
      </c>
      <c r="BJ183" s="829">
        <f t="shared" si="123"/>
        <v>0</v>
      </c>
      <c r="BK183" s="829">
        <f t="shared" si="124"/>
        <v>20.22950212308406</v>
      </c>
      <c r="BL183" s="810">
        <f t="shared" si="125"/>
        <v>274.29235016763045</v>
      </c>
      <c r="BM183" s="810">
        <f t="shared" si="126"/>
        <v>200.22261950104254</v>
      </c>
      <c r="BN183" s="810">
        <f t="shared" si="127"/>
        <v>27.564482960777408</v>
      </c>
      <c r="BO183" s="810">
        <f t="shared" si="128"/>
        <v>0</v>
      </c>
      <c r="BP183" s="810">
        <f t="shared" si="129"/>
        <v>104.48627398887902</v>
      </c>
      <c r="BQ183" s="830">
        <f t="shared" si="130"/>
        <v>2.6306728594058075</v>
      </c>
      <c r="BR183" s="830">
        <f t="shared" si="131"/>
        <v>153.61269973162476</v>
      </c>
      <c r="BS183" s="830">
        <f t="shared" si="132"/>
        <v>102.66879947374416</v>
      </c>
      <c r="BT183" s="810">
        <f t="shared" si="133"/>
        <v>117.33616548700383</v>
      </c>
      <c r="BU183" s="810">
        <f t="shared" si="134"/>
        <v>10.993241721775425</v>
      </c>
      <c r="BV183" s="810">
        <f t="shared" si="135"/>
        <v>10.164518265010358</v>
      </c>
      <c r="BW183" s="830">
        <f t="shared" si="136"/>
        <v>11.490982575273648</v>
      </c>
      <c r="BX183" s="816">
        <f t="shared" si="161"/>
        <v>1853.5561134813584</v>
      </c>
      <c r="BY183" s="755">
        <f t="shared" si="165"/>
        <v>5.062839347412959E-2</v>
      </c>
      <c r="BZ183" s="805">
        <f t="shared" ca="1" si="160"/>
        <v>79.829821513119995</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54.373367685352036</v>
      </c>
      <c r="BE185" s="808">
        <f t="shared" si="118"/>
        <v>201.11132236835846</v>
      </c>
      <c r="BF185" s="808">
        <f t="shared" si="119"/>
        <v>0</v>
      </c>
      <c r="BG185" s="829">
        <f t="shared" si="120"/>
        <v>1094.5712905577784</v>
      </c>
      <c r="BH185" s="829">
        <f t="shared" si="121"/>
        <v>40.493032540653019</v>
      </c>
      <c r="BI185" s="829">
        <f t="shared" si="122"/>
        <v>0</v>
      </c>
      <c r="BJ185" s="829">
        <f t="shared" si="123"/>
        <v>0</v>
      </c>
      <c r="BK185" s="829">
        <f t="shared" si="124"/>
        <v>41.022024138351682</v>
      </c>
      <c r="BL185" s="810">
        <f t="shared" si="125"/>
        <v>496.08452095015213</v>
      </c>
      <c r="BM185" s="810">
        <f t="shared" si="126"/>
        <v>391.27466115525607</v>
      </c>
      <c r="BN185" s="810">
        <f t="shared" si="127"/>
        <v>52.699760475777467</v>
      </c>
      <c r="BO185" s="810">
        <f t="shared" si="128"/>
        <v>0</v>
      </c>
      <c r="BP185" s="810">
        <f t="shared" si="129"/>
        <v>295.50394740624756</v>
      </c>
      <c r="BQ185" s="830">
        <f t="shared" si="130"/>
        <v>15.351018799571396</v>
      </c>
      <c r="BR185" s="830">
        <f t="shared" si="131"/>
        <v>423.20651827838009</v>
      </c>
      <c r="BS185" s="830">
        <f t="shared" si="132"/>
        <v>365.99577982772843</v>
      </c>
      <c r="BT185" s="810">
        <f t="shared" si="133"/>
        <v>794.38446776126261</v>
      </c>
      <c r="BU185" s="810">
        <f t="shared" si="134"/>
        <v>74.198198973614723</v>
      </c>
      <c r="BV185" s="810">
        <f t="shared" si="135"/>
        <v>75.510414254106436</v>
      </c>
      <c r="BW185" s="830">
        <f t="shared" si="136"/>
        <v>80.557161193343674</v>
      </c>
      <c r="BX185" s="816">
        <f t="shared" si="161"/>
        <v>4496.3374863659346</v>
      </c>
      <c r="BY185" s="755">
        <f t="shared" si="165"/>
        <v>0.12281383973029786</v>
      </c>
      <c r="BZ185" s="805">
        <f t="shared" ca="1" si="160"/>
        <v>98.174259294011506</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6.183695575681293</v>
      </c>
      <c r="BE187" s="808">
        <f t="shared" si="118"/>
        <v>21.865724644804487</v>
      </c>
      <c r="BF187" s="808">
        <f t="shared" si="119"/>
        <v>0</v>
      </c>
      <c r="BG187" s="829">
        <f t="shared" si="120"/>
        <v>74.959420427552502</v>
      </c>
      <c r="BH187" s="829">
        <f t="shared" si="121"/>
        <v>6.4873334207593292</v>
      </c>
      <c r="BI187" s="829">
        <f t="shared" si="122"/>
        <v>0</v>
      </c>
      <c r="BJ187" s="829">
        <f t="shared" si="123"/>
        <v>0</v>
      </c>
      <c r="BK187" s="829">
        <f t="shared" si="124"/>
        <v>4.5958932979106324</v>
      </c>
      <c r="BL187" s="810">
        <f t="shared" si="125"/>
        <v>44.008882807662353</v>
      </c>
      <c r="BM187" s="810">
        <f t="shared" si="126"/>
        <v>46.898250735870242</v>
      </c>
      <c r="BN187" s="810">
        <f t="shared" si="127"/>
        <v>8.0605480344963194</v>
      </c>
      <c r="BO187" s="810">
        <f t="shared" si="128"/>
        <v>0</v>
      </c>
      <c r="BP187" s="810">
        <f t="shared" si="129"/>
        <v>26.342640689951274</v>
      </c>
      <c r="BQ187" s="830">
        <f t="shared" si="130"/>
        <v>1.4488463940086638</v>
      </c>
      <c r="BR187" s="830">
        <f t="shared" si="131"/>
        <v>57.597157183218137</v>
      </c>
      <c r="BS187" s="830">
        <f t="shared" si="132"/>
        <v>45.276077792960386</v>
      </c>
      <c r="BT187" s="810">
        <f t="shared" si="133"/>
        <v>81.893122041944679</v>
      </c>
      <c r="BU187" s="810">
        <f t="shared" si="134"/>
        <v>6.3330318180408316</v>
      </c>
      <c r="BV187" s="810">
        <f t="shared" si="135"/>
        <v>7.2318124973863176</v>
      </c>
      <c r="BW187" s="830">
        <f t="shared" si="136"/>
        <v>3.9087433184090341</v>
      </c>
      <c r="BX187" s="816">
        <f t="shared" si="161"/>
        <v>443.09118068065646</v>
      </c>
      <c r="BY187" s="755">
        <f t="shared" si="165"/>
        <v>1.2102678994855547E-2</v>
      </c>
      <c r="BZ187" s="805">
        <f t="shared" ca="1" si="160"/>
        <v>92.874011652037197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426.03839698620669</v>
      </c>
      <c r="BE188" s="808">
        <f t="shared" si="118"/>
        <v>1268.1282957743113</v>
      </c>
      <c r="BF188" s="808">
        <f t="shared" si="119"/>
        <v>0</v>
      </c>
      <c r="BG188" s="829">
        <f t="shared" si="120"/>
        <v>5558.4828437444039</v>
      </c>
      <c r="BH188" s="829">
        <f t="shared" si="121"/>
        <v>299.14237890076907</v>
      </c>
      <c r="BI188" s="829">
        <f t="shared" si="122"/>
        <v>0</v>
      </c>
      <c r="BJ188" s="829">
        <f t="shared" si="123"/>
        <v>0</v>
      </c>
      <c r="BK188" s="829">
        <f t="shared" si="124"/>
        <v>266.08175503306904</v>
      </c>
      <c r="BL188" s="810">
        <f t="shared" si="125"/>
        <v>3809.5955048881351</v>
      </c>
      <c r="BM188" s="810">
        <f t="shared" si="126"/>
        <v>3404.0174951069571</v>
      </c>
      <c r="BN188" s="810">
        <f t="shared" si="127"/>
        <v>494.04054786848701</v>
      </c>
      <c r="BO188" s="810">
        <f t="shared" si="128"/>
        <v>0</v>
      </c>
      <c r="BP188" s="810">
        <f t="shared" si="129"/>
        <v>2029.7882803571024</v>
      </c>
      <c r="BQ188" s="830">
        <f t="shared" si="130"/>
        <v>86.478467952273462</v>
      </c>
      <c r="BR188" s="830">
        <f t="shared" si="131"/>
        <v>3179.7367428112893</v>
      </c>
      <c r="BS188" s="830">
        <f t="shared" si="132"/>
        <v>2792.4579948858577</v>
      </c>
      <c r="BT188" s="810">
        <f t="shared" si="133"/>
        <v>4007.0029764303795</v>
      </c>
      <c r="BU188" s="810">
        <f t="shared" si="134"/>
        <v>410.54048103229439</v>
      </c>
      <c r="BV188" s="810">
        <f t="shared" si="135"/>
        <v>332.31013147199207</v>
      </c>
      <c r="BW188" s="830">
        <f t="shared" si="136"/>
        <v>174.12867600166953</v>
      </c>
      <c r="BX188" s="816">
        <f t="shared" si="161"/>
        <v>28537.970969245202</v>
      </c>
      <c r="BY188" s="755">
        <f t="shared" si="165"/>
        <v>0.77949170930171807</v>
      </c>
      <c r="BZ188" s="805">
        <f t="shared" ca="1" si="160"/>
        <v>96.265928031146359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63.211029385117563</v>
      </c>
      <c r="BE190" s="808">
        <f t="shared" si="118"/>
        <v>185.04994941645015</v>
      </c>
      <c r="BF190" s="808">
        <f t="shared" si="119"/>
        <v>0</v>
      </c>
      <c r="BG190" s="829">
        <f t="shared" si="120"/>
        <v>653.15596777118276</v>
      </c>
      <c r="BH190" s="829">
        <f t="shared" si="121"/>
        <v>39.885930326308305</v>
      </c>
      <c r="BI190" s="829">
        <f t="shared" si="122"/>
        <v>0</v>
      </c>
      <c r="BJ190" s="829">
        <f t="shared" si="123"/>
        <v>0</v>
      </c>
      <c r="BK190" s="829">
        <f t="shared" si="124"/>
        <v>32.937766216904535</v>
      </c>
      <c r="BL190" s="810">
        <f t="shared" si="125"/>
        <v>389.68966472343828</v>
      </c>
      <c r="BM190" s="810">
        <f t="shared" si="126"/>
        <v>595.83668212546752</v>
      </c>
      <c r="BN190" s="810">
        <f t="shared" si="127"/>
        <v>82.957013809132803</v>
      </c>
      <c r="BO190" s="810">
        <f t="shared" si="128"/>
        <v>0</v>
      </c>
      <c r="BP190" s="810">
        <f t="shared" si="129"/>
        <v>279.41631604718765</v>
      </c>
      <c r="BQ190" s="830">
        <f t="shared" si="130"/>
        <v>12.092041508066243</v>
      </c>
      <c r="BR190" s="830">
        <f t="shared" si="131"/>
        <v>409.53302833333169</v>
      </c>
      <c r="BS190" s="830">
        <f t="shared" si="132"/>
        <v>393.22580690054036</v>
      </c>
      <c r="BT190" s="810">
        <f t="shared" si="133"/>
        <v>722.94138773883515</v>
      </c>
      <c r="BU190" s="810">
        <f t="shared" si="134"/>
        <v>64.626158731240963</v>
      </c>
      <c r="BV190" s="810">
        <f t="shared" si="135"/>
        <v>30.611322839356845</v>
      </c>
      <c r="BW190" s="830">
        <f t="shared" si="136"/>
        <v>31.23137899286483</v>
      </c>
      <c r="BX190" s="816">
        <f t="shared" si="161"/>
        <v>3986.4014448654261</v>
      </c>
      <c r="BY190" s="755">
        <f t="shared" si="165"/>
        <v>0.10888534715974506</v>
      </c>
      <c r="BZ190" s="805">
        <f t="shared" ca="1" si="160"/>
        <v>97.13102247459247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172.92723335603739</v>
      </c>
      <c r="BE191" s="796">
        <f t="shared" si="118"/>
        <v>519.35387874052606</v>
      </c>
      <c r="BF191" s="796">
        <f t="shared" si="119"/>
        <v>0</v>
      </c>
      <c r="BG191" s="797">
        <f t="shared" si="120"/>
        <v>2548.6900290088993</v>
      </c>
      <c r="BH191" s="797">
        <f t="shared" si="121"/>
        <v>144.43544297227356</v>
      </c>
      <c r="BI191" s="797">
        <f t="shared" si="122"/>
        <v>0</v>
      </c>
      <c r="BJ191" s="797">
        <f t="shared" si="123"/>
        <v>0</v>
      </c>
      <c r="BK191" s="797">
        <f t="shared" si="124"/>
        <v>129.65779476601173</v>
      </c>
      <c r="BL191" s="798">
        <f t="shared" si="125"/>
        <v>2173.2130216763871</v>
      </c>
      <c r="BM191" s="798">
        <f t="shared" si="126"/>
        <v>1720.2682409429171</v>
      </c>
      <c r="BN191" s="798">
        <f t="shared" si="127"/>
        <v>271.17726637799041</v>
      </c>
      <c r="BO191" s="798">
        <f t="shared" si="128"/>
        <v>0</v>
      </c>
      <c r="BP191" s="798">
        <f t="shared" si="129"/>
        <v>967.37578668432502</v>
      </c>
      <c r="BQ191" s="799">
        <f t="shared" si="130"/>
        <v>45.52668059085326</v>
      </c>
      <c r="BR191" s="799">
        <f t="shared" si="131"/>
        <v>1835.7290904211081</v>
      </c>
      <c r="BS191" s="799">
        <f t="shared" si="132"/>
        <v>1625.3618942009693</v>
      </c>
      <c r="BT191" s="798">
        <f t="shared" si="133"/>
        <v>2094.9986985846654</v>
      </c>
      <c r="BU191" s="798">
        <f t="shared" si="134"/>
        <v>189.75316178054399</v>
      </c>
      <c r="BV191" s="798">
        <f t="shared" si="135"/>
        <v>184.79761071138887</v>
      </c>
      <c r="BW191" s="799">
        <f t="shared" si="136"/>
        <v>76.718600884992753</v>
      </c>
      <c r="BX191" s="800">
        <f t="shared" si="161"/>
        <v>14699.984431699888</v>
      </c>
      <c r="BY191" s="801">
        <f t="shared" si="165"/>
        <v>0.40151824401682246</v>
      </c>
      <c r="BZ191" s="802">
        <f t="shared" ca="1" si="160"/>
        <v>100.3828325713181</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29.713145085579935</v>
      </c>
      <c r="BE192" s="808">
        <f t="shared" si="118"/>
        <v>164.39078271683678</v>
      </c>
      <c r="BF192" s="808">
        <f t="shared" si="119"/>
        <v>0</v>
      </c>
      <c r="BG192" s="809">
        <f t="shared" si="120"/>
        <v>622.70065481789231</v>
      </c>
      <c r="BH192" s="809">
        <f t="shared" si="121"/>
        <v>30.336649804124868</v>
      </c>
      <c r="BI192" s="809">
        <f t="shared" si="122"/>
        <v>0</v>
      </c>
      <c r="BJ192" s="809">
        <f t="shared" si="123"/>
        <v>0</v>
      </c>
      <c r="BK192" s="809">
        <f t="shared" si="124"/>
        <v>23.265921672330119</v>
      </c>
      <c r="BL192" s="810">
        <f t="shared" si="125"/>
        <v>250.41583426489942</v>
      </c>
      <c r="BM192" s="810">
        <f t="shared" si="126"/>
        <v>234.06222180937471</v>
      </c>
      <c r="BN192" s="810">
        <f t="shared" si="127"/>
        <v>27.747048901463039</v>
      </c>
      <c r="BO192" s="810">
        <f t="shared" si="128"/>
        <v>0</v>
      </c>
      <c r="BP192" s="810">
        <f t="shared" si="129"/>
        <v>136.21642222027992</v>
      </c>
      <c r="BQ192" s="811">
        <f t="shared" si="130"/>
        <v>6.4948543594929085</v>
      </c>
      <c r="BR192" s="811">
        <f t="shared" si="131"/>
        <v>207.76113911490336</v>
      </c>
      <c r="BS192" s="811">
        <f t="shared" si="132"/>
        <v>189.16659943812937</v>
      </c>
      <c r="BT192" s="810">
        <f t="shared" si="133"/>
        <v>289.44960354982044</v>
      </c>
      <c r="BU192" s="810">
        <f t="shared" si="134"/>
        <v>26.216711965887551</v>
      </c>
      <c r="BV192" s="810">
        <f t="shared" si="135"/>
        <v>13.64136482076024</v>
      </c>
      <c r="BW192" s="811">
        <f t="shared" si="136"/>
        <v>16.008014603963325</v>
      </c>
      <c r="BX192" s="812">
        <f t="shared" si="161"/>
        <v>2267.5869691457383</v>
      </c>
      <c r="BY192" s="813">
        <f t="shared" si="165"/>
        <v>6.1937313079285961E-2</v>
      </c>
      <c r="BZ192" s="814">
        <f t="shared" ca="1" si="160"/>
        <v>87.193123858376325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9.3497480303772438</v>
      </c>
      <c r="BE193" s="808">
        <f t="shared" si="118"/>
        <v>42.130149219479605</v>
      </c>
      <c r="BF193" s="808">
        <f t="shared" si="119"/>
        <v>0</v>
      </c>
      <c r="BG193" s="809">
        <f t="shared" si="120"/>
        <v>194.87530419112767</v>
      </c>
      <c r="BH193" s="809">
        <f t="shared" si="121"/>
        <v>11.536955741981867</v>
      </c>
      <c r="BI193" s="809">
        <f t="shared" si="122"/>
        <v>0</v>
      </c>
      <c r="BJ193" s="809">
        <f t="shared" si="123"/>
        <v>0</v>
      </c>
      <c r="BK193" s="809">
        <f t="shared" si="124"/>
        <v>17.152851532667732</v>
      </c>
      <c r="BL193" s="810">
        <f t="shared" si="125"/>
        <v>101.69196990652215</v>
      </c>
      <c r="BM193" s="810">
        <f t="shared" si="126"/>
        <v>91.974933416211172</v>
      </c>
      <c r="BN193" s="810">
        <f t="shared" si="127"/>
        <v>11.08695992476077</v>
      </c>
      <c r="BO193" s="810">
        <f t="shared" si="128"/>
        <v>0</v>
      </c>
      <c r="BP193" s="810">
        <f t="shared" si="129"/>
        <v>59.224307246973744</v>
      </c>
      <c r="BQ193" s="811">
        <f t="shared" si="130"/>
        <v>0.9942965171636573</v>
      </c>
      <c r="BR193" s="811">
        <f t="shared" si="131"/>
        <v>88.678937048929683</v>
      </c>
      <c r="BS193" s="811">
        <f t="shared" si="132"/>
        <v>76.387817946805669</v>
      </c>
      <c r="BT193" s="810">
        <f t="shared" si="133"/>
        <v>53.454008569091059</v>
      </c>
      <c r="BU193" s="810">
        <f t="shared" si="134"/>
        <v>25.436635950764931</v>
      </c>
      <c r="BV193" s="810">
        <f t="shared" si="135"/>
        <v>14.463340392853199</v>
      </c>
      <c r="BW193" s="811">
        <f t="shared" si="136"/>
        <v>4.4348407036848201</v>
      </c>
      <c r="BX193" s="812">
        <f t="shared" si="161"/>
        <v>802.87305633939491</v>
      </c>
      <c r="BY193" s="813">
        <f t="shared" si="165"/>
        <v>2.1929831371429214E-2</v>
      </c>
      <c r="BZ193" s="814">
        <f t="shared" ca="1" si="160"/>
        <v>86.596190511963442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157.0209367047751</v>
      </c>
      <c r="BE194" s="808">
        <f t="shared" si="118"/>
        <v>379.0692603258201</v>
      </c>
      <c r="BF194" s="808">
        <f t="shared" si="119"/>
        <v>0</v>
      </c>
      <c r="BG194" s="809">
        <f t="shared" si="120"/>
        <v>1614.0203083828433</v>
      </c>
      <c r="BH194" s="809">
        <f t="shared" si="121"/>
        <v>79.434733476839426</v>
      </c>
      <c r="BI194" s="809">
        <f t="shared" si="122"/>
        <v>0</v>
      </c>
      <c r="BJ194" s="809">
        <f t="shared" si="123"/>
        <v>0</v>
      </c>
      <c r="BK194" s="809">
        <f t="shared" si="124"/>
        <v>67.663314143065222</v>
      </c>
      <c r="BL194" s="810">
        <f t="shared" si="125"/>
        <v>938.59389712454981</v>
      </c>
      <c r="BM194" s="810">
        <f t="shared" si="126"/>
        <v>808.77366754885134</v>
      </c>
      <c r="BN194" s="810">
        <f t="shared" si="127"/>
        <v>109.13280688963583</v>
      </c>
      <c r="BO194" s="810">
        <f t="shared" si="128"/>
        <v>0</v>
      </c>
      <c r="BP194" s="810">
        <f t="shared" si="129"/>
        <v>613.89808884828358</v>
      </c>
      <c r="BQ194" s="811">
        <f t="shared" si="130"/>
        <v>22.819441370706091</v>
      </c>
      <c r="BR194" s="811">
        <f t="shared" si="131"/>
        <v>695.63170507623056</v>
      </c>
      <c r="BS194" s="811">
        <f t="shared" si="132"/>
        <v>553.59195419236733</v>
      </c>
      <c r="BT194" s="810">
        <f t="shared" si="133"/>
        <v>928.05240002991411</v>
      </c>
      <c r="BU194" s="810">
        <f t="shared" si="134"/>
        <v>110.84084442189695</v>
      </c>
      <c r="BV194" s="810">
        <f t="shared" si="135"/>
        <v>96.028305205019379</v>
      </c>
      <c r="BW194" s="811">
        <f t="shared" si="136"/>
        <v>49.644584134572554</v>
      </c>
      <c r="BX194" s="812">
        <f t="shared" si="161"/>
        <v>7224.2162478753698</v>
      </c>
      <c r="BY194" s="813">
        <f t="shared" si="165"/>
        <v>0.19732365266928983</v>
      </c>
      <c r="BZ194" s="814">
        <f t="shared" ca="1" si="160"/>
        <v>92.073312641621541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174.69168038438787</v>
      </c>
      <c r="BE196" s="819">
        <f t="shared" si="118"/>
        <v>520.00060025892333</v>
      </c>
      <c r="BF196" s="819">
        <f t="shared" si="119"/>
        <v>0</v>
      </c>
      <c r="BG196" s="820">
        <f t="shared" si="120"/>
        <v>2039.9022044154042</v>
      </c>
      <c r="BH196" s="820">
        <f t="shared" si="121"/>
        <v>99.212827151567154</v>
      </c>
      <c r="BI196" s="820">
        <f t="shared" si="122"/>
        <v>0</v>
      </c>
      <c r="BJ196" s="820">
        <f t="shared" si="123"/>
        <v>0</v>
      </c>
      <c r="BK196" s="820">
        <f t="shared" si="124"/>
        <v>83.631371537789462</v>
      </c>
      <c r="BL196" s="821">
        <f t="shared" si="125"/>
        <v>1095.7682520941528</v>
      </c>
      <c r="BM196" s="821">
        <f t="shared" si="126"/>
        <v>1105.4462431798786</v>
      </c>
      <c r="BN196" s="821">
        <f t="shared" si="127"/>
        <v>130.13526485872126</v>
      </c>
      <c r="BO196" s="821">
        <f t="shared" si="128"/>
        <v>0</v>
      </c>
      <c r="BP196" s="821">
        <f t="shared" si="129"/>
        <v>602.13946931350927</v>
      </c>
      <c r="BQ196" s="822">
        <f t="shared" si="130"/>
        <v>26.554358933092438</v>
      </c>
      <c r="BR196" s="822">
        <f t="shared" si="131"/>
        <v>976.41612168961137</v>
      </c>
      <c r="BS196" s="822">
        <f t="shared" si="132"/>
        <v>629.01549099263968</v>
      </c>
      <c r="BT196" s="821">
        <f t="shared" si="133"/>
        <v>1124.0293783378718</v>
      </c>
      <c r="BU196" s="821">
        <f t="shared" si="134"/>
        <v>103.63429210412608</v>
      </c>
      <c r="BV196" s="821">
        <f t="shared" si="135"/>
        <v>108.38089452911622</v>
      </c>
      <c r="BW196" s="822">
        <f t="shared" si="136"/>
        <v>84.484742607148831</v>
      </c>
      <c r="BX196" s="823">
        <f t="shared" si="161"/>
        <v>8903.443192387942</v>
      </c>
      <c r="BY196" s="842">
        <f t="shared" si="165"/>
        <v>0.24319038519537686</v>
      </c>
      <c r="BZ196" s="825">
        <f t="shared" ca="1" si="160"/>
        <v>90.370770650978855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257.53041217750001</v>
      </c>
      <c r="BE197" s="808">
        <f t="shared" si="118"/>
        <v>769.9934201601925</v>
      </c>
      <c r="BF197" s="808">
        <f t="shared" si="119"/>
        <v>0</v>
      </c>
      <c r="BG197" s="829">
        <f t="shared" si="120"/>
        <v>3593.5400597565467</v>
      </c>
      <c r="BH197" s="829">
        <f t="shared" si="121"/>
        <v>206.41688516996118</v>
      </c>
      <c r="BI197" s="829">
        <f t="shared" si="122"/>
        <v>0</v>
      </c>
      <c r="BJ197" s="829">
        <f t="shared" si="123"/>
        <v>0</v>
      </c>
      <c r="BK197" s="829">
        <f t="shared" si="124"/>
        <v>187.04627679318992</v>
      </c>
      <c r="BL197" s="810">
        <f t="shared" si="125"/>
        <v>2757.8361356016421</v>
      </c>
      <c r="BM197" s="810">
        <f t="shared" si="126"/>
        <v>2345.4695026629493</v>
      </c>
      <c r="BN197" s="810">
        <f t="shared" si="127"/>
        <v>371.96583104426173</v>
      </c>
      <c r="BO197" s="810">
        <f t="shared" si="128"/>
        <v>0</v>
      </c>
      <c r="BP197" s="810">
        <f t="shared" si="129"/>
        <v>1453.9914517335419</v>
      </c>
      <c r="BQ197" s="830">
        <f t="shared" si="130"/>
        <v>61.372955413189608</v>
      </c>
      <c r="BR197" s="830">
        <f t="shared" si="131"/>
        <v>2260.9177783048967</v>
      </c>
      <c r="BS197" s="830">
        <f t="shared" si="132"/>
        <v>2208.7185816861779</v>
      </c>
      <c r="BT197" s="810">
        <f t="shared" si="133"/>
        <v>2964.8667201344533</v>
      </c>
      <c r="BU197" s="810">
        <f t="shared" si="134"/>
        <v>313.23922074620862</v>
      </c>
      <c r="BV197" s="810">
        <f t="shared" si="135"/>
        <v>231.16104944026185</v>
      </c>
      <c r="BW197" s="830">
        <f t="shared" si="136"/>
        <v>93.552676712929596</v>
      </c>
      <c r="BX197" s="816">
        <f t="shared" si="161"/>
        <v>20077.618957537903</v>
      </c>
      <c r="BY197" s="755">
        <f t="shared" si="165"/>
        <v>0.54840400310119641</v>
      </c>
      <c r="BZ197" s="805">
        <f t="shared" ca="1" si="160"/>
        <v>99.051418254591951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345.98843773207125</v>
      </c>
      <c r="BE199" s="808">
        <f t="shared" ref="BE199:BE262" si="172">IF(OR(L199="",L199="*"),"",BE$5*L199)</f>
        <v>1028.1534011498591</v>
      </c>
      <c r="BF199" s="808">
        <f t="shared" ref="BF199:BF262" si="173">IF(OR(N199="",N199="*"),"",BF$5*N199)</f>
        <v>0</v>
      </c>
      <c r="BG199" s="829">
        <f t="shared" ref="BG199:BG262" si="174">IF(OR(P199="",P199="*"),"",BG$5*P199)</f>
        <v>4715.4178323232882</v>
      </c>
      <c r="BH199" s="829">
        <f t="shared" ref="BH199:BH262" si="175">IF(OR(R199="",R199="*"),"",BH$5*R199)</f>
        <v>259.63644225575325</v>
      </c>
      <c r="BI199" s="829">
        <f t="shared" ref="BI199:BI262" si="176">IF(OR(T199="",T199="*"),"",BI$5*T199)</f>
        <v>0</v>
      </c>
      <c r="BJ199" s="829">
        <f t="shared" ref="BJ199:BJ262" si="177">IF(OR(V199="",V199="*"),"",BJ$5*V199)</f>
        <v>0</v>
      </c>
      <c r="BK199" s="829">
        <f t="shared" ref="BK199:BK262" si="178">IF(OR(X199="",X199="*"),"",BK$5*X199)</f>
        <v>228.01431759475827</v>
      </c>
      <c r="BL199" s="810">
        <f t="shared" ref="BL199:BL262" si="179">IF(OR(Z199="",Z199="*"),"",BL$5*Z199)</f>
        <v>3337.5976788117341</v>
      </c>
      <c r="BM199" s="810">
        <f t="shared" ref="BM199:BM262" si="180">IF(OR(AB199="",AB199="*"),"",BM$5*AB199)</f>
        <v>2886.5952335452389</v>
      </c>
      <c r="BN199" s="810">
        <f t="shared" ref="BN199:BN262" si="181">IF(OR(AD199="",AD199="*"),"",BN$5*AD199)</f>
        <v>442.75091776754107</v>
      </c>
      <c r="BO199" s="810">
        <f t="shared" ref="BO199:BO262" si="182">IF(OR(AF199="",AF199="*"),"",BO$5*AF199)</f>
        <v>0</v>
      </c>
      <c r="BP199" s="810">
        <f t="shared" ref="BP199:BP262" si="183">IF(OR(AH199="",AH199="*"),"",BP$5*AH199)</f>
        <v>1779.3205929382884</v>
      </c>
      <c r="BQ199" s="830">
        <f t="shared" ref="BQ199:BQ262" si="184">IF(OR(AJ199="",AJ199="*"),"",BQ$5*AJ199)</f>
        <v>75.060770756189626</v>
      </c>
      <c r="BR199" s="830">
        <f t="shared" ref="BR199:BR262" si="185">IF(OR(AL199="",AL199="*"),"",BR$5*AL199)</f>
        <v>2927.1745008635789</v>
      </c>
      <c r="BS199" s="830">
        <f t="shared" ref="BS199:BS262" si="186">IF(OR(AN199="",AN199="*"),"",BS$5*AN199)</f>
        <v>2512.8943118203856</v>
      </c>
      <c r="BT199" s="810">
        <f t="shared" ref="BT199:BT262" si="187">IF(OR(AP199="",AP199="*"),"",BT$5*AP199)</f>
        <v>3520.3216508027394</v>
      </c>
      <c r="BU199" s="810">
        <f t="shared" ref="BU199:BU262" si="188">IF(OR(AR199="",AR199="*"),"",BU$5*AR199)</f>
        <v>359.93047352059261</v>
      </c>
      <c r="BV199" s="810">
        <f t="shared" ref="BV199:BV262" si="189">IF(OR(AT199="",AT199="*"),"",BV$5*AT199)</f>
        <v>289.23695094800604</v>
      </c>
      <c r="BW199" s="830">
        <f t="shared" ref="BW199:BW262" si="190">IF(OR(AV199="",AV199="*"),"",BW$5*AV199)</f>
        <v>149.03177567329831</v>
      </c>
      <c r="BX199" s="860">
        <f t="shared" ref="BX199:BX262" si="191">IF(SUM(BB199:BW199)=0,"",SUM(BB199:BW199))</f>
        <v>24857.125288503325</v>
      </c>
      <c r="BY199" s="860">
        <f t="shared" si="165"/>
        <v>0.67895237192382962</v>
      </c>
      <c r="BZ199" s="805">
        <f t="shared" ca="1" si="160"/>
        <v>97.668254920948073</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16.292021367538872</v>
      </c>
      <c r="BE200" s="808">
        <f t="shared" si="172"/>
        <v>57.78169595940696</v>
      </c>
      <c r="BF200" s="808">
        <f t="shared" si="173"/>
        <v>0</v>
      </c>
      <c r="BG200" s="829">
        <f t="shared" si="174"/>
        <v>257.19548068885098</v>
      </c>
      <c r="BH200" s="829">
        <f t="shared" si="175"/>
        <v>12.066952036047182</v>
      </c>
      <c r="BI200" s="829">
        <f t="shared" si="176"/>
        <v>0</v>
      </c>
      <c r="BJ200" s="829">
        <f t="shared" si="177"/>
        <v>0</v>
      </c>
      <c r="BK200" s="829">
        <f t="shared" si="178"/>
        <v>10.906825649217904</v>
      </c>
      <c r="BL200" s="810">
        <f t="shared" si="179"/>
        <v>143.91330734549729</v>
      </c>
      <c r="BM200" s="810">
        <f t="shared" si="180"/>
        <v>185.99444717032719</v>
      </c>
      <c r="BN200" s="810">
        <f t="shared" si="181"/>
        <v>17.142231767188608</v>
      </c>
      <c r="BO200" s="810">
        <f t="shared" si="182"/>
        <v>0</v>
      </c>
      <c r="BP200" s="810">
        <f t="shared" si="183"/>
        <v>82.916140318519993</v>
      </c>
      <c r="BQ200" s="830">
        <f t="shared" si="184"/>
        <v>3.2368122361895417</v>
      </c>
      <c r="BR200" s="830">
        <f t="shared" si="185"/>
        <v>45.633606729989616</v>
      </c>
      <c r="BS200" s="830">
        <f t="shared" si="186"/>
        <v>125.23146925070232</v>
      </c>
      <c r="BT200" s="810">
        <f t="shared" si="187"/>
        <v>144.21009018388676</v>
      </c>
      <c r="BU200" s="810">
        <f t="shared" si="188"/>
        <v>17.493044000596161</v>
      </c>
      <c r="BV200" s="810">
        <f t="shared" si="189"/>
        <v>12.957449243362408</v>
      </c>
      <c r="BW200" s="830">
        <f t="shared" si="190"/>
        <v>6.131610451703569</v>
      </c>
      <c r="BX200" s="860">
        <f t="shared" si="191"/>
        <v>1139.1031843990254</v>
      </c>
      <c r="BY200" s="860">
        <f t="shared" si="165"/>
        <v>3.1113686717080261E-2</v>
      </c>
      <c r="BZ200" s="805">
        <f t="shared" ref="BZ200:BZ263" ca="1" si="215">IFERROR(IF(DA200&gt;0,BY200/DA200*100,""),"")</f>
        <v>92.727534519514734</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17.712096694557953</v>
      </c>
      <c r="BE201" s="808">
        <f t="shared" si="172"/>
        <v>77.166197883645026</v>
      </c>
      <c r="BF201" s="808">
        <f t="shared" si="173"/>
        <v>0</v>
      </c>
      <c r="BG201" s="829">
        <f t="shared" si="174"/>
        <v>290.28608905806709</v>
      </c>
      <c r="BH201" s="829">
        <f t="shared" si="175"/>
        <v>13.061076632073734</v>
      </c>
      <c r="BI201" s="829">
        <f t="shared" si="176"/>
        <v>0</v>
      </c>
      <c r="BJ201" s="829">
        <f t="shared" si="177"/>
        <v>0</v>
      </c>
      <c r="BK201" s="829">
        <f t="shared" si="178"/>
        <v>13.909517497952262</v>
      </c>
      <c r="BL201" s="810">
        <f t="shared" si="179"/>
        <v>163.96955383893101</v>
      </c>
      <c r="BM201" s="810">
        <f t="shared" si="180"/>
        <v>161.69799722925663</v>
      </c>
      <c r="BN201" s="810">
        <f t="shared" si="181"/>
        <v>19.047211886284927</v>
      </c>
      <c r="BO201" s="810">
        <f t="shared" si="182"/>
        <v>0</v>
      </c>
      <c r="BP201" s="810">
        <f t="shared" si="183"/>
        <v>95.036477317426971</v>
      </c>
      <c r="BQ201" s="830">
        <f t="shared" si="184"/>
        <v>5.0341866792897925</v>
      </c>
      <c r="BR201" s="830">
        <f t="shared" si="185"/>
        <v>134.38533699158288</v>
      </c>
      <c r="BS201" s="830">
        <f t="shared" si="186"/>
        <v>129.61077371433211</v>
      </c>
      <c r="BT201" s="810">
        <f t="shared" si="187"/>
        <v>181.65733242477816</v>
      </c>
      <c r="BU201" s="810">
        <f t="shared" si="188"/>
        <v>16.887329930634305</v>
      </c>
      <c r="BV201" s="810">
        <f t="shared" si="189"/>
        <v>17.932099319404649</v>
      </c>
      <c r="BW201" s="830">
        <f t="shared" si="190"/>
        <v>11.146812844994949</v>
      </c>
      <c r="BX201" s="860">
        <f t="shared" si="191"/>
        <v>1348.5400899432123</v>
      </c>
      <c r="BY201" s="861">
        <f>IF(BX201&lt;&gt;"", BX201 / $BX$5, "")</f>
        <v>3.6834287234525476E-2</v>
      </c>
      <c r="BZ201" s="805">
        <f t="shared" ca="1" si="215"/>
        <v>91.710881327207161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11.661582941129071</v>
      </c>
      <c r="BE202" s="808">
        <f t="shared" si="172"/>
        <v>31.728834453505559</v>
      </c>
      <c r="BF202" s="808">
        <f t="shared" si="173"/>
        <v>0</v>
      </c>
      <c r="BG202" s="829">
        <f t="shared" si="174"/>
        <v>86.118714293215959</v>
      </c>
      <c r="BH202" s="829">
        <f t="shared" si="175"/>
        <v>5.1505468721053136</v>
      </c>
      <c r="BI202" s="829">
        <f t="shared" si="176"/>
        <v>0</v>
      </c>
      <c r="BJ202" s="829">
        <f t="shared" si="177"/>
        <v>0</v>
      </c>
      <c r="BK202" s="829">
        <f t="shared" si="178"/>
        <v>4.6041179995880439</v>
      </c>
      <c r="BL202" s="810">
        <f t="shared" si="179"/>
        <v>40.488936956470212</v>
      </c>
      <c r="BM202" s="810">
        <f t="shared" si="180"/>
        <v>76.760857130292109</v>
      </c>
      <c r="BN202" s="810">
        <f t="shared" si="181"/>
        <v>3.4213163224427778</v>
      </c>
      <c r="BO202" s="810">
        <f t="shared" si="182"/>
        <v>0</v>
      </c>
      <c r="BP202" s="810">
        <f t="shared" si="183"/>
        <v>26.31390237992413</v>
      </c>
      <c r="BQ202" s="830">
        <f t="shared" si="184"/>
        <v>0.83051872516896341</v>
      </c>
      <c r="BR202" s="830">
        <f t="shared" si="185"/>
        <v>21.778312300153004</v>
      </c>
      <c r="BS202" s="830">
        <f t="shared" si="186"/>
        <v>15.145475961336658</v>
      </c>
      <c r="BT202" s="810">
        <f t="shared" si="187"/>
        <v>88.831576235377312</v>
      </c>
      <c r="BU202" s="810">
        <f t="shared" si="188"/>
        <v>8.2580103765769604</v>
      </c>
      <c r="BV202" s="810">
        <f t="shared" si="189"/>
        <v>7.3821449071240188</v>
      </c>
      <c r="BW202" s="830">
        <f t="shared" si="190"/>
        <v>3.5878854464241399</v>
      </c>
      <c r="BX202" s="860">
        <f t="shared" si="191"/>
        <v>432.06273330083434</v>
      </c>
      <c r="BY202" s="860">
        <f t="shared" ref="BY202:BY264" si="218">IF(BX202&lt;&gt;"", BX202 / $BX$5, "")</f>
        <v>1.1801445830510893E-2</v>
      </c>
      <c r="BZ202" s="805">
        <f t="shared" ca="1" si="215"/>
        <v>86.296636611051625</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40.567953826590902</v>
      </c>
      <c r="BE203" s="808">
        <f t="shared" si="172"/>
        <v>95.163890972699207</v>
      </c>
      <c r="BF203" s="808">
        <f t="shared" si="173"/>
        <v>0</v>
      </c>
      <c r="BG203" s="829">
        <f t="shared" si="174"/>
        <v>284.42414780853323</v>
      </c>
      <c r="BH203" s="829">
        <f t="shared" si="175"/>
        <v>15.714694525548879</v>
      </c>
      <c r="BI203" s="829">
        <f t="shared" si="176"/>
        <v>0</v>
      </c>
      <c r="BJ203" s="829">
        <f t="shared" si="177"/>
        <v>0</v>
      </c>
      <c r="BK203" s="829">
        <f t="shared" si="178"/>
        <v>13.242869589463186</v>
      </c>
      <c r="BL203" s="810">
        <f t="shared" si="179"/>
        <v>167.63491074316403</v>
      </c>
      <c r="BM203" s="810">
        <f t="shared" si="180"/>
        <v>139.86721076771403</v>
      </c>
      <c r="BN203" s="810">
        <f t="shared" si="181"/>
        <v>19.739418159526018</v>
      </c>
      <c r="BO203" s="810">
        <f t="shared" si="182"/>
        <v>0</v>
      </c>
      <c r="BP203" s="810">
        <f t="shared" si="183"/>
        <v>72.543808092894537</v>
      </c>
      <c r="BQ203" s="830">
        <f t="shared" si="184"/>
        <v>3.7650259494441909</v>
      </c>
      <c r="BR203" s="830">
        <f t="shared" si="185"/>
        <v>108.36214310920359</v>
      </c>
      <c r="BS203" s="830">
        <f t="shared" si="186"/>
        <v>54.852041932057602</v>
      </c>
      <c r="BT203" s="810">
        <f t="shared" si="187"/>
        <v>153.87544882554542</v>
      </c>
      <c r="BU203" s="810">
        <f t="shared" si="188"/>
        <v>14.304655021934975</v>
      </c>
      <c r="BV203" s="810">
        <f t="shared" si="189"/>
        <v>12.03329955148164</v>
      </c>
      <c r="BW203" s="830">
        <f t="shared" si="190"/>
        <v>8.1393349036576605</v>
      </c>
      <c r="BX203" s="860">
        <f t="shared" si="191"/>
        <v>1204.230853779459</v>
      </c>
      <c r="BY203" s="860">
        <f>IF(BX203&lt;&gt;"", BX203 / $BX$5, "")</f>
        <v>3.2892596590627383E-2</v>
      </c>
      <c r="BZ203" s="805">
        <f t="shared" ca="1" si="215"/>
        <v>81.813783940777569</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233.84169185946266</v>
      </c>
      <c r="BE205" s="808">
        <f t="shared" si="172"/>
        <v>659.8372262777541</v>
      </c>
      <c r="BF205" s="808">
        <f t="shared" si="173"/>
        <v>0</v>
      </c>
      <c r="BG205" s="829">
        <f t="shared" si="174"/>
        <v>2908.0859839278578</v>
      </c>
      <c r="BH205" s="829">
        <f t="shared" si="175"/>
        <v>168.18397576586975</v>
      </c>
      <c r="BI205" s="829">
        <f t="shared" si="176"/>
        <v>0</v>
      </c>
      <c r="BJ205" s="829">
        <f t="shared" si="177"/>
        <v>0</v>
      </c>
      <c r="BK205" s="829">
        <f t="shared" si="178"/>
        <v>141.08921439699736</v>
      </c>
      <c r="BL205" s="810">
        <f t="shared" si="179"/>
        <v>2034.1202462177271</v>
      </c>
      <c r="BM205" s="810">
        <f t="shared" si="180"/>
        <v>1953.6811383990744</v>
      </c>
      <c r="BN205" s="810">
        <f t="shared" si="181"/>
        <v>297.08049553572158</v>
      </c>
      <c r="BO205" s="810">
        <f t="shared" si="182"/>
        <v>0</v>
      </c>
      <c r="BP205" s="810">
        <f t="shared" si="183"/>
        <v>1122.8247579599681</v>
      </c>
      <c r="BQ205" s="830">
        <f t="shared" si="184"/>
        <v>57.831805164629337</v>
      </c>
      <c r="BR205" s="830">
        <f t="shared" si="185"/>
        <v>1993.4858300305007</v>
      </c>
      <c r="BS205" s="830">
        <f t="shared" si="186"/>
        <v>1717.886081613203</v>
      </c>
      <c r="BT205" s="810">
        <f t="shared" si="187"/>
        <v>2768.6543800965414</v>
      </c>
      <c r="BU205" s="810">
        <f t="shared" si="188"/>
        <v>281.92716147987198</v>
      </c>
      <c r="BV205" s="810">
        <f t="shared" si="189"/>
        <v>239.37674558496295</v>
      </c>
      <c r="BW205" s="830">
        <f t="shared" si="190"/>
        <v>121.41145534907334</v>
      </c>
      <c r="BX205" s="860">
        <f t="shared" si="191"/>
        <v>16699.318189659218</v>
      </c>
      <c r="BY205" s="860">
        <f t="shared" ref="BY205:BY268" si="219">IF(BX205&lt;&gt;"", BX205 / $BX$5, "")</f>
        <v>0.45612843652615931</v>
      </c>
      <c r="BZ205" s="805">
        <f t="shared" ca="1" si="215"/>
        <v>98.774937736510509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139.78795856533944</v>
      </c>
      <c r="BE206" s="808">
        <f t="shared" si="172"/>
        <v>414.27270190114274</v>
      </c>
      <c r="BF206" s="808">
        <f t="shared" si="173"/>
        <v>0</v>
      </c>
      <c r="BG206" s="829">
        <f t="shared" si="174"/>
        <v>1893.7305022041314</v>
      </c>
      <c r="BH206" s="829">
        <f t="shared" si="175"/>
        <v>93.234443910025618</v>
      </c>
      <c r="BI206" s="829">
        <f t="shared" si="176"/>
        <v>0</v>
      </c>
      <c r="BJ206" s="829">
        <f t="shared" si="177"/>
        <v>0</v>
      </c>
      <c r="BK206" s="829">
        <f t="shared" si="178"/>
        <v>76.680987814223258</v>
      </c>
      <c r="BL206" s="810">
        <f t="shared" si="179"/>
        <v>1262.7332794263625</v>
      </c>
      <c r="BM206" s="810">
        <f t="shared" si="180"/>
        <v>1001.3171645010469</v>
      </c>
      <c r="BN206" s="810">
        <f t="shared" si="181"/>
        <v>133.73480026952512</v>
      </c>
      <c r="BO206" s="810">
        <f t="shared" si="182"/>
        <v>0</v>
      </c>
      <c r="BP206" s="810">
        <f t="shared" si="183"/>
        <v>598.57741382730751</v>
      </c>
      <c r="BQ206" s="830">
        <f t="shared" si="184"/>
        <v>18.474405921600518</v>
      </c>
      <c r="BR206" s="830">
        <f t="shared" si="185"/>
        <v>841.38624018023404</v>
      </c>
      <c r="BS206" s="830">
        <f t="shared" si="186"/>
        <v>729.93704884238423</v>
      </c>
      <c r="BT206" s="810">
        <f t="shared" si="187"/>
        <v>821.98498132609132</v>
      </c>
      <c r="BU206" s="810">
        <f t="shared" si="188"/>
        <v>83.701271718960001</v>
      </c>
      <c r="BV206" s="810">
        <f t="shared" si="189"/>
        <v>69.026583809362393</v>
      </c>
      <c r="BW206" s="830">
        <f t="shared" si="190"/>
        <v>30.969313263985043</v>
      </c>
      <c r="BX206" s="860">
        <f t="shared" si="191"/>
        <v>8209.5490974817239</v>
      </c>
      <c r="BY206" s="860">
        <f t="shared" si="219"/>
        <v>0.224237226447836</v>
      </c>
      <c r="BZ206" s="805">
        <f t="shared" ca="1" si="215"/>
        <v>93.387387659272321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58.592442137085378</v>
      </c>
      <c r="BE207" s="808">
        <f t="shared" si="172"/>
        <v>215.88409224021765</v>
      </c>
      <c r="BF207" s="808">
        <f t="shared" si="173"/>
        <v>0</v>
      </c>
      <c r="BG207" s="829">
        <f t="shared" si="174"/>
        <v>831.62577803996237</v>
      </c>
      <c r="BH207" s="829">
        <f t="shared" si="175"/>
        <v>44.211292645632959</v>
      </c>
      <c r="BI207" s="829">
        <f t="shared" si="176"/>
        <v>0</v>
      </c>
      <c r="BJ207" s="829">
        <f t="shared" si="177"/>
        <v>0</v>
      </c>
      <c r="BK207" s="829">
        <f t="shared" si="178"/>
        <v>52.907446119758795</v>
      </c>
      <c r="BL207" s="810">
        <f t="shared" si="179"/>
        <v>556.75086205170112</v>
      </c>
      <c r="BM207" s="810">
        <f t="shared" si="180"/>
        <v>495.91744294270649</v>
      </c>
      <c r="BN207" s="810">
        <f t="shared" si="181"/>
        <v>71.285800097736313</v>
      </c>
      <c r="BO207" s="810">
        <f t="shared" si="182"/>
        <v>0</v>
      </c>
      <c r="BP207" s="810">
        <f t="shared" si="183"/>
        <v>334.72874925977578</v>
      </c>
      <c r="BQ207" s="830">
        <f t="shared" si="184"/>
        <v>11.62110326005218</v>
      </c>
      <c r="BR207" s="830">
        <f t="shared" si="185"/>
        <v>402.46182978376947</v>
      </c>
      <c r="BS207" s="830">
        <f t="shared" si="186"/>
        <v>389.91094222322602</v>
      </c>
      <c r="BT207" s="810">
        <f t="shared" si="187"/>
        <v>498.25673704969</v>
      </c>
      <c r="BU207" s="810">
        <f t="shared" si="188"/>
        <v>51.245079651502337</v>
      </c>
      <c r="BV207" s="810">
        <f t="shared" si="189"/>
        <v>31.138614575053293</v>
      </c>
      <c r="BW207" s="830">
        <f t="shared" si="190"/>
        <v>25.656650707020173</v>
      </c>
      <c r="BX207" s="860">
        <f t="shared" si="191"/>
        <v>4072.1948627848906</v>
      </c>
      <c r="BY207" s="860">
        <f t="shared" si="219"/>
        <v>0.11122872532257766</v>
      </c>
      <c r="BZ207" s="805">
        <f t="shared" ca="1" si="215"/>
        <v>92.032495982680189</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15.556494793478187</v>
      </c>
      <c r="BE210" s="808">
        <f t="shared" si="172"/>
        <v>98.585185203500899</v>
      </c>
      <c r="BF210" s="808">
        <f t="shared" si="173"/>
        <v>0</v>
      </c>
      <c r="BG210" s="829">
        <f t="shared" si="174"/>
        <v>542.51058221636038</v>
      </c>
      <c r="BH210" s="829">
        <f t="shared" si="175"/>
        <v>30.700996698108135</v>
      </c>
      <c r="BI210" s="829">
        <f t="shared" si="176"/>
        <v>0</v>
      </c>
      <c r="BJ210" s="829">
        <f t="shared" si="177"/>
        <v>0</v>
      </c>
      <c r="BK210" s="829">
        <f t="shared" si="178"/>
        <v>27.63740971738855</v>
      </c>
      <c r="BL210" s="810">
        <f t="shared" si="179"/>
        <v>564.26970817301765</v>
      </c>
      <c r="BM210" s="810">
        <f t="shared" si="180"/>
        <v>530.73180483181011</v>
      </c>
      <c r="BN210" s="810">
        <f t="shared" si="181"/>
        <v>79.559801253878405</v>
      </c>
      <c r="BO210" s="810">
        <f t="shared" si="182"/>
        <v>0</v>
      </c>
      <c r="BP210" s="810">
        <f t="shared" si="183"/>
        <v>373.38781963212614</v>
      </c>
      <c r="BQ210" s="830">
        <f t="shared" si="184"/>
        <v>28.713635272961785</v>
      </c>
      <c r="BR210" s="830">
        <f t="shared" si="185"/>
        <v>693.54084410390203</v>
      </c>
      <c r="BS210" s="830">
        <f t="shared" si="186"/>
        <v>671.46388109081499</v>
      </c>
      <c r="BT210" s="810">
        <f t="shared" si="187"/>
        <v>1521.6772662268875</v>
      </c>
      <c r="BU210" s="810">
        <f t="shared" si="188"/>
        <v>208.25203341259009</v>
      </c>
      <c r="BV210" s="810">
        <f t="shared" si="189"/>
        <v>289.29911173346073</v>
      </c>
      <c r="BW210" s="830">
        <f t="shared" si="190"/>
        <v>57.33590483547583</v>
      </c>
      <c r="BX210" s="860">
        <f t="shared" si="191"/>
        <v>5733.2224791957615</v>
      </c>
      <c r="BY210" s="860">
        <f t="shared" si="219"/>
        <v>0.15659835784861822</v>
      </c>
      <c r="BZ210" s="805">
        <f t="shared" ca="1" si="215"/>
        <v>115.49135195724669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50.72028881729635</v>
      </c>
      <c r="BE211" s="808">
        <f t="shared" si="172"/>
        <v>231.83214676075718</v>
      </c>
      <c r="BF211" s="808">
        <f t="shared" si="173"/>
        <v>0</v>
      </c>
      <c r="BG211" s="829">
        <f t="shared" si="174"/>
        <v>1460.4814150395903</v>
      </c>
      <c r="BH211" s="829">
        <f t="shared" si="175"/>
        <v>84.836203246524775</v>
      </c>
      <c r="BI211" s="829">
        <f t="shared" si="176"/>
        <v>0</v>
      </c>
      <c r="BJ211" s="829">
        <f t="shared" si="177"/>
        <v>0</v>
      </c>
      <c r="BK211" s="829">
        <f t="shared" si="178"/>
        <v>64.445613415090662</v>
      </c>
      <c r="BL211" s="810">
        <f t="shared" si="179"/>
        <v>1206.7160984946311</v>
      </c>
      <c r="BM211" s="810">
        <f t="shared" si="180"/>
        <v>1216.1338257218565</v>
      </c>
      <c r="BN211" s="810">
        <f t="shared" si="181"/>
        <v>160.49052306327616</v>
      </c>
      <c r="BO211" s="810">
        <f t="shared" si="182"/>
        <v>0</v>
      </c>
      <c r="BP211" s="810">
        <f t="shared" si="183"/>
        <v>822.60275438983354</v>
      </c>
      <c r="BQ211" s="830">
        <f t="shared" si="184"/>
        <v>46.880006842944901</v>
      </c>
      <c r="BR211" s="830">
        <f t="shared" si="185"/>
        <v>1190.3088744255347</v>
      </c>
      <c r="BS211" s="830">
        <f t="shared" si="186"/>
        <v>1277.0380587116538</v>
      </c>
      <c r="BT211" s="810">
        <f t="shared" si="187"/>
        <v>2417.7918544717136</v>
      </c>
      <c r="BU211" s="810">
        <f t="shared" si="188"/>
        <v>270.46738970908541</v>
      </c>
      <c r="BV211" s="810">
        <f t="shared" si="189"/>
        <v>265.07184807688185</v>
      </c>
      <c r="BW211" s="830">
        <f t="shared" si="190"/>
        <v>63.051883623584082</v>
      </c>
      <c r="BX211" s="860">
        <f t="shared" si="191"/>
        <v>10828.868784810255</v>
      </c>
      <c r="BY211" s="860">
        <f t="shared" si="219"/>
        <v>0.2957818356453048</v>
      </c>
      <c r="BZ211" s="805">
        <f t="shared" ca="1" si="215"/>
        <v>111.64133983725095</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75.842336845410927</v>
      </c>
      <c r="BE212" s="808">
        <f t="shared" si="172"/>
        <v>272.15469332951051</v>
      </c>
      <c r="BF212" s="808">
        <f t="shared" si="173"/>
        <v>0</v>
      </c>
      <c r="BG212" s="829">
        <f t="shared" si="174"/>
        <v>1287.7018459680694</v>
      </c>
      <c r="BH212" s="829">
        <f t="shared" si="175"/>
        <v>77.422560240995494</v>
      </c>
      <c r="BI212" s="829">
        <f t="shared" si="176"/>
        <v>0</v>
      </c>
      <c r="BJ212" s="829">
        <f t="shared" si="177"/>
        <v>0</v>
      </c>
      <c r="BK212" s="829">
        <f t="shared" si="178"/>
        <v>66.459893545069079</v>
      </c>
      <c r="BL212" s="810">
        <f t="shared" si="179"/>
        <v>993.83460187909373</v>
      </c>
      <c r="BM212" s="810">
        <f t="shared" si="180"/>
        <v>951.0542537067588</v>
      </c>
      <c r="BN212" s="810">
        <f t="shared" si="181"/>
        <v>184.67331049208127</v>
      </c>
      <c r="BO212" s="810">
        <f t="shared" si="182"/>
        <v>0</v>
      </c>
      <c r="BP212" s="810">
        <f t="shared" si="183"/>
        <v>506.88197753554488</v>
      </c>
      <c r="BQ212" s="830">
        <f t="shared" si="184"/>
        <v>33.665996067594683</v>
      </c>
      <c r="BR212" s="830">
        <f t="shared" si="185"/>
        <v>1183.0711543786056</v>
      </c>
      <c r="BS212" s="830">
        <f t="shared" si="186"/>
        <v>998.57315622323199</v>
      </c>
      <c r="BT212" s="810">
        <f t="shared" si="187"/>
        <v>1680.6498083667313</v>
      </c>
      <c r="BU212" s="810">
        <f t="shared" si="188"/>
        <v>82.084862980625275</v>
      </c>
      <c r="BV212" s="810">
        <f t="shared" si="189"/>
        <v>73.252159766267781</v>
      </c>
      <c r="BW212" s="830">
        <f t="shared" si="190"/>
        <v>50.446904629799313</v>
      </c>
      <c r="BX212" s="860">
        <f t="shared" si="191"/>
        <v>8517.7695159553914</v>
      </c>
      <c r="BY212" s="860">
        <f t="shared" si="219"/>
        <v>0.23265601911871819</v>
      </c>
      <c r="BZ212" s="805">
        <f t="shared" ca="1" si="215"/>
        <v>105.15037338821568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74.522299935880056</v>
      </c>
      <c r="BE213" s="808">
        <f t="shared" si="172"/>
        <v>240.49649292419878</v>
      </c>
      <c r="BF213" s="808">
        <f t="shared" si="173"/>
        <v>0</v>
      </c>
      <c r="BG213" s="829">
        <f t="shared" si="174"/>
        <v>1069.4121897542313</v>
      </c>
      <c r="BH213" s="829">
        <f t="shared" si="175"/>
        <v>65.594424125930416</v>
      </c>
      <c r="BI213" s="829">
        <f t="shared" si="176"/>
        <v>0</v>
      </c>
      <c r="BJ213" s="829">
        <f t="shared" si="177"/>
        <v>0</v>
      </c>
      <c r="BK213" s="829">
        <f t="shared" si="178"/>
        <v>59.544482909323577</v>
      </c>
      <c r="BL213" s="810">
        <f t="shared" si="179"/>
        <v>634.50155765068826</v>
      </c>
      <c r="BM213" s="810">
        <f t="shared" si="180"/>
        <v>622.31541850446911</v>
      </c>
      <c r="BN213" s="810">
        <f t="shared" si="181"/>
        <v>96.058598005101445</v>
      </c>
      <c r="BO213" s="810">
        <f t="shared" si="182"/>
        <v>0</v>
      </c>
      <c r="BP213" s="810">
        <f t="shared" si="183"/>
        <v>363.8203100527428</v>
      </c>
      <c r="BQ213" s="830">
        <f t="shared" si="184"/>
        <v>19.616935138594361</v>
      </c>
      <c r="BR213" s="830">
        <f t="shared" si="185"/>
        <v>618.53995921777391</v>
      </c>
      <c r="BS213" s="830">
        <f t="shared" si="186"/>
        <v>486.28712547444377</v>
      </c>
      <c r="BT213" s="810">
        <f t="shared" si="187"/>
        <v>744.7400892995729</v>
      </c>
      <c r="BU213" s="810">
        <f t="shared" si="188"/>
        <v>40.191457264275968</v>
      </c>
      <c r="BV213" s="810">
        <f t="shared" si="189"/>
        <v>45.673141646129778</v>
      </c>
      <c r="BW213" s="830">
        <f t="shared" si="190"/>
        <v>34.696089000220432</v>
      </c>
      <c r="BX213" s="860">
        <f t="shared" si="191"/>
        <v>5216.010570903577</v>
      </c>
      <c r="BY213" s="860">
        <f t="shared" si="219"/>
        <v>0.14247113083236124</v>
      </c>
      <c r="BZ213" s="805">
        <f t="shared" ca="1" si="215"/>
        <v>93.596164255714257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54.506955423818631</v>
      </c>
      <c r="BE214" s="808">
        <f t="shared" si="172"/>
        <v>180.04281599507328</v>
      </c>
      <c r="BF214" s="808">
        <f t="shared" si="173"/>
        <v>0</v>
      </c>
      <c r="BG214" s="829">
        <f t="shared" si="174"/>
        <v>739.81099843857533</v>
      </c>
      <c r="BH214" s="829">
        <f t="shared" si="175"/>
        <v>38.58511066243566</v>
      </c>
      <c r="BI214" s="829">
        <f t="shared" si="176"/>
        <v>0</v>
      </c>
      <c r="BJ214" s="829">
        <f t="shared" si="177"/>
        <v>0</v>
      </c>
      <c r="BK214" s="829">
        <f t="shared" si="178"/>
        <v>37.209756377721334</v>
      </c>
      <c r="BL214" s="810">
        <f t="shared" si="179"/>
        <v>423.7958930685129</v>
      </c>
      <c r="BM214" s="810">
        <f t="shared" si="180"/>
        <v>362.28171552491995</v>
      </c>
      <c r="BN214" s="810">
        <f t="shared" si="181"/>
        <v>65.447979467470716</v>
      </c>
      <c r="BO214" s="810">
        <f t="shared" si="182"/>
        <v>0</v>
      </c>
      <c r="BP214" s="810">
        <f t="shared" si="183"/>
        <v>172.228276508047</v>
      </c>
      <c r="BQ214" s="830">
        <f t="shared" si="184"/>
        <v>13.42074718512321</v>
      </c>
      <c r="BR214" s="830">
        <f t="shared" si="185"/>
        <v>310.09568737767194</v>
      </c>
      <c r="BS214" s="830">
        <f t="shared" si="186"/>
        <v>249.5498826495396</v>
      </c>
      <c r="BT214" s="810">
        <f t="shared" si="187"/>
        <v>231.9322079715285</v>
      </c>
      <c r="BU214" s="810">
        <f t="shared" si="188"/>
        <v>25.265533416425473</v>
      </c>
      <c r="BV214" s="810">
        <f t="shared" si="189"/>
        <v>19.36228427060599</v>
      </c>
      <c r="BW214" s="830">
        <f t="shared" si="190"/>
        <v>11.587059426190352</v>
      </c>
      <c r="BX214" s="860">
        <f t="shared" si="191"/>
        <v>2935.1229037636599</v>
      </c>
      <c r="BY214" s="860">
        <f t="shared" si="219"/>
        <v>8.0170519891935757E-2</v>
      </c>
      <c r="BZ214" s="805">
        <f t="shared" ca="1" si="215"/>
        <v>84.913885222478768</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197.8516241841144</v>
      </c>
      <c r="BE215" s="808">
        <f t="shared" si="172"/>
        <v>367.88866578695382</v>
      </c>
      <c r="BF215" s="808">
        <f t="shared" si="173"/>
        <v>0</v>
      </c>
      <c r="BG215" s="829">
        <f t="shared" si="174"/>
        <v>1008.0829685831574</v>
      </c>
      <c r="BH215" s="829">
        <f t="shared" si="175"/>
        <v>47.860705026004965</v>
      </c>
      <c r="BI215" s="829">
        <f t="shared" si="176"/>
        <v>0</v>
      </c>
      <c r="BJ215" s="829">
        <f t="shared" si="177"/>
        <v>0</v>
      </c>
      <c r="BK215" s="829">
        <f t="shared" si="178"/>
        <v>50.702844035406038</v>
      </c>
      <c r="BL215" s="810">
        <f t="shared" si="179"/>
        <v>455.88214073404311</v>
      </c>
      <c r="BM215" s="810">
        <f t="shared" si="180"/>
        <v>278.48298171017581</v>
      </c>
      <c r="BN215" s="810">
        <f t="shared" si="181"/>
        <v>53.769787718190912</v>
      </c>
      <c r="BO215" s="810">
        <f t="shared" si="182"/>
        <v>0</v>
      </c>
      <c r="BP215" s="810">
        <f t="shared" si="183"/>
        <v>179.07886188169957</v>
      </c>
      <c r="BQ215" s="830">
        <f t="shared" si="184"/>
        <v>10.702679492780566</v>
      </c>
      <c r="BR215" s="830">
        <f t="shared" si="185"/>
        <v>222.44348049650398</v>
      </c>
      <c r="BS215" s="830">
        <f t="shared" si="186"/>
        <v>173.08789585030584</v>
      </c>
      <c r="BT215" s="810">
        <f t="shared" si="187"/>
        <v>255.20877366355219</v>
      </c>
      <c r="BU215" s="810">
        <f t="shared" si="188"/>
        <v>13.738723216996799</v>
      </c>
      <c r="BV215" s="810">
        <f t="shared" si="189"/>
        <v>6.3414545066534451</v>
      </c>
      <c r="BW215" s="830">
        <f t="shared" si="190"/>
        <v>58.882158484729125</v>
      </c>
      <c r="BX215" s="860">
        <f t="shared" si="191"/>
        <v>3380.0057453712679</v>
      </c>
      <c r="BY215" s="860">
        <f t="shared" si="219"/>
        <v>9.2322136663059412E-2</v>
      </c>
      <c r="BZ215" s="805">
        <f t="shared" ca="1" si="215"/>
        <v>70.167289310437496</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40790224.152308226</v>
      </c>
      <c r="BE217" s="808">
        <f t="shared" si="172"/>
        <v>102991718.07810676</v>
      </c>
      <c r="BF217" s="808">
        <f t="shared" si="173"/>
        <v>0</v>
      </c>
      <c r="BG217" s="829">
        <f t="shared" si="174"/>
        <v>377836353.17530239</v>
      </c>
      <c r="BH217" s="829">
        <f t="shared" si="175"/>
        <v>21745861.187988125</v>
      </c>
      <c r="BI217" s="829">
        <f t="shared" si="176"/>
        <v>0</v>
      </c>
      <c r="BJ217" s="829">
        <f t="shared" si="177"/>
        <v>0</v>
      </c>
      <c r="BK217" s="829">
        <f t="shared" si="178"/>
        <v>19217425.259463482</v>
      </c>
      <c r="BL217" s="810">
        <f t="shared" si="179"/>
        <v>222080180.69975597</v>
      </c>
      <c r="BM217" s="810">
        <f t="shared" si="180"/>
        <v>205855597.85856107</v>
      </c>
      <c r="BN217" s="810">
        <f t="shared" si="181"/>
        <v>34075289.805612162</v>
      </c>
      <c r="BO217" s="810">
        <f t="shared" si="182"/>
        <v>0</v>
      </c>
      <c r="BP217" s="810">
        <f t="shared" si="183"/>
        <v>112144812.27669977</v>
      </c>
      <c r="BQ217" s="830">
        <f t="shared" si="184"/>
        <v>7453829.4946859656</v>
      </c>
      <c r="BR217" s="830">
        <f t="shared" si="185"/>
        <v>177268579.292503</v>
      </c>
      <c r="BS217" s="830">
        <f t="shared" si="186"/>
        <v>162280435.27974269</v>
      </c>
      <c r="BT217" s="810">
        <f t="shared" si="187"/>
        <v>241888779.66893315</v>
      </c>
      <c r="BU217" s="810">
        <f t="shared" si="188"/>
        <v>18498435.139260992</v>
      </c>
      <c r="BV217" s="810">
        <f t="shared" si="189"/>
        <v>18694362.35570569</v>
      </c>
      <c r="BW217" s="830">
        <f t="shared" si="190"/>
        <v>15469715.7931168</v>
      </c>
      <c r="BX217" s="860">
        <f t="shared" si="191"/>
        <v>1778291599.5177462</v>
      </c>
      <c r="BY217" s="860">
        <f t="shared" si="219"/>
        <v>48572.603849054824</v>
      </c>
      <c r="BZ217" s="805">
        <f t="shared" ca="1" si="215"/>
        <v>88.056321167013365</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30419973.899354883</v>
      </c>
      <c r="BE219" s="808">
        <f t="shared" si="172"/>
        <v>78930060.777462661</v>
      </c>
      <c r="BF219" s="808">
        <f t="shared" si="173"/>
        <v>0</v>
      </c>
      <c r="BG219" s="829">
        <f t="shared" si="174"/>
        <v>298427674.56319869</v>
      </c>
      <c r="BH219" s="829">
        <f t="shared" si="175"/>
        <v>17194533.30001168</v>
      </c>
      <c r="BI219" s="829">
        <f t="shared" si="176"/>
        <v>0</v>
      </c>
      <c r="BJ219" s="829">
        <f t="shared" si="177"/>
        <v>0</v>
      </c>
      <c r="BK219" s="829">
        <f t="shared" si="178"/>
        <v>15029699.003771324</v>
      </c>
      <c r="BL219" s="810">
        <f t="shared" si="179"/>
        <v>179667513.46746063</v>
      </c>
      <c r="BM219" s="810">
        <f t="shared" si="180"/>
        <v>167552295.44534534</v>
      </c>
      <c r="BN219" s="810">
        <f t="shared" si="181"/>
        <v>27431868.161999747</v>
      </c>
      <c r="BO219" s="810">
        <f t="shared" si="182"/>
        <v>0</v>
      </c>
      <c r="BP219" s="810">
        <f t="shared" si="183"/>
        <v>92225693.090447411</v>
      </c>
      <c r="BQ219" s="830">
        <f t="shared" si="184"/>
        <v>5969815.9098955803</v>
      </c>
      <c r="BR219" s="830">
        <f t="shared" si="185"/>
        <v>147434862.61649838</v>
      </c>
      <c r="BS219" s="830">
        <f t="shared" si="186"/>
        <v>134550277.55299547</v>
      </c>
      <c r="BT219" s="810">
        <f t="shared" si="187"/>
        <v>204515410.89522377</v>
      </c>
      <c r="BU219" s="810">
        <f t="shared" si="188"/>
        <v>16134992.707515523</v>
      </c>
      <c r="BV219" s="810">
        <f t="shared" si="189"/>
        <v>16396397.095231248</v>
      </c>
      <c r="BW219" s="830">
        <f t="shared" si="190"/>
        <v>12221742.909736717</v>
      </c>
      <c r="BX219" s="860">
        <f t="shared" si="191"/>
        <v>1444102811.3961489</v>
      </c>
      <c r="BY219" s="860">
        <f t="shared" si="219"/>
        <v>39444.506060914726</v>
      </c>
      <c r="BZ219" s="805">
        <f t="shared" ca="1" si="215"/>
        <v>89.753273399910768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19315786.571233556</v>
      </c>
      <c r="BE220" s="808">
        <f t="shared" si="172"/>
        <v>47757215.018777616</v>
      </c>
      <c r="BF220" s="808">
        <f t="shared" si="173"/>
        <v>0</v>
      </c>
      <c r="BG220" s="829">
        <f t="shared" si="174"/>
        <v>185929198.77327651</v>
      </c>
      <c r="BH220" s="829">
        <f t="shared" si="175"/>
        <v>9723077.9408008307</v>
      </c>
      <c r="BI220" s="829">
        <f t="shared" si="176"/>
        <v>0</v>
      </c>
      <c r="BJ220" s="829">
        <f t="shared" si="177"/>
        <v>0</v>
      </c>
      <c r="BK220" s="829">
        <f t="shared" si="178"/>
        <v>7947548.611269786</v>
      </c>
      <c r="BL220" s="810">
        <f t="shared" si="179"/>
        <v>107990262.73079297</v>
      </c>
      <c r="BM220" s="810">
        <f t="shared" si="180"/>
        <v>97942551.54567641</v>
      </c>
      <c r="BN220" s="810">
        <f t="shared" si="181"/>
        <v>13259474.930087168</v>
      </c>
      <c r="BO220" s="810">
        <f t="shared" si="182"/>
        <v>0</v>
      </c>
      <c r="BP220" s="810">
        <f t="shared" si="183"/>
        <v>54366513.423232533</v>
      </c>
      <c r="BQ220" s="830">
        <f t="shared" si="184"/>
        <v>2522630.1726195607</v>
      </c>
      <c r="BR220" s="830">
        <f t="shared" si="185"/>
        <v>72798706.513203189</v>
      </c>
      <c r="BS220" s="830">
        <f t="shared" si="186"/>
        <v>69336091.90448904</v>
      </c>
      <c r="BT220" s="810">
        <f t="shared" si="187"/>
        <v>87686918.312853694</v>
      </c>
      <c r="BU220" s="810">
        <f t="shared" si="188"/>
        <v>8244539.1519203838</v>
      </c>
      <c r="BV220" s="810">
        <f t="shared" si="189"/>
        <v>7185242.7817196194</v>
      </c>
      <c r="BW220" s="830">
        <f t="shared" si="190"/>
        <v>6176198.870167736</v>
      </c>
      <c r="BX220" s="860">
        <f t="shared" si="191"/>
        <v>798181957.25212061</v>
      </c>
      <c r="BY220" s="860">
        <f t="shared" si="219"/>
        <v>21801.697775316727</v>
      </c>
      <c r="BZ220" s="805">
        <f t="shared" ca="1" si="215"/>
        <v>87.963253326769888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10370250.601243343</v>
      </c>
      <c r="BE222" s="808">
        <f t="shared" si="172"/>
        <v>24061657.936883043</v>
      </c>
      <c r="BF222" s="808">
        <f t="shared" si="173"/>
        <v>0</v>
      </c>
      <c r="BG222" s="829">
        <f t="shared" si="174"/>
        <v>79408679.513177916</v>
      </c>
      <c r="BH222" s="829">
        <f t="shared" si="175"/>
        <v>4551327.8218575362</v>
      </c>
      <c r="BI222" s="829">
        <f t="shared" si="176"/>
        <v>0</v>
      </c>
      <c r="BJ222" s="829">
        <f t="shared" si="177"/>
        <v>0</v>
      </c>
      <c r="BK222" s="829">
        <f t="shared" si="178"/>
        <v>4187726.1339036659</v>
      </c>
      <c r="BL222" s="810">
        <f t="shared" si="179"/>
        <v>42412667.496554956</v>
      </c>
      <c r="BM222" s="810">
        <f t="shared" si="180"/>
        <v>38303302.101809278</v>
      </c>
      <c r="BN222" s="810">
        <f t="shared" si="181"/>
        <v>6643421.715305984</v>
      </c>
      <c r="BO222" s="810">
        <f t="shared" si="182"/>
        <v>0</v>
      </c>
      <c r="BP222" s="810">
        <f t="shared" si="183"/>
        <v>19919120.698594335</v>
      </c>
      <c r="BQ222" s="830">
        <f t="shared" si="184"/>
        <v>1484013.5460647435</v>
      </c>
      <c r="BR222" s="830">
        <f t="shared" si="185"/>
        <v>29833715.707669023</v>
      </c>
      <c r="BS222" s="830">
        <f t="shared" si="186"/>
        <v>27730154.720288683</v>
      </c>
      <c r="BT222" s="810">
        <f t="shared" si="187"/>
        <v>37373363.826677635</v>
      </c>
      <c r="BU222" s="810">
        <f t="shared" si="188"/>
        <v>2363442.9011880253</v>
      </c>
      <c r="BV222" s="810">
        <f t="shared" si="189"/>
        <v>2297965.2525902619</v>
      </c>
      <c r="BW222" s="830">
        <f t="shared" si="190"/>
        <v>3247972.703665168</v>
      </c>
      <c r="BX222" s="860">
        <f t="shared" si="191"/>
        <v>334188782.6774736</v>
      </c>
      <c r="BY222" s="860">
        <f t="shared" si="219"/>
        <v>9128.0976394382451</v>
      </c>
      <c r="BZ222" s="805">
        <f t="shared" ca="1" si="215"/>
        <v>81.405441617433809</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2488799.3696268857</v>
      </c>
      <c r="BE223" s="808">
        <f t="shared" si="172"/>
        <v>7782929.2119831089</v>
      </c>
      <c r="BF223" s="808">
        <f t="shared" si="173"/>
        <v>0</v>
      </c>
      <c r="BG223" s="829">
        <f t="shared" si="174"/>
        <v>21599188.165468473</v>
      </c>
      <c r="BH223" s="829">
        <f t="shared" si="175"/>
        <v>1986369.6847744761</v>
      </c>
      <c r="BI223" s="829">
        <f t="shared" si="176"/>
        <v>0</v>
      </c>
      <c r="BJ223" s="829">
        <f t="shared" si="177"/>
        <v>0</v>
      </c>
      <c r="BK223" s="829">
        <f t="shared" si="178"/>
        <v>2203601.6183056319</v>
      </c>
      <c r="BL223" s="810">
        <f t="shared" si="179"/>
        <v>14261570.546641607</v>
      </c>
      <c r="BM223" s="810">
        <f t="shared" si="180"/>
        <v>13705968.874812376</v>
      </c>
      <c r="BN223" s="810">
        <f t="shared" si="181"/>
        <v>4566298.7566504572</v>
      </c>
      <c r="BO223" s="810">
        <f t="shared" si="182"/>
        <v>0</v>
      </c>
      <c r="BP223" s="810">
        <f t="shared" si="183"/>
        <v>7433371.6584578259</v>
      </c>
      <c r="BQ223" s="830">
        <f t="shared" si="184"/>
        <v>1688641.1045072693</v>
      </c>
      <c r="BR223" s="830">
        <f t="shared" si="185"/>
        <v>19901522.251394704</v>
      </c>
      <c r="BS223" s="830">
        <f t="shared" si="186"/>
        <v>16823256.641022153</v>
      </c>
      <c r="BT223" s="810">
        <f t="shared" si="187"/>
        <v>37247640.91004049</v>
      </c>
      <c r="BU223" s="810">
        <f t="shared" si="188"/>
        <v>2531728.2910626689</v>
      </c>
      <c r="BV223" s="810">
        <f t="shared" si="189"/>
        <v>3520248.005408729</v>
      </c>
      <c r="BW223" s="830">
        <f t="shared" si="190"/>
        <v>1997064.7288052929</v>
      </c>
      <c r="BX223" s="860">
        <f t="shared" si="191"/>
        <v>159738199.81896219</v>
      </c>
      <c r="BY223" s="860">
        <f t="shared" si="219"/>
        <v>4363.1203687132884</v>
      </c>
      <c r="BZ223" s="805">
        <f t="shared" ca="1" si="215"/>
        <v>86.701247404460617</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2867255.8934450615</v>
      </c>
      <c r="BE224" s="808">
        <f t="shared" si="172"/>
        <v>6912152.7036927072</v>
      </c>
      <c r="BF224" s="808">
        <f t="shared" si="173"/>
        <v>0</v>
      </c>
      <c r="BG224" s="829">
        <f t="shared" si="174"/>
        <v>26551275.117498081</v>
      </c>
      <c r="BH224" s="829">
        <f t="shared" si="175"/>
        <v>1411111.7491588846</v>
      </c>
      <c r="BI224" s="829">
        <f t="shared" si="176"/>
        <v>0</v>
      </c>
      <c r="BJ224" s="829">
        <f t="shared" si="177"/>
        <v>0</v>
      </c>
      <c r="BK224" s="829">
        <f t="shared" si="178"/>
        <v>1240580.0477327846</v>
      </c>
      <c r="BL224" s="810">
        <f t="shared" si="179"/>
        <v>15965174.207421569</v>
      </c>
      <c r="BM224" s="810">
        <f t="shared" si="180"/>
        <v>14280412.791337181</v>
      </c>
      <c r="BN224" s="810">
        <f t="shared" si="181"/>
        <v>2265762.0547961728</v>
      </c>
      <c r="BO224" s="810">
        <f t="shared" si="182"/>
        <v>0</v>
      </c>
      <c r="BP224" s="810">
        <f t="shared" si="183"/>
        <v>7995723.9787517907</v>
      </c>
      <c r="BQ224" s="830">
        <f t="shared" si="184"/>
        <v>423334.77199992613</v>
      </c>
      <c r="BR224" s="830">
        <f t="shared" si="185"/>
        <v>13444562.834345758</v>
      </c>
      <c r="BS224" s="830">
        <f t="shared" si="186"/>
        <v>11499605.342996174</v>
      </c>
      <c r="BT224" s="810">
        <f t="shared" si="187"/>
        <v>19085981.656017147</v>
      </c>
      <c r="BU224" s="810">
        <f t="shared" si="188"/>
        <v>1577660.3242339585</v>
      </c>
      <c r="BV224" s="810">
        <f t="shared" si="189"/>
        <v>1639890.2627534342</v>
      </c>
      <c r="BW224" s="830">
        <f t="shared" si="190"/>
        <v>1030710.6357721905</v>
      </c>
      <c r="BX224" s="860">
        <f t="shared" si="191"/>
        <v>128191194.37195283</v>
      </c>
      <c r="BY224" s="860">
        <f t="shared" si="219"/>
        <v>3501.4393043607888</v>
      </c>
      <c r="BZ224" s="805">
        <f t="shared" ca="1" si="215"/>
        <v>91.570567532575339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2779814.2468292671</v>
      </c>
      <c r="BE225" s="808">
        <f t="shared" si="172"/>
        <v>8180896.6662361845</v>
      </c>
      <c r="BF225" s="808">
        <f t="shared" si="173"/>
        <v>0</v>
      </c>
      <c r="BG225" s="829">
        <f t="shared" si="174"/>
        <v>35362065.898599751</v>
      </c>
      <c r="BH225" s="829">
        <f t="shared" si="175"/>
        <v>2049616.4556829738</v>
      </c>
      <c r="BI225" s="829">
        <f t="shared" si="176"/>
        <v>0</v>
      </c>
      <c r="BJ225" s="829">
        <f t="shared" si="177"/>
        <v>0</v>
      </c>
      <c r="BK225" s="829">
        <f t="shared" si="178"/>
        <v>1764780.211537973</v>
      </c>
      <c r="BL225" s="810">
        <f t="shared" si="179"/>
        <v>23761182.440210477</v>
      </c>
      <c r="BM225" s="810">
        <f t="shared" si="180"/>
        <v>23027699.956232421</v>
      </c>
      <c r="BN225" s="810">
        <f t="shared" si="181"/>
        <v>3686942.614822227</v>
      </c>
      <c r="BO225" s="810">
        <f t="shared" si="182"/>
        <v>0</v>
      </c>
      <c r="BP225" s="810">
        <f t="shared" si="183"/>
        <v>13042252.893103521</v>
      </c>
      <c r="BQ225" s="830">
        <f t="shared" si="184"/>
        <v>690326.97272880143</v>
      </c>
      <c r="BR225" s="830">
        <f t="shared" si="185"/>
        <v>23599887.543304142</v>
      </c>
      <c r="BS225" s="830">
        <f t="shared" si="186"/>
        <v>20475402.084399309</v>
      </c>
      <c r="BT225" s="810">
        <f t="shared" si="187"/>
        <v>35835980.024545729</v>
      </c>
      <c r="BU225" s="810">
        <f t="shared" si="188"/>
        <v>2578682.5521975877</v>
      </c>
      <c r="BV225" s="810">
        <f t="shared" si="189"/>
        <v>2724257.4020870645</v>
      </c>
      <c r="BW225" s="830">
        <f t="shared" si="190"/>
        <v>1639780.0328330453</v>
      </c>
      <c r="BX225" s="860">
        <f t="shared" si="191"/>
        <v>201199567.99535045</v>
      </c>
      <c r="BY225" s="860">
        <f t="shared" si="219"/>
        <v>5495.6042718131284</v>
      </c>
      <c r="BZ225" s="805">
        <f t="shared" ca="1" si="215"/>
        <v>98.962411780264631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1037895.4911904837</v>
      </c>
      <c r="BE226" s="808">
        <f t="shared" si="172"/>
        <v>2767735.0042404523</v>
      </c>
      <c r="BF226" s="808">
        <f t="shared" si="173"/>
        <v>0</v>
      </c>
      <c r="BG226" s="829">
        <f t="shared" si="174"/>
        <v>10482781.66791247</v>
      </c>
      <c r="BH226" s="829">
        <f t="shared" si="175"/>
        <v>611727.12795001722</v>
      </c>
      <c r="BI226" s="829">
        <f t="shared" si="176"/>
        <v>0</v>
      </c>
      <c r="BJ226" s="829">
        <f t="shared" si="177"/>
        <v>0</v>
      </c>
      <c r="BK226" s="829">
        <f t="shared" si="178"/>
        <v>531933.34112211328</v>
      </c>
      <c r="BL226" s="810">
        <f t="shared" si="179"/>
        <v>6303257.1242770404</v>
      </c>
      <c r="BM226" s="810">
        <f t="shared" si="180"/>
        <v>6066257.4264387032</v>
      </c>
      <c r="BN226" s="810">
        <f t="shared" si="181"/>
        <v>980167.62031150074</v>
      </c>
      <c r="BO226" s="810">
        <f t="shared" si="182"/>
        <v>0</v>
      </c>
      <c r="BP226" s="810">
        <f t="shared" si="183"/>
        <v>3272888.8585950662</v>
      </c>
      <c r="BQ226" s="830">
        <f t="shared" si="184"/>
        <v>176615.2612930132</v>
      </c>
      <c r="BR226" s="830">
        <f t="shared" si="185"/>
        <v>5701348.6527485056</v>
      </c>
      <c r="BS226" s="830">
        <f t="shared" si="186"/>
        <v>4926944.7785647875</v>
      </c>
      <c r="BT226" s="810">
        <f t="shared" si="187"/>
        <v>8343233.2237690315</v>
      </c>
      <c r="BU226" s="810">
        <f t="shared" si="188"/>
        <v>574091.04803117947</v>
      </c>
      <c r="BV226" s="810">
        <f t="shared" si="189"/>
        <v>607300.31873693119</v>
      </c>
      <c r="BW226" s="830">
        <f t="shared" si="190"/>
        <v>464889.24069899047</v>
      </c>
      <c r="BX226" s="860">
        <f t="shared" si="191"/>
        <v>52849066.185880296</v>
      </c>
      <c r="BY226" s="860">
        <f t="shared" si="219"/>
        <v>1443.5297092644369</v>
      </c>
      <c r="BZ226" s="805">
        <f t="shared" ca="1" si="215"/>
        <v>92.236275092465988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246623.42143907078</v>
      </c>
      <c r="BE227" s="808">
        <f t="shared" si="172"/>
        <v>842541.63624128443</v>
      </c>
      <c r="BF227" s="808">
        <f t="shared" si="173"/>
        <v>0</v>
      </c>
      <c r="BG227" s="829">
        <f t="shared" si="174"/>
        <v>3034502.6836966458</v>
      </c>
      <c r="BH227" s="829">
        <f t="shared" si="175"/>
        <v>286264.68307472108</v>
      </c>
      <c r="BI227" s="829">
        <f t="shared" si="176"/>
        <v>0</v>
      </c>
      <c r="BJ227" s="829">
        <f t="shared" si="177"/>
        <v>0</v>
      </c>
      <c r="BK227" s="829">
        <f t="shared" si="178"/>
        <v>284200.12744999374</v>
      </c>
      <c r="BL227" s="810">
        <f t="shared" si="179"/>
        <v>2156345.9056870686</v>
      </c>
      <c r="BM227" s="810">
        <f t="shared" si="180"/>
        <v>2728676.7387352278</v>
      </c>
      <c r="BN227" s="810">
        <f t="shared" si="181"/>
        <v>731450.17698367359</v>
      </c>
      <c r="BO227" s="810">
        <f t="shared" si="182"/>
        <v>0</v>
      </c>
      <c r="BP227" s="810">
        <f t="shared" si="183"/>
        <v>1232889.8641580977</v>
      </c>
      <c r="BQ227" s="830">
        <f t="shared" si="184"/>
        <v>65574.884724816016</v>
      </c>
      <c r="BR227" s="830">
        <f t="shared" si="185"/>
        <v>3775201.8940517185</v>
      </c>
      <c r="BS227" s="830">
        <f t="shared" si="186"/>
        <v>3403914.4347994076</v>
      </c>
      <c r="BT227" s="810">
        <f t="shared" si="187"/>
        <v>5905834.4300384428</v>
      </c>
      <c r="BU227" s="810">
        <f t="shared" si="188"/>
        <v>140039.05525415362</v>
      </c>
      <c r="BV227" s="810">
        <f t="shared" si="189"/>
        <v>258306.83933166409</v>
      </c>
      <c r="BW227" s="830">
        <f t="shared" si="190"/>
        <v>210057.63381214862</v>
      </c>
      <c r="BX227" s="816">
        <f t="shared" si="191"/>
        <v>25302424.409478132</v>
      </c>
      <c r="BY227" s="755">
        <f t="shared" si="219"/>
        <v>691.11535903084132</v>
      </c>
      <c r="BZ227" s="805">
        <f t="shared" ca="1" si="215"/>
        <v>104.03490107518725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232446.83520059884</v>
      </c>
      <c r="BE228" s="808">
        <f t="shared" si="172"/>
        <v>513994.54426747008</v>
      </c>
      <c r="BF228" s="808">
        <f t="shared" si="173"/>
        <v>0</v>
      </c>
      <c r="BG228" s="829">
        <f t="shared" si="174"/>
        <v>1390895.9389191174</v>
      </c>
      <c r="BH228" s="829">
        <f t="shared" si="175"/>
        <v>122282.0008783176</v>
      </c>
      <c r="BI228" s="829">
        <f t="shared" si="176"/>
        <v>0</v>
      </c>
      <c r="BJ228" s="829">
        <f t="shared" si="177"/>
        <v>0</v>
      </c>
      <c r="BK228" s="829">
        <f t="shared" si="178"/>
        <v>107632.84903117616</v>
      </c>
      <c r="BL228" s="810">
        <f t="shared" si="179"/>
        <v>744927.78978985595</v>
      </c>
      <c r="BM228" s="810">
        <f t="shared" si="180"/>
        <v>879924.34517956409</v>
      </c>
      <c r="BN228" s="810">
        <f t="shared" si="181"/>
        <v>188511.80976969149</v>
      </c>
      <c r="BO228" s="810">
        <f t="shared" si="182"/>
        <v>0</v>
      </c>
      <c r="BP228" s="810">
        <f t="shared" si="183"/>
        <v>359324.14016087592</v>
      </c>
      <c r="BQ228" s="830">
        <f t="shared" si="184"/>
        <v>49384.565584040029</v>
      </c>
      <c r="BR228" s="830">
        <f t="shared" si="185"/>
        <v>538009.42312365153</v>
      </c>
      <c r="BS228" s="830">
        <f t="shared" si="186"/>
        <v>550883.97885642049</v>
      </c>
      <c r="BT228" s="810">
        <f t="shared" si="187"/>
        <v>525548.59025623673</v>
      </c>
      <c r="BU228" s="810">
        <f t="shared" si="188"/>
        <v>19594.047085313858</v>
      </c>
      <c r="BV228" s="810">
        <f t="shared" si="189"/>
        <v>14734.90238427019</v>
      </c>
      <c r="BW228" s="830">
        <f t="shared" si="190"/>
        <v>83638.39784303066</v>
      </c>
      <c r="BX228" s="816">
        <f t="shared" si="191"/>
        <v>6321734.1583296293</v>
      </c>
      <c r="BY228" s="755">
        <f t="shared" si="219"/>
        <v>172.67308072245035</v>
      </c>
      <c r="BZ228" s="805">
        <f t="shared" ca="1" si="215"/>
        <v>71.720957027549957</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966787.62354945531</v>
      </c>
      <c r="BE229" s="808">
        <f t="shared" si="172"/>
        <v>2728789.9886838659</v>
      </c>
      <c r="BF229" s="808">
        <f t="shared" si="173"/>
        <v>0</v>
      </c>
      <c r="BG229" s="829">
        <f t="shared" si="174"/>
        <v>9143657.5497402493</v>
      </c>
      <c r="BH229" s="829">
        <f t="shared" si="175"/>
        <v>667031.39820870582</v>
      </c>
      <c r="BI229" s="829">
        <f t="shared" si="176"/>
        <v>0</v>
      </c>
      <c r="BJ229" s="829">
        <f t="shared" si="177"/>
        <v>0</v>
      </c>
      <c r="BK229" s="829">
        <f t="shared" si="178"/>
        <v>607957.62452348869</v>
      </c>
      <c r="BL229" s="810">
        <f t="shared" si="179"/>
        <v>5341776.0737929977</v>
      </c>
      <c r="BM229" s="810">
        <f t="shared" si="180"/>
        <v>5827265.5615103701</v>
      </c>
      <c r="BN229" s="810">
        <f t="shared" si="181"/>
        <v>1123178.1553643967</v>
      </c>
      <c r="BO229" s="810">
        <f t="shared" si="182"/>
        <v>0</v>
      </c>
      <c r="BP229" s="810">
        <f t="shared" si="183"/>
        <v>2796047.5142668816</v>
      </c>
      <c r="BQ229" s="830">
        <f t="shared" si="184"/>
        <v>235486.70203248647</v>
      </c>
      <c r="BR229" s="830">
        <f t="shared" si="185"/>
        <v>4637900.953509694</v>
      </c>
      <c r="BS229" s="830">
        <f t="shared" si="186"/>
        <v>4584737.1749339206</v>
      </c>
      <c r="BT229" s="810">
        <f t="shared" si="187"/>
        <v>5872565.8371553794</v>
      </c>
      <c r="BU229" s="810">
        <f t="shared" si="188"/>
        <v>263982.25979910849</v>
      </c>
      <c r="BV229" s="810">
        <f t="shared" si="189"/>
        <v>251987.51160595487</v>
      </c>
      <c r="BW229" s="830">
        <f t="shared" si="190"/>
        <v>399111.09896844521</v>
      </c>
      <c r="BX229" s="816">
        <f t="shared" si="191"/>
        <v>45448263.027645402</v>
      </c>
      <c r="BY229" s="755">
        <f t="shared" si="219"/>
        <v>1241.3827272580754</v>
      </c>
      <c r="BZ229" s="805">
        <f t="shared" ca="1" si="215"/>
        <v>84.720140474354949</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484574.81968634157</v>
      </c>
      <c r="BE230" s="796">
        <f t="shared" si="172"/>
        <v>1443841.9331373777</v>
      </c>
      <c r="BF230" s="796">
        <f t="shared" si="173"/>
        <v>0</v>
      </c>
      <c r="BG230" s="797">
        <f t="shared" si="174"/>
        <v>4934229.5426625796</v>
      </c>
      <c r="BH230" s="797">
        <f t="shared" si="175"/>
        <v>337056.2770034807</v>
      </c>
      <c r="BI230" s="797">
        <f t="shared" si="176"/>
        <v>0</v>
      </c>
      <c r="BJ230" s="797">
        <f t="shared" si="177"/>
        <v>0</v>
      </c>
      <c r="BK230" s="797">
        <f t="shared" si="178"/>
        <v>341470.13136516704</v>
      </c>
      <c r="BL230" s="798">
        <f t="shared" si="179"/>
        <v>3143100.9650896019</v>
      </c>
      <c r="BM230" s="798">
        <f t="shared" si="180"/>
        <v>3093581.7636536597</v>
      </c>
      <c r="BN230" s="798">
        <f t="shared" si="181"/>
        <v>630085.10610575543</v>
      </c>
      <c r="BO230" s="798">
        <f t="shared" si="182"/>
        <v>0</v>
      </c>
      <c r="BP230" s="798">
        <f t="shared" si="183"/>
        <v>1726735.1489125823</v>
      </c>
      <c r="BQ230" s="799">
        <f t="shared" si="184"/>
        <v>117824.29365966369</v>
      </c>
      <c r="BR230" s="799">
        <f t="shared" si="185"/>
        <v>3037751.4023951795</v>
      </c>
      <c r="BS230" s="799">
        <f t="shared" si="186"/>
        <v>2949459.859322309</v>
      </c>
      <c r="BT230" s="798">
        <f t="shared" si="187"/>
        <v>4011778.0748350495</v>
      </c>
      <c r="BU230" s="798">
        <f t="shared" si="188"/>
        <v>204679.614534736</v>
      </c>
      <c r="BV230" s="798">
        <f t="shared" si="189"/>
        <v>194430.43901945284</v>
      </c>
      <c r="BW230" s="799">
        <f t="shared" si="190"/>
        <v>220302.16580320417</v>
      </c>
      <c r="BX230" s="800">
        <f t="shared" si="191"/>
        <v>26870901.537186142</v>
      </c>
      <c r="BY230" s="801">
        <f t="shared" si="219"/>
        <v>733.95704944377758</v>
      </c>
      <c r="BZ230" s="802">
        <f t="shared" ca="1" si="215"/>
        <v>89.726513616769765</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426280.77837773255</v>
      </c>
      <c r="BE232" s="808">
        <f t="shared" si="172"/>
        <v>993225.19482734357</v>
      </c>
      <c r="BF232" s="808">
        <f t="shared" si="173"/>
        <v>0</v>
      </c>
      <c r="BG232" s="809">
        <f t="shared" si="174"/>
        <v>3735955.878822234</v>
      </c>
      <c r="BH232" s="809">
        <f t="shared" si="175"/>
        <v>178078.38600968322</v>
      </c>
      <c r="BI232" s="809">
        <f t="shared" si="176"/>
        <v>0</v>
      </c>
      <c r="BJ232" s="809">
        <f t="shared" si="177"/>
        <v>0</v>
      </c>
      <c r="BK232" s="809">
        <f t="shared" si="178"/>
        <v>159558.24902428483</v>
      </c>
      <c r="BL232" s="810">
        <f t="shared" si="179"/>
        <v>1904256.4855315292</v>
      </c>
      <c r="BM232" s="810">
        <f t="shared" si="180"/>
        <v>1897753.2899045735</v>
      </c>
      <c r="BN232" s="810">
        <f t="shared" si="181"/>
        <v>289544.56375164224</v>
      </c>
      <c r="BO232" s="810">
        <f t="shared" si="182"/>
        <v>0</v>
      </c>
      <c r="BP232" s="810">
        <f t="shared" si="183"/>
        <v>1001020.7863296592</v>
      </c>
      <c r="BQ232" s="811">
        <f t="shared" si="184"/>
        <v>66692.540032421311</v>
      </c>
      <c r="BR232" s="811">
        <f t="shared" si="185"/>
        <v>1653095.2571114444</v>
      </c>
      <c r="BS232" s="811">
        <f t="shared" si="186"/>
        <v>1550667.851975065</v>
      </c>
      <c r="BT232" s="810">
        <f t="shared" si="187"/>
        <v>2634890.7776760366</v>
      </c>
      <c r="BU232" s="810">
        <f t="shared" si="188"/>
        <v>205136.59970536639</v>
      </c>
      <c r="BV232" s="810">
        <f t="shared" si="189"/>
        <v>197548.02566424361</v>
      </c>
      <c r="BW232" s="811">
        <f t="shared" si="190"/>
        <v>154728.36361262083</v>
      </c>
      <c r="BX232" s="812">
        <f t="shared" si="191"/>
        <v>17048433.028355882</v>
      </c>
      <c r="BY232" s="813">
        <f t="shared" si="219"/>
        <v>465.66422737308136</v>
      </c>
      <c r="BZ232" s="814">
        <f t="shared" ca="1" si="215"/>
        <v>89.939028519180681</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48138.28759711927</v>
      </c>
      <c r="BE233" s="819">
        <f t="shared" si="172"/>
        <v>108695.51601957245</v>
      </c>
      <c r="BF233" s="819">
        <f t="shared" si="173"/>
        <v>0</v>
      </c>
      <c r="BG233" s="820">
        <f t="shared" si="174"/>
        <v>453686.89077717974</v>
      </c>
      <c r="BH233" s="820">
        <f t="shared" si="175"/>
        <v>24742.640860786774</v>
      </c>
      <c r="BI233" s="820">
        <f t="shared" si="176"/>
        <v>0</v>
      </c>
      <c r="BJ233" s="820">
        <f t="shared" si="177"/>
        <v>0</v>
      </c>
      <c r="BK233" s="820">
        <f t="shared" si="178"/>
        <v>20275.461172856969</v>
      </c>
      <c r="BL233" s="821">
        <f t="shared" si="179"/>
        <v>265784.07015443378</v>
      </c>
      <c r="BM233" s="821">
        <f t="shared" si="180"/>
        <v>251220.32744266983</v>
      </c>
      <c r="BN233" s="821">
        <f t="shared" si="181"/>
        <v>44271.833941826437</v>
      </c>
      <c r="BO233" s="821">
        <f t="shared" si="182"/>
        <v>0</v>
      </c>
      <c r="BP233" s="821">
        <f t="shared" si="183"/>
        <v>134651.12314489955</v>
      </c>
      <c r="BQ233" s="822">
        <f t="shared" si="184"/>
        <v>7801.009353220822</v>
      </c>
      <c r="BR233" s="822">
        <f t="shared" si="185"/>
        <v>241357.52401216904</v>
      </c>
      <c r="BS233" s="822">
        <f t="shared" si="186"/>
        <v>227983.96652367857</v>
      </c>
      <c r="BT233" s="821">
        <f t="shared" si="187"/>
        <v>385998.23390760733</v>
      </c>
      <c r="BU233" s="821">
        <f t="shared" si="188"/>
        <v>31450.686697481793</v>
      </c>
      <c r="BV233" s="821">
        <f t="shared" si="189"/>
        <v>28402.644840964927</v>
      </c>
      <c r="BW233" s="822">
        <f t="shared" si="190"/>
        <v>14086.503178727613</v>
      </c>
      <c r="BX233" s="823">
        <f t="shared" si="191"/>
        <v>2288546.719625195</v>
      </c>
      <c r="BY233" s="842">
        <f t="shared" si="219"/>
        <v>62.509811794957663</v>
      </c>
      <c r="BZ233" s="825">
        <f t="shared" ca="1" si="215"/>
        <v>94.773332424593619</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9523.653747077873</v>
      </c>
      <c r="BE234" s="808">
        <f t="shared" si="172"/>
        <v>16562.690639549903</v>
      </c>
      <c r="BF234" s="808">
        <f t="shared" si="173"/>
        <v>0</v>
      </c>
      <c r="BG234" s="829">
        <f t="shared" si="174"/>
        <v>72939.303252709578</v>
      </c>
      <c r="BH234" s="829">
        <f t="shared" si="175"/>
        <v>3149.6104581561335</v>
      </c>
      <c r="BI234" s="829">
        <f t="shared" si="176"/>
        <v>0</v>
      </c>
      <c r="BJ234" s="829">
        <f t="shared" si="177"/>
        <v>0</v>
      </c>
      <c r="BK234" s="829">
        <f t="shared" si="178"/>
        <v>3251.143910519314</v>
      </c>
      <c r="BL234" s="810">
        <f t="shared" si="179"/>
        <v>44379.292517628819</v>
      </c>
      <c r="BM234" s="810">
        <f t="shared" si="180"/>
        <v>38710.870594151769</v>
      </c>
      <c r="BN234" s="810">
        <f t="shared" si="181"/>
        <v>4557.5484499436989</v>
      </c>
      <c r="BO234" s="810">
        <f t="shared" si="182"/>
        <v>0</v>
      </c>
      <c r="BP234" s="810">
        <f t="shared" si="183"/>
        <v>21885.614197070219</v>
      </c>
      <c r="BQ234" s="830">
        <f t="shared" si="184"/>
        <v>747.71130950156862</v>
      </c>
      <c r="BR234" s="830">
        <f t="shared" si="185"/>
        <v>19407.473236614725</v>
      </c>
      <c r="BS234" s="830">
        <f t="shared" si="186"/>
        <v>22788.550517741689</v>
      </c>
      <c r="BT234" s="810">
        <f t="shared" si="187"/>
        <v>24290.151489960281</v>
      </c>
      <c r="BU234" s="810">
        <f t="shared" si="188"/>
        <v>2350.8069255163136</v>
      </c>
      <c r="BV234" s="810">
        <f t="shared" si="189"/>
        <v>3508.1742806106799</v>
      </c>
      <c r="BW234" s="830">
        <f t="shared" si="190"/>
        <v>2130.3285606617032</v>
      </c>
      <c r="BX234" s="816">
        <f t="shared" si="191"/>
        <v>290182.92408741429</v>
      </c>
      <c r="BY234" s="755">
        <f t="shared" si="219"/>
        <v>7.926113028527336</v>
      </c>
      <c r="BZ234" s="805">
        <f t="shared" ca="1" si="215"/>
        <v>86.954785248022148</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595.28798328065182</v>
      </c>
      <c r="BE235" s="808">
        <f t="shared" si="172"/>
        <v>1682.3436661753676</v>
      </c>
      <c r="BF235" s="808">
        <f t="shared" si="173"/>
        <v>0</v>
      </c>
      <c r="BG235" s="829">
        <f t="shared" si="174"/>
        <v>7997.5083204639241</v>
      </c>
      <c r="BH235" s="829">
        <f t="shared" si="175"/>
        <v>567.51550651485377</v>
      </c>
      <c r="BI235" s="829">
        <f t="shared" si="176"/>
        <v>0</v>
      </c>
      <c r="BJ235" s="829">
        <f t="shared" si="177"/>
        <v>0</v>
      </c>
      <c r="BK235" s="829">
        <f t="shared" si="178"/>
        <v>361.94278783002284</v>
      </c>
      <c r="BL235" s="810">
        <f t="shared" si="179"/>
        <v>10221.891852942845</v>
      </c>
      <c r="BM235" s="810">
        <f t="shared" si="180"/>
        <v>9332.2175314311626</v>
      </c>
      <c r="BN235" s="810">
        <f t="shared" si="181"/>
        <v>1935.569130821229</v>
      </c>
      <c r="BO235" s="810">
        <f t="shared" si="182"/>
        <v>0</v>
      </c>
      <c r="BP235" s="810">
        <f t="shared" si="183"/>
        <v>4383.6582796607927</v>
      </c>
      <c r="BQ235" s="830">
        <f t="shared" si="184"/>
        <v>267.6399882825296</v>
      </c>
      <c r="BR235" s="830">
        <f t="shared" si="185"/>
        <v>24787.287718581414</v>
      </c>
      <c r="BS235" s="830">
        <f t="shared" si="186"/>
        <v>16719.053558268159</v>
      </c>
      <c r="BT235" s="810">
        <f t="shared" si="187"/>
        <v>24333.707174394902</v>
      </c>
      <c r="BU235" s="810">
        <f t="shared" si="188"/>
        <v>2251.0088221006913</v>
      </c>
      <c r="BV235" s="810">
        <f t="shared" si="189"/>
        <v>2837.4911934651445</v>
      </c>
      <c r="BW235" s="830">
        <f t="shared" si="190"/>
        <v>325.12592350741738</v>
      </c>
      <c r="BX235" s="816">
        <f t="shared" si="191"/>
        <v>108599.2494377211</v>
      </c>
      <c r="BY235" s="755">
        <f t="shared" si="219"/>
        <v>2.9663010963295484</v>
      </c>
      <c r="BZ235" s="805">
        <f t="shared" ca="1" si="215"/>
        <v>121.57059515255024</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8759.8580929600175</v>
      </c>
      <c r="BE236" s="808">
        <f t="shared" si="172"/>
        <v>29382.063674741035</v>
      </c>
      <c r="BF236" s="808">
        <f t="shared" si="173"/>
        <v>0</v>
      </c>
      <c r="BG236" s="829">
        <f t="shared" si="174"/>
        <v>92109.287660387985</v>
      </c>
      <c r="BH236" s="829">
        <f t="shared" si="175"/>
        <v>5034.1644720171225</v>
      </c>
      <c r="BI236" s="829">
        <f t="shared" si="176"/>
        <v>0</v>
      </c>
      <c r="BJ236" s="829">
        <f t="shared" si="177"/>
        <v>0</v>
      </c>
      <c r="BK236" s="829">
        <f t="shared" si="178"/>
        <v>5939.5654308074545</v>
      </c>
      <c r="BL236" s="810">
        <f t="shared" si="179"/>
        <v>62772.489997023942</v>
      </c>
      <c r="BM236" s="810">
        <f t="shared" si="180"/>
        <v>70692.48882694311</v>
      </c>
      <c r="BN236" s="810">
        <f t="shared" si="181"/>
        <v>12107.233980145984</v>
      </c>
      <c r="BO236" s="810">
        <f t="shared" si="182"/>
        <v>0</v>
      </c>
      <c r="BP236" s="810">
        <f t="shared" si="183"/>
        <v>36184.715005825565</v>
      </c>
      <c r="BQ236" s="830">
        <f t="shared" si="184"/>
        <v>1825.2041397289895</v>
      </c>
      <c r="BR236" s="830">
        <f t="shared" si="185"/>
        <v>69771.464451455628</v>
      </c>
      <c r="BS236" s="830">
        <f t="shared" si="186"/>
        <v>72096.732835509043</v>
      </c>
      <c r="BT236" s="810">
        <f t="shared" si="187"/>
        <v>104262.72803729004</v>
      </c>
      <c r="BU236" s="810">
        <f t="shared" si="188"/>
        <v>6220.7421509534397</v>
      </c>
      <c r="BV236" s="810">
        <f t="shared" si="189"/>
        <v>5982.6688276753375</v>
      </c>
      <c r="BW236" s="830">
        <f t="shared" si="190"/>
        <v>7957.4064439651565</v>
      </c>
      <c r="BX236" s="816">
        <f t="shared" si="191"/>
        <v>591098.81402742967</v>
      </c>
      <c r="BY236" s="755">
        <f t="shared" si="219"/>
        <v>16.145388381290587</v>
      </c>
      <c r="BZ236" s="805">
        <f t="shared" ca="1" si="215"/>
        <v>95.620667485321263</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55286.432818406225</v>
      </c>
      <c r="BE237" s="808">
        <f t="shared" si="172"/>
        <v>130286.8142247923</v>
      </c>
      <c r="BF237" s="808">
        <f t="shared" si="173"/>
        <v>0</v>
      </c>
      <c r="BG237" s="829">
        <f t="shared" si="174"/>
        <v>545289.91957908357</v>
      </c>
      <c r="BH237" s="829">
        <f t="shared" si="175"/>
        <v>27577.67141404231</v>
      </c>
      <c r="BI237" s="829">
        <f t="shared" si="176"/>
        <v>0</v>
      </c>
      <c r="BJ237" s="829">
        <f t="shared" si="177"/>
        <v>0</v>
      </c>
      <c r="BK237" s="829">
        <f t="shared" si="178"/>
        <v>28114.544708518697</v>
      </c>
      <c r="BL237" s="810">
        <f t="shared" si="179"/>
        <v>330933.31207267969</v>
      </c>
      <c r="BM237" s="810">
        <f t="shared" si="180"/>
        <v>286484.54015489324</v>
      </c>
      <c r="BN237" s="810">
        <f t="shared" si="181"/>
        <v>63689.114708651134</v>
      </c>
      <c r="BO237" s="810">
        <f t="shared" si="182"/>
        <v>0</v>
      </c>
      <c r="BP237" s="810">
        <f t="shared" si="183"/>
        <v>199739.34982665128</v>
      </c>
      <c r="BQ237" s="830">
        <f t="shared" si="184"/>
        <v>25341.737536943983</v>
      </c>
      <c r="BR237" s="830">
        <f t="shared" si="185"/>
        <v>355135.77873334999</v>
      </c>
      <c r="BS237" s="830">
        <f t="shared" si="186"/>
        <v>353850.60551671044</v>
      </c>
      <c r="BT237" s="810">
        <f t="shared" si="187"/>
        <v>869336.81176558672</v>
      </c>
      <c r="BU237" s="810">
        <f t="shared" si="188"/>
        <v>51824.866754875264</v>
      </c>
      <c r="BV237" s="810">
        <f t="shared" si="189"/>
        <v>67197.676479958536</v>
      </c>
      <c r="BW237" s="830">
        <f t="shared" si="190"/>
        <v>32236.401066588012</v>
      </c>
      <c r="BX237" s="816">
        <f t="shared" si="191"/>
        <v>3422325.5773617309</v>
      </c>
      <c r="BY237" s="755">
        <f t="shared" si="219"/>
        <v>93.478068814338059</v>
      </c>
      <c r="BZ237" s="805">
        <f t="shared" ca="1" si="215"/>
        <v>99.647549045919391</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46826.818682776538</v>
      </c>
      <c r="BE238" s="808">
        <f t="shared" si="172"/>
        <v>86569.199229243284</v>
      </c>
      <c r="BF238" s="808">
        <f t="shared" si="173"/>
        <v>0</v>
      </c>
      <c r="BG238" s="829">
        <f t="shared" si="174"/>
        <v>336627.65628477267</v>
      </c>
      <c r="BH238" s="829">
        <f t="shared" si="175"/>
        <v>13010.901497895504</v>
      </c>
      <c r="BI238" s="829">
        <f t="shared" si="176"/>
        <v>0</v>
      </c>
      <c r="BJ238" s="829">
        <f t="shared" si="177"/>
        <v>0</v>
      </c>
      <c r="BK238" s="829">
        <f t="shared" si="178"/>
        <v>8648.6251703188464</v>
      </c>
      <c r="BL238" s="810">
        <f t="shared" si="179"/>
        <v>122974.91351460348</v>
      </c>
      <c r="BM238" s="810">
        <f t="shared" si="180"/>
        <v>191898.36553823226</v>
      </c>
      <c r="BN238" s="810">
        <f t="shared" si="181"/>
        <v>23153.206813398014</v>
      </c>
      <c r="BO238" s="810">
        <f t="shared" si="182"/>
        <v>0</v>
      </c>
      <c r="BP238" s="810">
        <f t="shared" si="183"/>
        <v>69804.593718648146</v>
      </c>
      <c r="BQ238" s="830">
        <f t="shared" si="184"/>
        <v>3036.3807309123986</v>
      </c>
      <c r="BR238" s="830">
        <f t="shared" si="185"/>
        <v>101503.83029402964</v>
      </c>
      <c r="BS238" s="830">
        <f t="shared" si="186"/>
        <v>86802.82513132329</v>
      </c>
      <c r="BT238" s="810">
        <f t="shared" si="187"/>
        <v>172114.55768615889</v>
      </c>
      <c r="BU238" s="810">
        <f t="shared" si="188"/>
        <v>23022.381815797693</v>
      </c>
      <c r="BV238" s="810">
        <f t="shared" si="189"/>
        <v>14945.460143848821</v>
      </c>
      <c r="BW238" s="830">
        <f t="shared" si="190"/>
        <v>12597.426548634247</v>
      </c>
      <c r="BX238" s="816">
        <f t="shared" si="191"/>
        <v>1313537.1428005937</v>
      </c>
      <c r="BY238" s="755">
        <f t="shared" si="219"/>
        <v>35.87820990414339</v>
      </c>
      <c r="BZ238" s="805">
        <f t="shared" ca="1" si="215"/>
        <v>87.168950733093027</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12451.286734096997</v>
      </c>
      <c r="BE239" s="808">
        <f t="shared" si="172"/>
        <v>22758.772945690878</v>
      </c>
      <c r="BF239" s="808">
        <f t="shared" si="173"/>
        <v>0</v>
      </c>
      <c r="BG239" s="829">
        <f t="shared" si="174"/>
        <v>81089.695309077259</v>
      </c>
      <c r="BH239" s="829">
        <f t="shared" si="175"/>
        <v>3358.0835542060549</v>
      </c>
      <c r="BI239" s="829">
        <f t="shared" si="176"/>
        <v>0</v>
      </c>
      <c r="BJ239" s="829">
        <f t="shared" si="177"/>
        <v>0</v>
      </c>
      <c r="BK239" s="829">
        <f t="shared" si="178"/>
        <v>1881.6477974822553</v>
      </c>
      <c r="BL239" s="810">
        <f t="shared" si="179"/>
        <v>47370.998917716577</v>
      </c>
      <c r="BM239" s="810">
        <f t="shared" si="180"/>
        <v>50090.112788304505</v>
      </c>
      <c r="BN239" s="810">
        <f t="shared" si="181"/>
        <v>4181.6438899826171</v>
      </c>
      <c r="BO239" s="810">
        <f t="shared" si="182"/>
        <v>0</v>
      </c>
      <c r="BP239" s="810">
        <f t="shared" si="183"/>
        <v>11156.377201371488</v>
      </c>
      <c r="BQ239" s="830">
        <f t="shared" si="184"/>
        <v>1079.6670851387075</v>
      </c>
      <c r="BR239" s="830">
        <f t="shared" si="185"/>
        <v>22212.393661551283</v>
      </c>
      <c r="BS239" s="830">
        <f t="shared" si="186"/>
        <v>17805.943435250156</v>
      </c>
      <c r="BT239" s="810">
        <f t="shared" si="187"/>
        <v>23298.452039135584</v>
      </c>
      <c r="BU239" s="810">
        <f t="shared" si="188"/>
        <v>6047.8941648042182</v>
      </c>
      <c r="BV239" s="810">
        <f t="shared" si="189"/>
        <v>3366.3945606319398</v>
      </c>
      <c r="BW239" s="830">
        <f t="shared" si="190"/>
        <v>1706.0995066968164</v>
      </c>
      <c r="BX239" s="816">
        <f t="shared" si="191"/>
        <v>309855.46359113732</v>
      </c>
      <c r="BY239" s="755">
        <f t="shared" si="219"/>
        <v>8.4634526123606921</v>
      </c>
      <c r="BZ239" s="805">
        <f t="shared" ca="1" si="215"/>
        <v>81.75751872093339</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83672.194853858426</v>
      </c>
      <c r="BE240" s="808">
        <f t="shared" si="172"/>
        <v>181468.44249141391</v>
      </c>
      <c r="BF240" s="808">
        <f t="shared" si="173"/>
        <v>0</v>
      </c>
      <c r="BG240" s="829">
        <f t="shared" si="174"/>
        <v>726923.161764018</v>
      </c>
      <c r="BH240" s="829">
        <f t="shared" si="175"/>
        <v>31933.638894198361</v>
      </c>
      <c r="BI240" s="829">
        <f t="shared" si="176"/>
        <v>0</v>
      </c>
      <c r="BJ240" s="829">
        <f t="shared" si="177"/>
        <v>0</v>
      </c>
      <c r="BK240" s="829">
        <f t="shared" si="178"/>
        <v>28574.00862908514</v>
      </c>
      <c r="BL240" s="810">
        <f t="shared" si="179"/>
        <v>345404.42963598785</v>
      </c>
      <c r="BM240" s="810">
        <f t="shared" si="180"/>
        <v>323880.61472901364</v>
      </c>
      <c r="BN240" s="810">
        <f t="shared" si="181"/>
        <v>43904.651472541242</v>
      </c>
      <c r="BO240" s="810">
        <f t="shared" si="182"/>
        <v>0</v>
      </c>
      <c r="BP240" s="810">
        <f t="shared" si="183"/>
        <v>170649.18297580298</v>
      </c>
      <c r="BQ240" s="830">
        <f t="shared" si="184"/>
        <v>8243.2835562324235</v>
      </c>
      <c r="BR240" s="830">
        <f t="shared" si="185"/>
        <v>277614.347313657</v>
      </c>
      <c r="BS240" s="830">
        <f t="shared" si="186"/>
        <v>263904.05084188224</v>
      </c>
      <c r="BT240" s="810">
        <f t="shared" si="187"/>
        <v>350346.24981200654</v>
      </c>
      <c r="BU240" s="810">
        <f t="shared" si="188"/>
        <v>22213.396499174465</v>
      </c>
      <c r="BV240" s="810">
        <f t="shared" si="189"/>
        <v>14964.767417590569</v>
      </c>
      <c r="BW240" s="830">
        <f t="shared" si="190"/>
        <v>25165.499935765729</v>
      </c>
      <c r="BX240" s="816">
        <f t="shared" si="191"/>
        <v>2898861.9208222288</v>
      </c>
      <c r="BY240" s="755">
        <f t="shared" si="219"/>
        <v>79.180080326192368</v>
      </c>
      <c r="BZ240" s="805">
        <f t="shared" ca="1" si="215"/>
        <v>88.180561111222431</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11676.176068657274</v>
      </c>
      <c r="BE241" s="808">
        <f t="shared" si="172"/>
        <v>31666.952739653781</v>
      </c>
      <c r="BF241" s="808">
        <f t="shared" si="173"/>
        <v>0</v>
      </c>
      <c r="BG241" s="829">
        <f t="shared" si="174"/>
        <v>134411.49211865524</v>
      </c>
      <c r="BH241" s="829">
        <f t="shared" si="175"/>
        <v>7986.4903375247495</v>
      </c>
      <c r="BI241" s="829">
        <f t="shared" si="176"/>
        <v>0</v>
      </c>
      <c r="BJ241" s="829">
        <f t="shared" si="177"/>
        <v>0</v>
      </c>
      <c r="BK241" s="829">
        <f t="shared" si="178"/>
        <v>6682.8541016532472</v>
      </c>
      <c r="BL241" s="810">
        <f t="shared" si="179"/>
        <v>83033.446069563302</v>
      </c>
      <c r="BM241" s="810">
        <f t="shared" si="180"/>
        <v>82190.126655296204</v>
      </c>
      <c r="BN241" s="810">
        <f t="shared" si="181"/>
        <v>14021.541894538177</v>
      </c>
      <c r="BO241" s="810">
        <f t="shared" si="182"/>
        <v>0</v>
      </c>
      <c r="BP241" s="810">
        <f t="shared" si="183"/>
        <v>45918.77227483358</v>
      </c>
      <c r="BQ241" s="830">
        <f t="shared" si="184"/>
        <v>2385.1635875787106</v>
      </c>
      <c r="BR241" s="830">
        <f t="shared" si="185"/>
        <v>82652.670605154475</v>
      </c>
      <c r="BS241" s="830">
        <f t="shared" si="186"/>
        <v>82461.045479589229</v>
      </c>
      <c r="BT241" s="810">
        <f t="shared" si="187"/>
        <v>121158.960470545</v>
      </c>
      <c r="BU241" s="810">
        <f t="shared" si="188"/>
        <v>10464.715086362816</v>
      </c>
      <c r="BV241" s="810">
        <f t="shared" si="189"/>
        <v>11959.507219510822</v>
      </c>
      <c r="BW241" s="830">
        <f t="shared" si="190"/>
        <v>4307.6077125329066</v>
      </c>
      <c r="BX241" s="816">
        <f t="shared" si="191"/>
        <v>732977.52242164942</v>
      </c>
      <c r="BY241" s="755">
        <f t="shared" si="219"/>
        <v>20.020691115283643</v>
      </c>
      <c r="BZ241" s="805">
        <f t="shared" ca="1" si="215"/>
        <v>96.850169915394616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58275.969055316389</v>
      </c>
      <c r="BE242" s="808">
        <f t="shared" si="172"/>
        <v>185472.34272498215</v>
      </c>
      <c r="BF242" s="808">
        <f t="shared" si="173"/>
        <v>0</v>
      </c>
      <c r="BG242" s="829">
        <f t="shared" si="174"/>
        <v>568621.24792102352</v>
      </c>
      <c r="BH242" s="829">
        <f t="shared" si="175"/>
        <v>26680.67855385533</v>
      </c>
      <c r="BI242" s="829">
        <f t="shared" si="176"/>
        <v>0</v>
      </c>
      <c r="BJ242" s="829">
        <f t="shared" si="177"/>
        <v>0</v>
      </c>
      <c r="BK242" s="829">
        <f t="shared" si="178"/>
        <v>27926.138286797312</v>
      </c>
      <c r="BL242" s="810">
        <f t="shared" si="179"/>
        <v>263109.1557244357</v>
      </c>
      <c r="BM242" s="810">
        <f t="shared" si="180"/>
        <v>298398.57036012429</v>
      </c>
      <c r="BN242" s="810">
        <f t="shared" si="181"/>
        <v>31490.261317368127</v>
      </c>
      <c r="BO242" s="810">
        <f t="shared" si="182"/>
        <v>0</v>
      </c>
      <c r="BP242" s="810">
        <f t="shared" si="183"/>
        <v>135598.58054701961</v>
      </c>
      <c r="BQ242" s="830">
        <f t="shared" si="184"/>
        <v>6090.2785825359169</v>
      </c>
      <c r="BR242" s="830">
        <f t="shared" si="185"/>
        <v>207649.36322780664</v>
      </c>
      <c r="BS242" s="830">
        <f t="shared" si="186"/>
        <v>161260.3712355099</v>
      </c>
      <c r="BT242" s="810">
        <f t="shared" si="187"/>
        <v>209518.53105376265</v>
      </c>
      <c r="BU242" s="810">
        <f t="shared" si="188"/>
        <v>25671.33452300544</v>
      </c>
      <c r="BV242" s="810">
        <f t="shared" si="189"/>
        <v>20716.88646510286</v>
      </c>
      <c r="BW242" s="830">
        <f t="shared" si="190"/>
        <v>12026.536594188959</v>
      </c>
      <c r="BX242" s="816">
        <f t="shared" si="191"/>
        <v>2238506.2461728347</v>
      </c>
      <c r="BY242" s="755">
        <f t="shared" si="219"/>
        <v>61.14299653581805</v>
      </c>
      <c r="BZ242" s="805">
        <f t="shared" ca="1" si="215"/>
        <v>81.475241347645564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19145.325083087511</v>
      </c>
      <c r="BE243" s="808">
        <f t="shared" si="172"/>
        <v>14991.603405095608</v>
      </c>
      <c r="BF243" s="808">
        <f t="shared" si="173"/>
        <v>0</v>
      </c>
      <c r="BG243" s="829">
        <f t="shared" si="174"/>
        <v>46272.047023177634</v>
      </c>
      <c r="BH243" s="829">
        <f t="shared" si="175"/>
        <v>1964.4101709115484</v>
      </c>
      <c r="BI243" s="829">
        <f t="shared" si="176"/>
        <v>0</v>
      </c>
      <c r="BJ243" s="829">
        <f t="shared" si="177"/>
        <v>0</v>
      </c>
      <c r="BK243" s="829">
        <f t="shared" si="178"/>
        <v>1580.2636154062602</v>
      </c>
      <c r="BL243" s="810">
        <f t="shared" si="179"/>
        <v>4767.6963358579515</v>
      </c>
      <c r="BM243" s="810">
        <f t="shared" si="180"/>
        <v>599.96444881945115</v>
      </c>
      <c r="BN243" s="810">
        <f t="shared" si="181"/>
        <v>1587.6629497429951</v>
      </c>
      <c r="BO243" s="810">
        <f t="shared" si="182"/>
        <v>0</v>
      </c>
      <c r="BP243" s="810">
        <f t="shared" si="183"/>
        <v>5502.0502429433427</v>
      </c>
      <c r="BQ243" s="830">
        <f t="shared" si="184"/>
        <v>533.14403715510559</v>
      </c>
      <c r="BR243" s="830">
        <f t="shared" si="185"/>
        <v>12640.069207985614</v>
      </c>
      <c r="BS243" s="830">
        <f t="shared" si="186"/>
        <v>9035.0623856159182</v>
      </c>
      <c r="BT243" s="810">
        <f t="shared" si="187"/>
        <v>26949.101868248927</v>
      </c>
      <c r="BU243" s="810">
        <f t="shared" si="188"/>
        <v>10.52920399002176</v>
      </c>
      <c r="BV243" s="810">
        <f t="shared" si="189"/>
        <v>58.85867362993735</v>
      </c>
      <c r="BW243" s="830">
        <f t="shared" si="190"/>
        <v>0</v>
      </c>
      <c r="BX243" s="816">
        <f t="shared" si="191"/>
        <v>145637.7886516678</v>
      </c>
      <c r="BY243" s="755">
        <f t="shared" si="219"/>
        <v>3.9779789858694872</v>
      </c>
      <c r="BZ243" s="805">
        <f t="shared" ca="1" si="215"/>
        <v>70.348178556356231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34800.685708935656</v>
      </c>
      <c r="BE244" s="808">
        <f t="shared" si="172"/>
        <v>92630.212226277567</v>
      </c>
      <c r="BF244" s="808">
        <f t="shared" si="173"/>
        <v>0</v>
      </c>
      <c r="BG244" s="829">
        <f t="shared" si="174"/>
        <v>366274.08303226548</v>
      </c>
      <c r="BH244" s="829">
        <f t="shared" si="175"/>
        <v>17073.813703565414</v>
      </c>
      <c r="BI244" s="829">
        <f t="shared" si="176"/>
        <v>0</v>
      </c>
      <c r="BJ244" s="829">
        <f t="shared" si="177"/>
        <v>0</v>
      </c>
      <c r="BK244" s="829">
        <f t="shared" si="178"/>
        <v>12421.847370441745</v>
      </c>
      <c r="BL244" s="810">
        <f t="shared" si="179"/>
        <v>159487.39244094709</v>
      </c>
      <c r="BM244" s="810">
        <f t="shared" si="180"/>
        <v>140587.55220097091</v>
      </c>
      <c r="BN244" s="810">
        <f t="shared" si="181"/>
        <v>22834.281596611778</v>
      </c>
      <c r="BO244" s="810">
        <f t="shared" si="182"/>
        <v>0</v>
      </c>
      <c r="BP244" s="810">
        <f t="shared" si="183"/>
        <v>83797.500941589329</v>
      </c>
      <c r="BQ244" s="830">
        <f t="shared" si="184"/>
        <v>4625.0033184747354</v>
      </c>
      <c r="BR244" s="830">
        <f t="shared" si="185"/>
        <v>93695.769526460659</v>
      </c>
      <c r="BS244" s="830">
        <f t="shared" si="186"/>
        <v>113642.51653541396</v>
      </c>
      <c r="BT244" s="810">
        <f t="shared" si="187"/>
        <v>114581.71615274152</v>
      </c>
      <c r="BU244" s="810">
        <f t="shared" si="188"/>
        <v>10182.831811130049</v>
      </c>
      <c r="BV244" s="810">
        <f t="shared" si="189"/>
        <v>10844.317732065776</v>
      </c>
      <c r="BW244" s="830">
        <f t="shared" si="190"/>
        <v>24351.852917420507</v>
      </c>
      <c r="BX244" s="816">
        <f t="shared" si="191"/>
        <v>1301831.3772153121</v>
      </c>
      <c r="BY244" s="755">
        <f t="shared" si="219"/>
        <v>35.558476338130944</v>
      </c>
      <c r="BZ244" s="805">
        <f t="shared" ca="1" si="215"/>
        <v>82.319827899881432</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37128.801952159105</v>
      </c>
      <c r="BE245" s="808">
        <f t="shared" si="172"/>
        <v>91058.240840152939</v>
      </c>
      <c r="BF245" s="808">
        <f t="shared" si="173"/>
        <v>0</v>
      </c>
      <c r="BG245" s="829">
        <f t="shared" si="174"/>
        <v>303713.58577941317</v>
      </c>
      <c r="BH245" s="829">
        <f t="shared" si="175"/>
        <v>14998.76658600906</v>
      </c>
      <c r="BI245" s="829">
        <f t="shared" si="176"/>
        <v>0</v>
      </c>
      <c r="BJ245" s="829">
        <f t="shared" si="177"/>
        <v>0</v>
      </c>
      <c r="BK245" s="829">
        <f t="shared" si="178"/>
        <v>13900.20604256767</v>
      </c>
      <c r="BL245" s="810">
        <f t="shared" si="179"/>
        <v>164017.39629770909</v>
      </c>
      <c r="BM245" s="810">
        <f t="shared" si="180"/>
        <v>153667.53863372435</v>
      </c>
      <c r="BN245" s="810">
        <f t="shared" si="181"/>
        <v>21810.013606070592</v>
      </c>
      <c r="BO245" s="810">
        <f t="shared" si="182"/>
        <v>0</v>
      </c>
      <c r="BP245" s="810">
        <f t="shared" si="183"/>
        <v>81749.267973343827</v>
      </c>
      <c r="BQ245" s="830">
        <f t="shared" si="184"/>
        <v>4716.3168067152928</v>
      </c>
      <c r="BR245" s="830">
        <f t="shared" si="185"/>
        <v>144667.28512262693</v>
      </c>
      <c r="BS245" s="830">
        <f t="shared" si="186"/>
        <v>122317.12797857064</v>
      </c>
      <c r="BT245" s="810">
        <f t="shared" si="187"/>
        <v>208701.57621859503</v>
      </c>
      <c r="BU245" s="810">
        <f t="shared" si="188"/>
        <v>13425.405250174081</v>
      </c>
      <c r="BV245" s="810">
        <f t="shared" si="189"/>
        <v>12763.177829188067</v>
      </c>
      <c r="BW245" s="830">
        <f t="shared" si="190"/>
        <v>17837.575223931763</v>
      </c>
      <c r="BX245" s="816">
        <f t="shared" si="191"/>
        <v>1406472.2821409514</v>
      </c>
      <c r="BY245" s="755">
        <f t="shared" si="219"/>
        <v>38.416658439839154</v>
      </c>
      <c r="BZ245" s="805">
        <f t="shared" ca="1" si="215"/>
        <v>87.953787911868176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26996.410527244887</v>
      </c>
      <c r="BE246" s="808">
        <f t="shared" si="172"/>
        <v>47813.885020256967</v>
      </c>
      <c r="BF246" s="808">
        <f t="shared" si="173"/>
        <v>0</v>
      </c>
      <c r="BG246" s="829">
        <f t="shared" si="174"/>
        <v>163224.01955105929</v>
      </c>
      <c r="BH246" s="829">
        <f t="shared" si="175"/>
        <v>7427.4823548446675</v>
      </c>
      <c r="BI246" s="829">
        <f t="shared" si="176"/>
        <v>0</v>
      </c>
      <c r="BJ246" s="829">
        <f t="shared" si="177"/>
        <v>0</v>
      </c>
      <c r="BK246" s="829">
        <f t="shared" si="178"/>
        <v>9013.3800324641124</v>
      </c>
      <c r="BL246" s="810">
        <f t="shared" si="179"/>
        <v>94995.874412404431</v>
      </c>
      <c r="BM246" s="810">
        <f t="shared" si="180"/>
        <v>81860.108046729059</v>
      </c>
      <c r="BN246" s="810">
        <f t="shared" si="181"/>
        <v>16380.858952315457</v>
      </c>
      <c r="BO246" s="810">
        <f t="shared" si="182"/>
        <v>0</v>
      </c>
      <c r="BP246" s="810">
        <f t="shared" si="183"/>
        <v>45903.582435119053</v>
      </c>
      <c r="BQ246" s="830">
        <f t="shared" si="184"/>
        <v>3941.3129444533333</v>
      </c>
      <c r="BR246" s="830">
        <f t="shared" si="185"/>
        <v>46808.008011683465</v>
      </c>
      <c r="BS246" s="830">
        <f t="shared" si="186"/>
        <v>60564.217866611252</v>
      </c>
      <c r="BT246" s="810">
        <f t="shared" si="187"/>
        <v>68649.920400772346</v>
      </c>
      <c r="BU246" s="810">
        <f t="shared" si="188"/>
        <v>11334.884250754303</v>
      </c>
      <c r="BV246" s="810">
        <f t="shared" si="189"/>
        <v>9245.8088065546344</v>
      </c>
      <c r="BW246" s="830">
        <f t="shared" si="190"/>
        <v>1712.6916025902333</v>
      </c>
      <c r="BX246" s="816">
        <f t="shared" si="191"/>
        <v>695872.44521585747</v>
      </c>
      <c r="BY246" s="755">
        <f t="shared" si="219"/>
        <v>19.007195794047075</v>
      </c>
      <c r="BZ246" s="805">
        <f t="shared" ca="1" si="215"/>
        <v>80.960224836226885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203.53417964575229</v>
      </c>
      <c r="BE248" s="808">
        <f t="shared" si="172"/>
        <v>601.42008038957147</v>
      </c>
      <c r="BF248" s="808">
        <f t="shared" si="173"/>
        <v>0</v>
      </c>
      <c r="BG248" s="829">
        <f t="shared" si="174"/>
        <v>2650.7180581583261</v>
      </c>
      <c r="BH248" s="829">
        <f t="shared" si="175"/>
        <v>146.76945283524037</v>
      </c>
      <c r="BI248" s="829">
        <f t="shared" si="176"/>
        <v>0</v>
      </c>
      <c r="BJ248" s="829">
        <f t="shared" si="177"/>
        <v>0</v>
      </c>
      <c r="BK248" s="829">
        <f t="shared" si="178"/>
        <v>130.75192297215096</v>
      </c>
      <c r="BL248" s="810">
        <f t="shared" si="179"/>
        <v>1854.94348037605</v>
      </c>
      <c r="BM248" s="810">
        <f t="shared" si="180"/>
        <v>1705.8864608217807</v>
      </c>
      <c r="BN248" s="810">
        <f t="shared" si="181"/>
        <v>277.43954836192381</v>
      </c>
      <c r="BO248" s="810">
        <f t="shared" si="182"/>
        <v>0</v>
      </c>
      <c r="BP248" s="810">
        <f t="shared" si="183"/>
        <v>1022.1043248279075</v>
      </c>
      <c r="BQ248" s="830">
        <f t="shared" si="184"/>
        <v>68.65725413449799</v>
      </c>
      <c r="BR248" s="830">
        <f t="shared" si="185"/>
        <v>1892.7862610412583</v>
      </c>
      <c r="BS248" s="830">
        <f t="shared" si="186"/>
        <v>1730.3423002785898</v>
      </c>
      <c r="BT248" s="810">
        <f t="shared" si="187"/>
        <v>2835.3531123540592</v>
      </c>
      <c r="BU248" s="810">
        <f t="shared" si="188"/>
        <v>264.83158083867454</v>
      </c>
      <c r="BV248" s="810">
        <f t="shared" si="189"/>
        <v>282.3434729607244</v>
      </c>
      <c r="BW248" s="830">
        <f t="shared" si="190"/>
        <v>119.77704388534676</v>
      </c>
      <c r="BX248" s="816">
        <f t="shared" si="191"/>
        <v>15787.658533881855</v>
      </c>
      <c r="BY248" s="755">
        <f t="shared" si="219"/>
        <v>0.43122718674392546</v>
      </c>
      <c r="BZ248" s="805">
        <f t="shared" ca="1" si="215"/>
        <v>99.564017548166419</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321.29431777645965</v>
      </c>
      <c r="BE249" s="808">
        <f t="shared" si="172"/>
        <v>884.58822985653615</v>
      </c>
      <c r="BF249" s="808">
        <f t="shared" si="173"/>
        <v>0</v>
      </c>
      <c r="BG249" s="829">
        <f t="shared" si="174"/>
        <v>3891.304239412555</v>
      </c>
      <c r="BH249" s="829">
        <f t="shared" si="175"/>
        <v>207.52673529323067</v>
      </c>
      <c r="BI249" s="829">
        <f t="shared" si="176"/>
        <v>0</v>
      </c>
      <c r="BJ249" s="829">
        <f t="shared" si="177"/>
        <v>0</v>
      </c>
      <c r="BK249" s="829">
        <f t="shared" si="178"/>
        <v>184.06719130356112</v>
      </c>
      <c r="BL249" s="810">
        <f t="shared" si="179"/>
        <v>2708.7971609388624</v>
      </c>
      <c r="BM249" s="810">
        <f t="shared" si="180"/>
        <v>2397.4493617349913</v>
      </c>
      <c r="BN249" s="810">
        <f t="shared" si="181"/>
        <v>331.51981797915647</v>
      </c>
      <c r="BO249" s="810">
        <f t="shared" si="182"/>
        <v>0</v>
      </c>
      <c r="BP249" s="810">
        <f t="shared" si="183"/>
        <v>1466.7380692827549</v>
      </c>
      <c r="BQ249" s="830">
        <f t="shared" si="184"/>
        <v>79.788947579345503</v>
      </c>
      <c r="BR249" s="830">
        <f t="shared" si="185"/>
        <v>2199.1985519553232</v>
      </c>
      <c r="BS249" s="830">
        <f t="shared" si="186"/>
        <v>2018.7661400947432</v>
      </c>
      <c r="BT249" s="810">
        <f t="shared" si="187"/>
        <v>3361.6310321623769</v>
      </c>
      <c r="BU249" s="810">
        <f t="shared" si="188"/>
        <v>325.47849634818624</v>
      </c>
      <c r="BV249" s="810">
        <f t="shared" si="189"/>
        <v>345.86012010846787</v>
      </c>
      <c r="BW249" s="830">
        <f t="shared" si="190"/>
        <v>154.12292719648602</v>
      </c>
      <c r="BX249" s="816">
        <f t="shared" si="191"/>
        <v>20878.131339023039</v>
      </c>
      <c r="BY249" s="755">
        <f t="shared" si="219"/>
        <v>0.57026935453888283</v>
      </c>
      <c r="BZ249" s="805">
        <f t="shared" ca="1" si="215"/>
        <v>96.995115799418144</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49.667378361306319</v>
      </c>
      <c r="BE250" s="808">
        <f t="shared" si="172"/>
        <v>152.31182616360499</v>
      </c>
      <c r="BF250" s="808">
        <f t="shared" si="173"/>
        <v>0</v>
      </c>
      <c r="BG250" s="829">
        <f t="shared" si="174"/>
        <v>679.02763254544152</v>
      </c>
      <c r="BH250" s="829">
        <f t="shared" si="175"/>
        <v>38.581447020258295</v>
      </c>
      <c r="BI250" s="829">
        <f t="shared" si="176"/>
        <v>0</v>
      </c>
      <c r="BJ250" s="829">
        <f t="shared" si="177"/>
        <v>0</v>
      </c>
      <c r="BK250" s="829">
        <f t="shared" si="178"/>
        <v>32.414594264879725</v>
      </c>
      <c r="BL250" s="810">
        <f t="shared" si="179"/>
        <v>500.27802318303276</v>
      </c>
      <c r="BM250" s="810">
        <f t="shared" si="180"/>
        <v>480.99370545066313</v>
      </c>
      <c r="BN250" s="810">
        <f t="shared" si="181"/>
        <v>75.686322823086712</v>
      </c>
      <c r="BO250" s="810">
        <f t="shared" si="182"/>
        <v>0</v>
      </c>
      <c r="BP250" s="810">
        <f t="shared" si="183"/>
        <v>285.19752132569675</v>
      </c>
      <c r="BQ250" s="830">
        <f t="shared" si="184"/>
        <v>14.798511697947879</v>
      </c>
      <c r="BR250" s="830">
        <f t="shared" si="185"/>
        <v>611.2389330854669</v>
      </c>
      <c r="BS250" s="830">
        <f t="shared" si="186"/>
        <v>445.23924332974303</v>
      </c>
      <c r="BT250" s="810">
        <f t="shared" si="187"/>
        <v>860.63548730053515</v>
      </c>
      <c r="BU250" s="810">
        <f t="shared" si="188"/>
        <v>73.912791711564807</v>
      </c>
      <c r="BV250" s="810">
        <f t="shared" si="189"/>
        <v>83.080635568314349</v>
      </c>
      <c r="BW250" s="830">
        <f t="shared" si="190"/>
        <v>42.035344465918428</v>
      </c>
      <c r="BX250" s="816">
        <f t="shared" si="191"/>
        <v>4425.0993982974614</v>
      </c>
      <c r="BY250" s="755">
        <f t="shared" si="219"/>
        <v>0.12086802868802987</v>
      </c>
      <c r="BZ250" s="805">
        <f t="shared" ca="1" si="215"/>
        <v>103.64266783525831</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308.19189531876208</v>
      </c>
      <c r="BE251" s="808">
        <f t="shared" si="172"/>
        <v>962.44014458049571</v>
      </c>
      <c r="BF251" s="808">
        <f t="shared" si="173"/>
        <v>0</v>
      </c>
      <c r="BG251" s="829">
        <f t="shared" si="174"/>
        <v>4216.2529655525486</v>
      </c>
      <c r="BH251" s="829">
        <f t="shared" si="175"/>
        <v>220.49246428584738</v>
      </c>
      <c r="BI251" s="829">
        <f t="shared" si="176"/>
        <v>0</v>
      </c>
      <c r="BJ251" s="829">
        <f t="shared" si="177"/>
        <v>0</v>
      </c>
      <c r="BK251" s="829">
        <f t="shared" si="178"/>
        <v>188.93670789497889</v>
      </c>
      <c r="BL251" s="810">
        <f t="shared" si="179"/>
        <v>2869.3987943280472</v>
      </c>
      <c r="BM251" s="810">
        <f t="shared" si="180"/>
        <v>2391.6975589828839</v>
      </c>
      <c r="BN251" s="810">
        <f t="shared" si="181"/>
        <v>370.65399496217151</v>
      </c>
      <c r="BO251" s="810">
        <f t="shared" si="182"/>
        <v>0</v>
      </c>
      <c r="BP251" s="810">
        <f t="shared" si="183"/>
        <v>1471.9634275600733</v>
      </c>
      <c r="BQ251" s="830">
        <f t="shared" si="184"/>
        <v>78.576814607818463</v>
      </c>
      <c r="BR251" s="830">
        <f t="shared" si="185"/>
        <v>2273.5443786507594</v>
      </c>
      <c r="BS251" s="830">
        <f t="shared" si="186"/>
        <v>2150.5309642431907</v>
      </c>
      <c r="BT251" s="810">
        <f t="shared" si="187"/>
        <v>3292.3775494133461</v>
      </c>
      <c r="BU251" s="810">
        <f t="shared" si="188"/>
        <v>330.81694458612355</v>
      </c>
      <c r="BV251" s="810">
        <f t="shared" si="189"/>
        <v>347.76651666936738</v>
      </c>
      <c r="BW251" s="830">
        <f t="shared" si="190"/>
        <v>142.67562578997877</v>
      </c>
      <c r="BX251" s="816">
        <f t="shared" si="191"/>
        <v>21616.316747426394</v>
      </c>
      <c r="BY251" s="755">
        <f t="shared" si="219"/>
        <v>0.59043229486838367</v>
      </c>
      <c r="BZ251" s="805">
        <f t="shared" ca="1" si="215"/>
        <v>96.301507180120581</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166.58018070599596</v>
      </c>
      <c r="BE252" s="808">
        <f t="shared" si="172"/>
        <v>483.73491634712644</v>
      </c>
      <c r="BF252" s="808">
        <f t="shared" si="173"/>
        <v>0</v>
      </c>
      <c r="BG252" s="829">
        <f t="shared" si="174"/>
        <v>1951.8406938588316</v>
      </c>
      <c r="BH252" s="829">
        <f t="shared" si="175"/>
        <v>110.24640461383382</v>
      </c>
      <c r="BI252" s="829">
        <f t="shared" si="176"/>
        <v>0</v>
      </c>
      <c r="BJ252" s="829">
        <f t="shared" si="177"/>
        <v>0</v>
      </c>
      <c r="BK252" s="829">
        <f t="shared" si="178"/>
        <v>97.783767570530856</v>
      </c>
      <c r="BL252" s="810">
        <f t="shared" si="179"/>
        <v>1380.985173113321</v>
      </c>
      <c r="BM252" s="810">
        <f t="shared" si="180"/>
        <v>1291.2001979540148</v>
      </c>
      <c r="BN252" s="810">
        <f t="shared" si="181"/>
        <v>188.24284018953534</v>
      </c>
      <c r="BO252" s="810">
        <f t="shared" si="182"/>
        <v>0</v>
      </c>
      <c r="BP252" s="810">
        <f t="shared" si="183"/>
        <v>712.10287773368884</v>
      </c>
      <c r="BQ252" s="830">
        <f t="shared" si="184"/>
        <v>49.250621033224455</v>
      </c>
      <c r="BR252" s="830">
        <f t="shared" si="185"/>
        <v>1410.699065088723</v>
      </c>
      <c r="BS252" s="830">
        <f t="shared" si="186"/>
        <v>1203.0103623264304</v>
      </c>
      <c r="BT252" s="810">
        <f t="shared" si="187"/>
        <v>1946.1066700067877</v>
      </c>
      <c r="BU252" s="810">
        <f t="shared" si="188"/>
        <v>181.77295224815296</v>
      </c>
      <c r="BV252" s="810">
        <f t="shared" si="189"/>
        <v>198.53014628352958</v>
      </c>
      <c r="BW252" s="830">
        <f t="shared" si="190"/>
        <v>90.573427109104969</v>
      </c>
      <c r="BX252" s="816">
        <f t="shared" si="191"/>
        <v>11462.66029618283</v>
      </c>
      <c r="BY252" s="755">
        <f t="shared" si="219"/>
        <v>0.31309334069495043</v>
      </c>
      <c r="BZ252" s="805">
        <f t="shared" ca="1" si="215"/>
        <v>97.348854880264895</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109.05940682884561</v>
      </c>
      <c r="BE253" s="808">
        <f t="shared" si="172"/>
        <v>388.80583717757065</v>
      </c>
      <c r="BF253" s="808">
        <f t="shared" si="173"/>
        <v>0</v>
      </c>
      <c r="BG253" s="829">
        <f t="shared" si="174"/>
        <v>1946.1932730425988</v>
      </c>
      <c r="BH253" s="829">
        <f t="shared" si="175"/>
        <v>109.92741964631576</v>
      </c>
      <c r="BI253" s="829">
        <f t="shared" si="176"/>
        <v>0</v>
      </c>
      <c r="BJ253" s="829">
        <f t="shared" si="177"/>
        <v>0</v>
      </c>
      <c r="BK253" s="829">
        <f t="shared" si="178"/>
        <v>96.969613381219091</v>
      </c>
      <c r="BL253" s="810">
        <f t="shared" si="179"/>
        <v>1570.1160475409056</v>
      </c>
      <c r="BM253" s="810">
        <f t="shared" si="180"/>
        <v>1466.8976708842567</v>
      </c>
      <c r="BN253" s="810">
        <f t="shared" si="181"/>
        <v>236.5164010705069</v>
      </c>
      <c r="BO253" s="810">
        <f t="shared" si="182"/>
        <v>0</v>
      </c>
      <c r="BP253" s="810">
        <f t="shared" si="183"/>
        <v>895.07651681030711</v>
      </c>
      <c r="BQ253" s="830">
        <f t="shared" si="184"/>
        <v>50.242990304142488</v>
      </c>
      <c r="BR253" s="830">
        <f t="shared" si="185"/>
        <v>1673.3408196140301</v>
      </c>
      <c r="BS253" s="830">
        <f t="shared" si="186"/>
        <v>1621.684047348861</v>
      </c>
      <c r="BT253" s="810">
        <f t="shared" si="187"/>
        <v>3169.6671898763957</v>
      </c>
      <c r="BU253" s="810">
        <f t="shared" si="188"/>
        <v>297.10811307108992</v>
      </c>
      <c r="BV253" s="810">
        <f t="shared" si="189"/>
        <v>341.35967093556758</v>
      </c>
      <c r="BW253" s="830">
        <f t="shared" si="190"/>
        <v>124.40702433546537</v>
      </c>
      <c r="BX253" s="816">
        <f t="shared" si="191"/>
        <v>14097.372041868079</v>
      </c>
      <c r="BY253" s="755">
        <f t="shared" si="219"/>
        <v>0.38505837157870798</v>
      </c>
      <c r="BZ253" s="805">
        <f t="shared" ca="1" si="215"/>
        <v>108.5673986499758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111.02872877322243</v>
      </c>
      <c r="BE254" s="808">
        <f t="shared" si="172"/>
        <v>284.07133444870055</v>
      </c>
      <c r="BF254" s="808">
        <f t="shared" si="173"/>
        <v>0</v>
      </c>
      <c r="BG254" s="829">
        <f t="shared" si="174"/>
        <v>1186.6378600378146</v>
      </c>
      <c r="BH254" s="829">
        <f t="shared" si="175"/>
        <v>59.133402643950333</v>
      </c>
      <c r="BI254" s="829">
        <f t="shared" si="176"/>
        <v>0</v>
      </c>
      <c r="BJ254" s="829">
        <f t="shared" si="177"/>
        <v>0</v>
      </c>
      <c r="BK254" s="829">
        <f t="shared" si="178"/>
        <v>59.754285012584681</v>
      </c>
      <c r="BL254" s="810">
        <f t="shared" si="179"/>
        <v>719.18491377363659</v>
      </c>
      <c r="BM254" s="810">
        <f t="shared" si="180"/>
        <v>708.17561352301493</v>
      </c>
      <c r="BN254" s="810">
        <f t="shared" si="181"/>
        <v>108.95032914740736</v>
      </c>
      <c r="BO254" s="810">
        <f t="shared" si="182"/>
        <v>0</v>
      </c>
      <c r="BP254" s="810">
        <f t="shared" si="183"/>
        <v>444.68120876964201</v>
      </c>
      <c r="BQ254" s="830">
        <f t="shared" si="184"/>
        <v>33.597969466457833</v>
      </c>
      <c r="BR254" s="830">
        <f t="shared" si="185"/>
        <v>658.79486532369197</v>
      </c>
      <c r="BS254" s="830">
        <f t="shared" si="186"/>
        <v>745.03498499893055</v>
      </c>
      <c r="BT254" s="810">
        <f t="shared" si="187"/>
        <v>1321.3135949706477</v>
      </c>
      <c r="BU254" s="810">
        <f t="shared" si="188"/>
        <v>120.31638949862463</v>
      </c>
      <c r="BV254" s="810">
        <f t="shared" si="189"/>
        <v>130.40940855549263</v>
      </c>
      <c r="BW254" s="830">
        <f t="shared" si="190"/>
        <v>94.753670090699501</v>
      </c>
      <c r="BX254" s="816">
        <f t="shared" si="191"/>
        <v>6785.8385590345179</v>
      </c>
      <c r="BY254" s="755">
        <f t="shared" si="219"/>
        <v>0.18534971891056015</v>
      </c>
      <c r="BZ254" s="805">
        <f t="shared" ca="1" si="215"/>
        <v>97.095937222317048</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132.95398347359296</v>
      </c>
      <c r="BE255" s="808">
        <f t="shared" si="172"/>
        <v>316.95722525944694</v>
      </c>
      <c r="BF255" s="808">
        <f t="shared" si="173"/>
        <v>0</v>
      </c>
      <c r="BG255" s="829">
        <f t="shared" si="174"/>
        <v>1124.2315604952123</v>
      </c>
      <c r="BH255" s="829">
        <f t="shared" si="175"/>
        <v>63.53032747958283</v>
      </c>
      <c r="BI255" s="829">
        <f t="shared" si="176"/>
        <v>0</v>
      </c>
      <c r="BJ255" s="829">
        <f t="shared" si="177"/>
        <v>0</v>
      </c>
      <c r="BK255" s="829">
        <f t="shared" si="178"/>
        <v>64.374897754777493</v>
      </c>
      <c r="BL255" s="810">
        <f t="shared" si="179"/>
        <v>716.71940684478523</v>
      </c>
      <c r="BM255" s="810">
        <f t="shared" si="180"/>
        <v>614.4965385194696</v>
      </c>
      <c r="BN255" s="810">
        <f t="shared" si="181"/>
        <v>118.8836432101792</v>
      </c>
      <c r="BO255" s="810">
        <f t="shared" si="182"/>
        <v>0</v>
      </c>
      <c r="BP255" s="810">
        <f t="shared" si="183"/>
        <v>449.15726450345835</v>
      </c>
      <c r="BQ255" s="830">
        <f t="shared" si="184"/>
        <v>40.996485028551461</v>
      </c>
      <c r="BR255" s="830">
        <f t="shared" si="185"/>
        <v>780.26587005524993</v>
      </c>
      <c r="BS255" s="830">
        <f t="shared" si="186"/>
        <v>718.77365141926373</v>
      </c>
      <c r="BT255" s="810">
        <f t="shared" si="187"/>
        <v>1467.7482418991631</v>
      </c>
      <c r="BU255" s="810">
        <f t="shared" si="188"/>
        <v>100.78730409494399</v>
      </c>
      <c r="BV255" s="810">
        <f t="shared" si="189"/>
        <v>146.38219232357957</v>
      </c>
      <c r="BW255" s="830">
        <f t="shared" si="190"/>
        <v>108.66227286818506</v>
      </c>
      <c r="BX255" s="816">
        <f t="shared" si="191"/>
        <v>6964.9208652294419</v>
      </c>
      <c r="BY255" s="755">
        <f t="shared" si="219"/>
        <v>0.19024120797654917</v>
      </c>
      <c r="BZ255" s="805">
        <f t="shared" ca="1" si="215"/>
        <v>94.996246909244121</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362.67960173126761</v>
      </c>
      <c r="BE256" s="808">
        <f t="shared" si="172"/>
        <v>1107.9709994981231</v>
      </c>
      <c r="BF256" s="808">
        <f t="shared" si="173"/>
        <v>0</v>
      </c>
      <c r="BG256" s="829">
        <f t="shared" si="174"/>
        <v>4869.1649926410309</v>
      </c>
      <c r="BH256" s="829">
        <f t="shared" si="175"/>
        <v>277.68340683703059</v>
      </c>
      <c r="BI256" s="829">
        <f t="shared" si="176"/>
        <v>0</v>
      </c>
      <c r="BJ256" s="829">
        <f t="shared" si="177"/>
        <v>0</v>
      </c>
      <c r="BK256" s="829">
        <f t="shared" si="178"/>
        <v>243.81818357201152</v>
      </c>
      <c r="BL256" s="810">
        <f t="shared" si="179"/>
        <v>3447.5960295623563</v>
      </c>
      <c r="BM256" s="810">
        <f t="shared" si="180"/>
        <v>3206.3059947448314</v>
      </c>
      <c r="BN256" s="810">
        <f t="shared" si="181"/>
        <v>497.94601834760834</v>
      </c>
      <c r="BO256" s="810">
        <f t="shared" si="182"/>
        <v>0</v>
      </c>
      <c r="BP256" s="810">
        <f t="shared" si="183"/>
        <v>1956.302371506953</v>
      </c>
      <c r="BQ256" s="830">
        <f t="shared" si="184"/>
        <v>119.07995928356132</v>
      </c>
      <c r="BR256" s="830">
        <f t="shared" si="185"/>
        <v>3360.8663343357666</v>
      </c>
      <c r="BS256" s="830">
        <f t="shared" si="186"/>
        <v>3101.2605320916764</v>
      </c>
      <c r="BT256" s="810">
        <f t="shared" si="187"/>
        <v>5459.6150125340619</v>
      </c>
      <c r="BU256" s="810">
        <f t="shared" si="188"/>
        <v>509.94652773231167</v>
      </c>
      <c r="BV256" s="810">
        <f t="shared" si="189"/>
        <v>556.95722325763415</v>
      </c>
      <c r="BW256" s="830">
        <f t="shared" si="190"/>
        <v>213.301640585309</v>
      </c>
      <c r="BX256" s="816">
        <f t="shared" si="191"/>
        <v>29290.494828261533</v>
      </c>
      <c r="BY256" s="755">
        <f t="shared" si="219"/>
        <v>0.80004629286994433</v>
      </c>
      <c r="BZ256" s="805">
        <f t="shared" ca="1" si="215"/>
        <v>100.3168706511844</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150.65170108536722</v>
      </c>
      <c r="BE257" s="808">
        <f t="shared" si="172"/>
        <v>334.55044451367428</v>
      </c>
      <c r="BF257" s="808">
        <f t="shared" si="173"/>
        <v>0</v>
      </c>
      <c r="BG257" s="829">
        <f t="shared" si="174"/>
        <v>1379.463333321173</v>
      </c>
      <c r="BH257" s="829">
        <f t="shared" si="175"/>
        <v>94.626954530123371</v>
      </c>
      <c r="BI257" s="829">
        <f t="shared" si="176"/>
        <v>0</v>
      </c>
      <c r="BJ257" s="829">
        <f t="shared" si="177"/>
        <v>0</v>
      </c>
      <c r="BK257" s="829">
        <f t="shared" si="178"/>
        <v>85.818838047664286</v>
      </c>
      <c r="BL257" s="810">
        <f t="shared" si="179"/>
        <v>976.28460480799731</v>
      </c>
      <c r="BM257" s="810">
        <f t="shared" si="180"/>
        <v>949.21980763219813</v>
      </c>
      <c r="BN257" s="810">
        <f t="shared" si="181"/>
        <v>170.53484159940481</v>
      </c>
      <c r="BO257" s="810">
        <f t="shared" si="182"/>
        <v>0</v>
      </c>
      <c r="BP257" s="810">
        <f t="shared" si="183"/>
        <v>567.93294385409592</v>
      </c>
      <c r="BQ257" s="830">
        <f t="shared" si="184"/>
        <v>48.252496425566555</v>
      </c>
      <c r="BR257" s="830">
        <f t="shared" si="185"/>
        <v>1093.0510768420534</v>
      </c>
      <c r="BS257" s="830">
        <f t="shared" si="186"/>
        <v>1074.5773335513363</v>
      </c>
      <c r="BT257" s="810">
        <f t="shared" si="187"/>
        <v>2163.4151971813558</v>
      </c>
      <c r="BU257" s="810">
        <f t="shared" si="188"/>
        <v>100.32155772308607</v>
      </c>
      <c r="BV257" s="810">
        <f t="shared" si="189"/>
        <v>180.90411351289526</v>
      </c>
      <c r="BW257" s="830">
        <f t="shared" si="190"/>
        <v>135.76582464089495</v>
      </c>
      <c r="BX257" s="816">
        <f t="shared" si="191"/>
        <v>9505.3710692688874</v>
      </c>
      <c r="BY257" s="755">
        <f t="shared" si="219"/>
        <v>0.25963156071314325</v>
      </c>
      <c r="BZ257" s="805">
        <f t="shared" ca="1" si="215"/>
        <v>100.22168425180718</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209.94154671777144</v>
      </c>
      <c r="BE258" s="808">
        <f t="shared" si="172"/>
        <v>574.6890967866251</v>
      </c>
      <c r="BF258" s="808">
        <f t="shared" si="173"/>
        <v>0</v>
      </c>
      <c r="BG258" s="829">
        <f t="shared" si="174"/>
        <v>2470.1640465287251</v>
      </c>
      <c r="BH258" s="829">
        <f t="shared" si="175"/>
        <v>148.43092574861436</v>
      </c>
      <c r="BI258" s="829">
        <f t="shared" si="176"/>
        <v>0</v>
      </c>
      <c r="BJ258" s="829">
        <f t="shared" si="177"/>
        <v>0</v>
      </c>
      <c r="BK258" s="829">
        <f t="shared" si="178"/>
        <v>139.54489922449616</v>
      </c>
      <c r="BL258" s="810">
        <f t="shared" si="179"/>
        <v>1686.6128017113092</v>
      </c>
      <c r="BM258" s="810">
        <f t="shared" si="180"/>
        <v>1659.4526464243295</v>
      </c>
      <c r="BN258" s="810">
        <f t="shared" si="181"/>
        <v>284.75994912379326</v>
      </c>
      <c r="BO258" s="810">
        <f t="shared" si="182"/>
        <v>0</v>
      </c>
      <c r="BP258" s="810">
        <f t="shared" si="183"/>
        <v>970.30949261773878</v>
      </c>
      <c r="BQ258" s="830">
        <f t="shared" si="184"/>
        <v>74.624668621655033</v>
      </c>
      <c r="BR258" s="830">
        <f t="shared" si="185"/>
        <v>1985.3078368302815</v>
      </c>
      <c r="BS258" s="830">
        <f t="shared" si="186"/>
        <v>1753.516690621303</v>
      </c>
      <c r="BT258" s="810">
        <f t="shared" si="187"/>
        <v>3275.358213653552</v>
      </c>
      <c r="BU258" s="810">
        <f t="shared" si="188"/>
        <v>259.18194102043969</v>
      </c>
      <c r="BV258" s="810">
        <f t="shared" si="189"/>
        <v>306.46553895352594</v>
      </c>
      <c r="BW258" s="830">
        <f t="shared" si="190"/>
        <v>139.99806320735681</v>
      </c>
      <c r="BX258" s="816">
        <f t="shared" si="191"/>
        <v>15938.358357791516</v>
      </c>
      <c r="BY258" s="755">
        <f t="shared" si="219"/>
        <v>0.43534343114887647</v>
      </c>
      <c r="BZ258" s="805">
        <f t="shared" ca="1" si="215"/>
        <v>100.73991578460644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365.97720778012854</v>
      </c>
      <c r="BE259" s="808">
        <f t="shared" si="172"/>
        <v>1057.6427131630246</v>
      </c>
      <c r="BF259" s="808">
        <f t="shared" si="173"/>
        <v>0</v>
      </c>
      <c r="BG259" s="829">
        <f t="shared" si="174"/>
        <v>4381.2853139149811</v>
      </c>
      <c r="BH259" s="829">
        <f t="shared" si="175"/>
        <v>263.54654819610721</v>
      </c>
      <c r="BI259" s="829">
        <f t="shared" si="176"/>
        <v>0</v>
      </c>
      <c r="BJ259" s="829">
        <f t="shared" si="177"/>
        <v>0</v>
      </c>
      <c r="BK259" s="829">
        <f t="shared" si="178"/>
        <v>240.91787034709773</v>
      </c>
      <c r="BL259" s="810">
        <f t="shared" si="179"/>
        <v>3048.7236110206463</v>
      </c>
      <c r="BM259" s="810">
        <f t="shared" si="180"/>
        <v>2970.1468031129521</v>
      </c>
      <c r="BN259" s="810">
        <f t="shared" si="181"/>
        <v>497.50279874974018</v>
      </c>
      <c r="BO259" s="810">
        <f t="shared" si="182"/>
        <v>0</v>
      </c>
      <c r="BP259" s="810">
        <f t="shared" si="183"/>
        <v>1765.4510826075491</v>
      </c>
      <c r="BQ259" s="830">
        <f t="shared" si="184"/>
        <v>126.92850342264545</v>
      </c>
      <c r="BR259" s="830">
        <f t="shared" si="185"/>
        <v>3274.7574512147876</v>
      </c>
      <c r="BS259" s="830">
        <f t="shared" si="186"/>
        <v>3024.5179358492423</v>
      </c>
      <c r="BT259" s="810">
        <f t="shared" si="187"/>
        <v>5314.8264611132763</v>
      </c>
      <c r="BU259" s="810">
        <f t="shared" si="188"/>
        <v>473.65926804038463</v>
      </c>
      <c r="BV259" s="810">
        <f t="shared" si="189"/>
        <v>525.95444883552307</v>
      </c>
      <c r="BW259" s="830">
        <f t="shared" si="190"/>
        <v>226.81162754758626</v>
      </c>
      <c r="BX259" s="816">
        <f t="shared" si="191"/>
        <v>27558.649644915677</v>
      </c>
      <c r="BY259" s="755">
        <f t="shared" si="219"/>
        <v>0.75274233549795622</v>
      </c>
      <c r="BZ259" s="805">
        <f t="shared" ca="1" si="215"/>
        <v>99.233941066078373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260.595184140936</v>
      </c>
      <c r="BE260" s="808">
        <f t="shared" si="172"/>
        <v>735.52010260657562</v>
      </c>
      <c r="BF260" s="808">
        <f t="shared" si="173"/>
        <v>0</v>
      </c>
      <c r="BG260" s="829">
        <f t="shared" si="174"/>
        <v>3235.1032817606383</v>
      </c>
      <c r="BH260" s="829">
        <f t="shared" si="175"/>
        <v>191.04365007012174</v>
      </c>
      <c r="BI260" s="829">
        <f t="shared" si="176"/>
        <v>0</v>
      </c>
      <c r="BJ260" s="829">
        <f t="shared" si="177"/>
        <v>0</v>
      </c>
      <c r="BK260" s="829">
        <f t="shared" si="178"/>
        <v>164.36760815557193</v>
      </c>
      <c r="BL260" s="810">
        <f t="shared" si="179"/>
        <v>2225.7421476396544</v>
      </c>
      <c r="BM260" s="810">
        <f t="shared" si="180"/>
        <v>2098.6998633940711</v>
      </c>
      <c r="BN260" s="810">
        <f t="shared" si="181"/>
        <v>333.76065679378053</v>
      </c>
      <c r="BO260" s="810">
        <f t="shared" si="182"/>
        <v>0</v>
      </c>
      <c r="BP260" s="810">
        <f t="shared" si="183"/>
        <v>1162.7991451349048</v>
      </c>
      <c r="BQ260" s="830">
        <f t="shared" si="184"/>
        <v>82.873134372603147</v>
      </c>
      <c r="BR260" s="830">
        <f t="shared" si="185"/>
        <v>2141.8596115948535</v>
      </c>
      <c r="BS260" s="830">
        <f t="shared" si="186"/>
        <v>1987.0551562126607</v>
      </c>
      <c r="BT260" s="810">
        <f t="shared" si="187"/>
        <v>3366.4713944120795</v>
      </c>
      <c r="BU260" s="810">
        <f t="shared" si="188"/>
        <v>321.98263479594175</v>
      </c>
      <c r="BV260" s="810">
        <f t="shared" si="189"/>
        <v>335.09103339616524</v>
      </c>
      <c r="BW260" s="830">
        <f t="shared" si="190"/>
        <v>145.04739684775035</v>
      </c>
      <c r="BX260" s="816">
        <f t="shared" si="191"/>
        <v>18788.012001328309</v>
      </c>
      <c r="BY260" s="755">
        <f t="shared" si="219"/>
        <v>0.51317942698446661</v>
      </c>
      <c r="BZ260" s="805">
        <f t="shared" ca="1" si="215"/>
        <v>98.080459835892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316.98760023092365</v>
      </c>
      <c r="BE261" s="808">
        <f t="shared" si="172"/>
        <v>931.87437036701522</v>
      </c>
      <c r="BF261" s="808">
        <f t="shared" si="173"/>
        <v>0</v>
      </c>
      <c r="BG261" s="829">
        <f t="shared" si="174"/>
        <v>4027.3016295468583</v>
      </c>
      <c r="BH261" s="829">
        <f t="shared" si="175"/>
        <v>228.32401665445585</v>
      </c>
      <c r="BI261" s="829">
        <f t="shared" si="176"/>
        <v>0</v>
      </c>
      <c r="BJ261" s="829">
        <f t="shared" si="177"/>
        <v>0</v>
      </c>
      <c r="BK261" s="829">
        <f t="shared" si="178"/>
        <v>202.45193422408735</v>
      </c>
      <c r="BL261" s="810">
        <f t="shared" si="179"/>
        <v>2764.9406448496056</v>
      </c>
      <c r="BM261" s="810">
        <f t="shared" si="180"/>
        <v>2598.6573741383236</v>
      </c>
      <c r="BN261" s="810">
        <f t="shared" si="181"/>
        <v>412.65085792464129</v>
      </c>
      <c r="BO261" s="810">
        <f t="shared" si="182"/>
        <v>0</v>
      </c>
      <c r="BP261" s="810">
        <f t="shared" si="183"/>
        <v>1502.6389392290557</v>
      </c>
      <c r="BQ261" s="830">
        <f t="shared" si="184"/>
        <v>101.65985884575289</v>
      </c>
      <c r="BR261" s="830">
        <f t="shared" si="185"/>
        <v>2641.7992478077076</v>
      </c>
      <c r="BS261" s="830">
        <f t="shared" si="186"/>
        <v>2415.529851526785</v>
      </c>
      <c r="BT261" s="810">
        <f t="shared" si="187"/>
        <v>4045.1323526857541</v>
      </c>
      <c r="BU261" s="810">
        <f t="shared" si="188"/>
        <v>382.79816313587582</v>
      </c>
      <c r="BV261" s="810">
        <f t="shared" si="189"/>
        <v>411.85825701117369</v>
      </c>
      <c r="BW261" s="830">
        <f t="shared" si="190"/>
        <v>178.34157933594091</v>
      </c>
      <c r="BX261" s="816">
        <f t="shared" si="191"/>
        <v>23162.946677513955</v>
      </c>
      <c r="BY261" s="755">
        <f t="shared" si="219"/>
        <v>0.63267724666122083</v>
      </c>
      <c r="BZ261" s="805">
        <f t="shared" ca="1" si="215"/>
        <v>97.848277959230643</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427.52839649468206</v>
      </c>
      <c r="BE262" s="808">
        <f t="shared" si="172"/>
        <v>1244.8721845036675</v>
      </c>
      <c r="BF262" s="808">
        <f t="shared" si="173"/>
        <v>0</v>
      </c>
      <c r="BG262" s="829">
        <f t="shared" si="174"/>
        <v>5352.9210994153918</v>
      </c>
      <c r="BH262" s="829">
        <f t="shared" si="175"/>
        <v>305.05055622120102</v>
      </c>
      <c r="BI262" s="829">
        <f t="shared" si="176"/>
        <v>0</v>
      </c>
      <c r="BJ262" s="829">
        <f t="shared" si="177"/>
        <v>0</v>
      </c>
      <c r="BK262" s="829">
        <f t="shared" si="178"/>
        <v>274.19357394311828</v>
      </c>
      <c r="BL262" s="810">
        <f t="shared" si="179"/>
        <v>3731.4447432760585</v>
      </c>
      <c r="BM262" s="810">
        <f t="shared" si="180"/>
        <v>3434.2163489302056</v>
      </c>
      <c r="BN262" s="810">
        <f t="shared" si="181"/>
        <v>554.88474206395654</v>
      </c>
      <c r="BO262" s="810">
        <f t="shared" si="182"/>
        <v>0</v>
      </c>
      <c r="BP262" s="810">
        <f t="shared" si="183"/>
        <v>2090.0393128591863</v>
      </c>
      <c r="BQ262" s="830">
        <f t="shared" si="184"/>
        <v>135.651533615055</v>
      </c>
      <c r="BR262" s="830">
        <f t="shared" si="185"/>
        <v>3625.4439303610829</v>
      </c>
      <c r="BS262" s="830">
        <f t="shared" si="186"/>
        <v>3319.0754716063007</v>
      </c>
      <c r="BT262" s="810">
        <f t="shared" si="187"/>
        <v>5736.9384996388908</v>
      </c>
      <c r="BU262" s="810">
        <f t="shared" si="188"/>
        <v>548.74350051768249</v>
      </c>
      <c r="BV262" s="810">
        <f t="shared" si="189"/>
        <v>586.80954240532469</v>
      </c>
      <c r="BW262" s="830">
        <f t="shared" si="190"/>
        <v>236.85577257816237</v>
      </c>
      <c r="BX262" s="816">
        <f t="shared" si="191"/>
        <v>31604.669208429965</v>
      </c>
      <c r="BY262" s="755">
        <f t="shared" si="219"/>
        <v>0.86325610358717231</v>
      </c>
      <c r="BZ262" s="805">
        <f t="shared" ca="1" si="215"/>
        <v>98.767367533319359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305.2231147019865</v>
      </c>
      <c r="BE263" s="808">
        <f t="shared" ref="BE263:BE326" si="228">IF(OR(L263="",L263="*"),"",BE$5*L263)</f>
        <v>770.97636706129504</v>
      </c>
      <c r="BF263" s="808">
        <f t="shared" ref="BF263:BF326" si="229">IF(OR(N263="",N263="*"),"",BF$5*N263)</f>
        <v>0</v>
      </c>
      <c r="BG263" s="829">
        <f t="shared" ref="BG263:BG326" si="230">IF(OR(P263="",P263="*"),"",BG$5*P263)</f>
        <v>3110.253049638176</v>
      </c>
      <c r="BH263" s="829">
        <f t="shared" ref="BH263:BH326" si="231">IF(OR(R263="",R263="*"),"",BH$5*R263)</f>
        <v>170.15547216920433</v>
      </c>
      <c r="BI263" s="829">
        <f t="shared" ref="BI263:BI326" si="232">IF(OR(T263="",T263="*"),"",BI$5*T263)</f>
        <v>0</v>
      </c>
      <c r="BJ263" s="829">
        <f t="shared" ref="BJ263:BJ326" si="233">IF(OR(V263="",V263="*"),"",BJ$5*V263)</f>
        <v>0</v>
      </c>
      <c r="BK263" s="829">
        <f t="shared" ref="BK263:BK326" si="234">IF(OR(X263="",X263="*"),"",BK$5*X263)</f>
        <v>150.31228476773808</v>
      </c>
      <c r="BL263" s="810">
        <f t="shared" ref="BL263:BL326" si="235">IF(OR(Z263="",Z263="*"),"",BL$5*Z263)</f>
        <v>2069.8157438135968</v>
      </c>
      <c r="BM263" s="810">
        <f t="shared" ref="BM263:BM326" si="236">IF(OR(AB263="",AB263="*"),"",BM$5*AB263)</f>
        <v>1818.9966941068794</v>
      </c>
      <c r="BN263" s="810">
        <f t="shared" ref="BN263:BN326" si="237">IF(OR(AD263="",AD263="*"),"",BN$5*AD263)</f>
        <v>282.27727145043139</v>
      </c>
      <c r="BO263" s="810">
        <f t="shared" ref="BO263:BO326" si="238">IF(OR(AF263="",AF263="*"),"",BO$5*AF263)</f>
        <v>0</v>
      </c>
      <c r="BP263" s="810">
        <f t="shared" ref="BP263:BP326" si="239">IF(OR(AH263="",AH263="*"),"",BP$5*AH263)</f>
        <v>1083.8624053643382</v>
      </c>
      <c r="BQ263" s="830">
        <f t="shared" ref="BQ263:BQ326" si="240">IF(OR(AJ263="",AJ263="*"),"",BQ$5*AJ263)</f>
        <v>79.563635593216858</v>
      </c>
      <c r="BR263" s="830">
        <f t="shared" ref="BR263:BR326" si="241">IF(OR(AL263="",AL263="*"),"",BR$5*AL263)</f>
        <v>1753.7562709128865</v>
      </c>
      <c r="BS263" s="830">
        <f t="shared" ref="BS263:BS326" si="242">IF(OR(AN263="",AN263="*"),"",BS$5*AN263)</f>
        <v>1739.1822591434491</v>
      </c>
      <c r="BT263" s="810">
        <f t="shared" ref="BT263:BT326" si="243">IF(OR(AP263="",AP263="*"),"",BT$5*AP263)</f>
        <v>3120.2453324693138</v>
      </c>
      <c r="BU263" s="810">
        <f t="shared" ref="BU263:BU326" si="244">IF(OR(AR263="",AR263="*"),"",BU$5*AR263)</f>
        <v>291.44147880624064</v>
      </c>
      <c r="BV263" s="810">
        <f t="shared" ref="BV263:BV326" si="245">IF(OR(AT263="",AT263="*"),"",BV$5*AT263)</f>
        <v>315.61971119599775</v>
      </c>
      <c r="BW263" s="830">
        <f t="shared" ref="BW263:BW326" si="246">IF(OR(AV263="",AV263="*"),"",BW$5*AV263)</f>
        <v>169.67867642957526</v>
      </c>
      <c r="BX263" s="816">
        <f t="shared" ref="BX263:BX326" si="247">IF(SUM(BB263:BW263)=0,"",SUM(BB263:BW263))</f>
        <v>17231.359767624326</v>
      </c>
      <c r="BY263" s="755">
        <f t="shared" si="219"/>
        <v>0.47066072403442477</v>
      </c>
      <c r="BZ263" s="805">
        <f t="shared" ca="1" si="215"/>
        <v>95.523403935055541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372.61822408377645</v>
      </c>
      <c r="BE264" s="808">
        <f t="shared" si="228"/>
        <v>1057.3766754752098</v>
      </c>
      <c r="BF264" s="808">
        <f t="shared" si="229"/>
        <v>0</v>
      </c>
      <c r="BG264" s="829">
        <f t="shared" si="230"/>
        <v>4553.5634677226299</v>
      </c>
      <c r="BH264" s="829">
        <f t="shared" si="231"/>
        <v>256.67571477638859</v>
      </c>
      <c r="BI264" s="829">
        <f t="shared" si="232"/>
        <v>0</v>
      </c>
      <c r="BJ264" s="829">
        <f t="shared" si="233"/>
        <v>0</v>
      </c>
      <c r="BK264" s="829">
        <f t="shared" si="234"/>
        <v>226.83177950156343</v>
      </c>
      <c r="BL264" s="810">
        <f t="shared" si="235"/>
        <v>3230.9944648967071</v>
      </c>
      <c r="BM264" s="810">
        <f t="shared" si="236"/>
        <v>2960.5274783808654</v>
      </c>
      <c r="BN264" s="810">
        <f t="shared" si="237"/>
        <v>469.25659184287235</v>
      </c>
      <c r="BO264" s="810">
        <f t="shared" si="238"/>
        <v>0</v>
      </c>
      <c r="BP264" s="810">
        <f t="shared" si="239"/>
        <v>1822.2255409879929</v>
      </c>
      <c r="BQ264" s="830">
        <f t="shared" si="240"/>
        <v>114.15722352512387</v>
      </c>
      <c r="BR264" s="830">
        <f t="shared" si="241"/>
        <v>3046.8876605844034</v>
      </c>
      <c r="BS264" s="830">
        <f t="shared" si="242"/>
        <v>2778.8300205357123</v>
      </c>
      <c r="BT264" s="810">
        <f t="shared" si="243"/>
        <v>5019.5388996274069</v>
      </c>
      <c r="BU264" s="810">
        <f t="shared" si="244"/>
        <v>471.07230020152065</v>
      </c>
      <c r="BV264" s="810">
        <f t="shared" si="245"/>
        <v>503.51751372232576</v>
      </c>
      <c r="BW264" s="830">
        <f t="shared" si="246"/>
        <v>207.68970185618852</v>
      </c>
      <c r="BX264" s="816">
        <f t="shared" si="247"/>
        <v>27091.76325772069</v>
      </c>
      <c r="BY264" s="755">
        <f t="shared" si="219"/>
        <v>0.7399897095878476</v>
      </c>
      <c r="BZ264" s="805">
        <f t="shared" ref="BZ264:BZ327" ca="1" si="271">IFERROR(IF(DA264&gt;0,BY264/DA264*100,""),"")</f>
        <v>99.305408467735319</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109.36021899222146</v>
      </c>
      <c r="BE265" s="808">
        <f t="shared" si="228"/>
        <v>319.67988613759712</v>
      </c>
      <c r="BF265" s="808">
        <f t="shared" si="229"/>
        <v>0</v>
      </c>
      <c r="BG265" s="829">
        <f t="shared" si="230"/>
        <v>1506.7412397031715</v>
      </c>
      <c r="BH265" s="829">
        <f t="shared" si="231"/>
        <v>89.765471591584344</v>
      </c>
      <c r="BI265" s="829">
        <f t="shared" si="232"/>
        <v>0</v>
      </c>
      <c r="BJ265" s="829">
        <f t="shared" si="233"/>
        <v>0</v>
      </c>
      <c r="BK265" s="829">
        <f t="shared" si="234"/>
        <v>84.581192306759633</v>
      </c>
      <c r="BL265" s="810">
        <f t="shared" si="235"/>
        <v>1144.6847811087314</v>
      </c>
      <c r="BM265" s="810">
        <f t="shared" si="236"/>
        <v>1198.8754896844227</v>
      </c>
      <c r="BN265" s="810">
        <f t="shared" si="237"/>
        <v>209.7080475812499</v>
      </c>
      <c r="BO265" s="810">
        <f t="shared" si="238"/>
        <v>0</v>
      </c>
      <c r="BP265" s="810">
        <f t="shared" si="239"/>
        <v>702.77403266376723</v>
      </c>
      <c r="BQ265" s="830">
        <f t="shared" si="240"/>
        <v>51.442767945133681</v>
      </c>
      <c r="BR265" s="830">
        <f t="shared" si="241"/>
        <v>1543.9735434148447</v>
      </c>
      <c r="BS265" s="830">
        <f t="shared" si="242"/>
        <v>1390.5635441707741</v>
      </c>
      <c r="BT265" s="810">
        <f t="shared" si="243"/>
        <v>2686.1809868149162</v>
      </c>
      <c r="BU265" s="810">
        <f t="shared" si="244"/>
        <v>221.18007826977407</v>
      </c>
      <c r="BV265" s="810">
        <f t="shared" si="245"/>
        <v>265.28785913662938</v>
      </c>
      <c r="BW265" s="830">
        <f t="shared" si="246"/>
        <v>105.87292624306313</v>
      </c>
      <c r="BX265" s="816">
        <f t="shared" si="247"/>
        <v>11630.67206576464</v>
      </c>
      <c r="BY265" s="755">
        <f t="shared" si="219"/>
        <v>0.31768244696306136</v>
      </c>
      <c r="BZ265" s="805">
        <f t="shared" ca="1" si="271"/>
        <v>107.71606485010825</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1.172674495998967</v>
      </c>
      <c r="BE267" s="808">
        <f t="shared" si="228"/>
        <v>3.6013959592859401</v>
      </c>
      <c r="BF267" s="808">
        <f t="shared" si="229"/>
        <v>0</v>
      </c>
      <c r="BG267" s="829">
        <f t="shared" si="230"/>
        <v>31.218706764288477</v>
      </c>
      <c r="BH267" s="829">
        <f t="shared" si="231"/>
        <v>1.9056857319468288</v>
      </c>
      <c r="BI267" s="829">
        <f t="shared" si="232"/>
        <v>0</v>
      </c>
      <c r="BJ267" s="829">
        <f t="shared" si="233"/>
        <v>0</v>
      </c>
      <c r="BK267" s="829">
        <f t="shared" si="234"/>
        <v>1.6902603883354481</v>
      </c>
      <c r="BL267" s="810">
        <f t="shared" si="235"/>
        <v>53.60742522695319</v>
      </c>
      <c r="BM267" s="810">
        <f t="shared" si="236"/>
        <v>33.470021150978297</v>
      </c>
      <c r="BN267" s="810">
        <f t="shared" si="237"/>
        <v>12.302357312287489</v>
      </c>
      <c r="BO267" s="810">
        <f t="shared" si="238"/>
        <v>0</v>
      </c>
      <c r="BP267" s="810">
        <f t="shared" si="239"/>
        <v>31.187232869603765</v>
      </c>
      <c r="BQ267" s="830">
        <f t="shared" si="240"/>
        <v>2.3941378931560875</v>
      </c>
      <c r="BR267" s="830">
        <f t="shared" si="241"/>
        <v>40.958833106837297</v>
      </c>
      <c r="BS267" s="830">
        <f t="shared" si="242"/>
        <v>87.190793226429918</v>
      </c>
      <c r="BT267" s="810">
        <f t="shared" si="243"/>
        <v>292.98618057236797</v>
      </c>
      <c r="BU267" s="810">
        <f t="shared" si="244"/>
        <v>27.365901279380545</v>
      </c>
      <c r="BV267" s="810">
        <f t="shared" si="245"/>
        <v>33.631398034343391</v>
      </c>
      <c r="BW267" s="830">
        <f t="shared" si="246"/>
        <v>3.8216863178130609</v>
      </c>
      <c r="BX267" s="816">
        <f t="shared" si="247"/>
        <v>658.50469033000661</v>
      </c>
      <c r="BY267" s="755">
        <f t="shared" si="219"/>
        <v>1.7986525643386049E-2</v>
      </c>
      <c r="BZ267" s="805">
        <f t="shared" ca="1" si="271"/>
        <v>140.72510850640862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0.61953323215203249</v>
      </c>
      <c r="BE268" s="808">
        <f t="shared" si="228"/>
        <v>3.0253821499844515</v>
      </c>
      <c r="BF268" s="808">
        <f t="shared" si="229"/>
        <v>0</v>
      </c>
      <c r="BG268" s="829">
        <f t="shared" si="230"/>
        <v>15.566949644400733</v>
      </c>
      <c r="BH268" s="829">
        <f t="shared" si="231"/>
        <v>0.87927269602459934</v>
      </c>
      <c r="BI268" s="829">
        <f t="shared" si="232"/>
        <v>0</v>
      </c>
      <c r="BJ268" s="829">
        <f t="shared" si="233"/>
        <v>0</v>
      </c>
      <c r="BK268" s="829">
        <f t="shared" si="234"/>
        <v>0.70001959463397878</v>
      </c>
      <c r="BL268" s="810">
        <f t="shared" si="235"/>
        <v>15.514583706723055</v>
      </c>
      <c r="BM268" s="810">
        <f t="shared" si="236"/>
        <v>14.361595247097458</v>
      </c>
      <c r="BN268" s="810">
        <f t="shared" si="237"/>
        <v>2.1880185792256257</v>
      </c>
      <c r="BO268" s="810">
        <f t="shared" si="238"/>
        <v>0</v>
      </c>
      <c r="BP268" s="810">
        <f t="shared" si="239"/>
        <v>8.1379192236443334</v>
      </c>
      <c r="BQ268" s="830">
        <f t="shared" si="240"/>
        <v>0.78116165800780646</v>
      </c>
      <c r="BR268" s="830">
        <f t="shared" si="241"/>
        <v>21.894897453991085</v>
      </c>
      <c r="BS268" s="830">
        <f t="shared" si="242"/>
        <v>19.687316034497396</v>
      </c>
      <c r="BT268" s="810">
        <f t="shared" si="243"/>
        <v>87.728785395909028</v>
      </c>
      <c r="BU268" s="810">
        <f t="shared" si="244"/>
        <v>8.1772059723922563</v>
      </c>
      <c r="BV268" s="810">
        <f t="shared" si="245"/>
        <v>13.140964822146694</v>
      </c>
      <c r="BW268" s="830">
        <f t="shared" si="246"/>
        <v>1.0410144951832931</v>
      </c>
      <c r="BX268" s="816">
        <f t="shared" si="247"/>
        <v>213.44461990601383</v>
      </c>
      <c r="BY268" s="755">
        <f t="shared" si="219"/>
        <v>5.8300680097788599E-3</v>
      </c>
      <c r="BZ268" s="805">
        <f t="shared" ca="1" si="271"/>
        <v>131.16453538667366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29.233551179612903</v>
      </c>
      <c r="BE269" s="808">
        <f t="shared" si="228"/>
        <v>146.77955086680166</v>
      </c>
      <c r="BF269" s="808">
        <f t="shared" si="229"/>
        <v>0</v>
      </c>
      <c r="BG269" s="829">
        <f t="shared" si="230"/>
        <v>695.0480538401423</v>
      </c>
      <c r="BH269" s="829">
        <f t="shared" si="231"/>
        <v>45.617000469294844</v>
      </c>
      <c r="BI269" s="829">
        <f t="shared" si="232"/>
        <v>0</v>
      </c>
      <c r="BJ269" s="829">
        <f t="shared" si="233"/>
        <v>0</v>
      </c>
      <c r="BK269" s="829">
        <f t="shared" si="234"/>
        <v>40.550580175206534</v>
      </c>
      <c r="BL269" s="810">
        <f t="shared" si="235"/>
        <v>596.82439633093043</v>
      </c>
      <c r="BM269" s="810">
        <f t="shared" si="236"/>
        <v>558.84388720216691</v>
      </c>
      <c r="BN269" s="810">
        <f t="shared" si="237"/>
        <v>113.31478283919424</v>
      </c>
      <c r="BO269" s="810">
        <f t="shared" si="238"/>
        <v>0</v>
      </c>
      <c r="BP269" s="810">
        <f t="shared" si="239"/>
        <v>303.75868833835045</v>
      </c>
      <c r="BQ269" s="830">
        <f t="shared" si="240"/>
        <v>15.101373877347166</v>
      </c>
      <c r="BR269" s="830">
        <f t="shared" si="241"/>
        <v>668.29325123854517</v>
      </c>
      <c r="BS269" s="830">
        <f t="shared" si="242"/>
        <v>606.53116906665787</v>
      </c>
      <c r="BT269" s="810">
        <f t="shared" si="243"/>
        <v>1204.9009622544897</v>
      </c>
      <c r="BU269" s="810">
        <f t="shared" si="244"/>
        <v>64.405025819289591</v>
      </c>
      <c r="BV269" s="810">
        <f t="shared" si="245"/>
        <v>106.99746370148689</v>
      </c>
      <c r="BW269" s="830">
        <f t="shared" si="246"/>
        <v>21.113072528467711</v>
      </c>
      <c r="BX269" s="816">
        <f t="shared" si="247"/>
        <v>5217.3128097279841</v>
      </c>
      <c r="BY269" s="755">
        <f t="shared" ref="BY269:BY332" si="273">IF(BX269&lt;&gt;"", BX269 / $BX$5, "")</f>
        <v>0.14250670043779148</v>
      </c>
      <c r="BZ269" s="805">
        <f t="shared" ca="1" si="271"/>
        <v>110.08230220697676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3.3651925996393688</v>
      </c>
      <c r="BE270" s="808">
        <f t="shared" si="228"/>
        <v>21.812680690377455</v>
      </c>
      <c r="BF270" s="808">
        <f t="shared" si="229"/>
        <v>0</v>
      </c>
      <c r="BG270" s="829">
        <f t="shared" si="230"/>
        <v>137.15734213727058</v>
      </c>
      <c r="BH270" s="829">
        <f t="shared" si="231"/>
        <v>13.652732844657132</v>
      </c>
      <c r="BI270" s="829">
        <f t="shared" si="232"/>
        <v>0</v>
      </c>
      <c r="BJ270" s="829">
        <f t="shared" si="233"/>
        <v>0</v>
      </c>
      <c r="BK270" s="829">
        <f t="shared" si="234"/>
        <v>12.109380436130673</v>
      </c>
      <c r="BL270" s="810">
        <f t="shared" si="235"/>
        <v>233.74607913313875</v>
      </c>
      <c r="BM270" s="810">
        <f t="shared" si="236"/>
        <v>268.49620246041962</v>
      </c>
      <c r="BN270" s="810">
        <f t="shared" si="237"/>
        <v>74.595166202115848</v>
      </c>
      <c r="BO270" s="810">
        <f t="shared" si="238"/>
        <v>0</v>
      </c>
      <c r="BP270" s="810">
        <f t="shared" si="239"/>
        <v>133.80401762264131</v>
      </c>
      <c r="BQ270" s="830">
        <f t="shared" si="240"/>
        <v>18.482647842132202</v>
      </c>
      <c r="BR270" s="830">
        <f t="shared" si="241"/>
        <v>640.67581936997465</v>
      </c>
      <c r="BS270" s="830">
        <f t="shared" si="242"/>
        <v>509.65401696504921</v>
      </c>
      <c r="BT270" s="810">
        <f t="shared" si="243"/>
        <v>1543.9882359728485</v>
      </c>
      <c r="BU270" s="810">
        <f t="shared" si="244"/>
        <v>107.55114210999488</v>
      </c>
      <c r="BV270" s="810">
        <f t="shared" si="245"/>
        <v>146.99794106643813</v>
      </c>
      <c r="BW270" s="830">
        <f t="shared" si="246"/>
        <v>19.76404831064805</v>
      </c>
      <c r="BX270" s="816">
        <f t="shared" si="247"/>
        <v>3885.8526457634766</v>
      </c>
      <c r="BY270" s="755">
        <f t="shared" si="273"/>
        <v>0.10613893763523194</v>
      </c>
      <c r="BZ270" s="805">
        <f t="shared" ca="1" si="271"/>
        <v>137.87153679243983</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94.49835246897571</v>
      </c>
      <c r="BE272" s="808">
        <f t="shared" si="228"/>
        <v>248.7820714564092</v>
      </c>
      <c r="BF272" s="808">
        <f t="shared" si="229"/>
        <v>0</v>
      </c>
      <c r="BG272" s="829">
        <f t="shared" si="230"/>
        <v>899.32826118923936</v>
      </c>
      <c r="BH272" s="829">
        <f t="shared" si="231"/>
        <v>48.040967395550453</v>
      </c>
      <c r="BI272" s="829">
        <f t="shared" si="232"/>
        <v>0</v>
      </c>
      <c r="BJ272" s="829">
        <f t="shared" si="233"/>
        <v>0</v>
      </c>
      <c r="BK272" s="829">
        <f t="shared" si="234"/>
        <v>39.731482994378695</v>
      </c>
      <c r="BL272" s="810">
        <f t="shared" si="235"/>
        <v>552.78417500862008</v>
      </c>
      <c r="BM272" s="810">
        <f t="shared" si="236"/>
        <v>512.78566878681681</v>
      </c>
      <c r="BN272" s="810">
        <f t="shared" si="237"/>
        <v>74.047571851299836</v>
      </c>
      <c r="BO272" s="810">
        <f t="shared" si="238"/>
        <v>0</v>
      </c>
      <c r="BP272" s="810">
        <f t="shared" si="239"/>
        <v>286.18507768846968</v>
      </c>
      <c r="BQ272" s="830">
        <f t="shared" si="240"/>
        <v>22.179588804836243</v>
      </c>
      <c r="BR272" s="830">
        <f t="shared" si="241"/>
        <v>429.07045079926417</v>
      </c>
      <c r="BS272" s="830">
        <f t="shared" si="242"/>
        <v>405.70645182145455</v>
      </c>
      <c r="BT272" s="810">
        <f t="shared" si="243"/>
        <v>787.65948765936014</v>
      </c>
      <c r="BU272" s="810">
        <f t="shared" si="244"/>
        <v>65.847008232758398</v>
      </c>
      <c r="BV272" s="810">
        <f t="shared" si="245"/>
        <v>80.241181793869828</v>
      </c>
      <c r="BW272" s="830">
        <f t="shared" si="246"/>
        <v>60.896845684811147</v>
      </c>
      <c r="BX272" s="816">
        <f t="shared" si="247"/>
        <v>4607.784643636116</v>
      </c>
      <c r="BY272" s="755">
        <f t="shared" si="273"/>
        <v>0.1258579291370385</v>
      </c>
      <c r="BZ272" s="805">
        <f t="shared" ca="1" si="271"/>
        <v>91.136044089835906</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241.08467435861095</v>
      </c>
      <c r="BE273" s="808">
        <f t="shared" si="228"/>
        <v>719.3883688859944</v>
      </c>
      <c r="BF273" s="808">
        <f t="shared" si="229"/>
        <v>0</v>
      </c>
      <c r="BG273" s="829">
        <f t="shared" si="230"/>
        <v>3233.1052505991856</v>
      </c>
      <c r="BH273" s="829">
        <f t="shared" si="231"/>
        <v>178.57577049910466</v>
      </c>
      <c r="BI273" s="829">
        <f t="shared" si="232"/>
        <v>0</v>
      </c>
      <c r="BJ273" s="829">
        <f t="shared" si="233"/>
        <v>0</v>
      </c>
      <c r="BK273" s="829">
        <f t="shared" si="234"/>
        <v>159.65467639959698</v>
      </c>
      <c r="BL273" s="810">
        <f t="shared" si="235"/>
        <v>2214.3265127978661</v>
      </c>
      <c r="BM273" s="810">
        <f t="shared" si="236"/>
        <v>2050.152616198513</v>
      </c>
      <c r="BN273" s="810">
        <f t="shared" si="237"/>
        <v>312.15877936065408</v>
      </c>
      <c r="BO273" s="810">
        <f t="shared" si="238"/>
        <v>0</v>
      </c>
      <c r="BP273" s="810">
        <f t="shared" si="239"/>
        <v>1247.0155697188522</v>
      </c>
      <c r="BQ273" s="830">
        <f t="shared" si="240"/>
        <v>73.502205047930161</v>
      </c>
      <c r="BR273" s="830">
        <f t="shared" si="241"/>
        <v>1917.7338105279111</v>
      </c>
      <c r="BS273" s="830">
        <f t="shared" si="242"/>
        <v>1820.308387627907</v>
      </c>
      <c r="BT273" s="810">
        <f t="shared" si="243"/>
        <v>2891.961931024663</v>
      </c>
      <c r="BU273" s="810">
        <f t="shared" si="244"/>
        <v>292.30785947453444</v>
      </c>
      <c r="BV273" s="810">
        <f t="shared" si="245"/>
        <v>294.19445837540349</v>
      </c>
      <c r="BW273" s="830">
        <f t="shared" si="246"/>
        <v>135.39173531311079</v>
      </c>
      <c r="BX273" s="816">
        <f t="shared" si="247"/>
        <v>17780.862606209841</v>
      </c>
      <c r="BY273" s="755">
        <f t="shared" si="273"/>
        <v>0.48566995182349132</v>
      </c>
      <c r="BZ273" s="805">
        <f t="shared" ca="1" si="271"/>
        <v>97.421541214955965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80.817074306562318</v>
      </c>
      <c r="BE274" s="808">
        <f t="shared" si="228"/>
        <v>276.92846370682071</v>
      </c>
      <c r="BF274" s="808">
        <f t="shared" si="229"/>
        <v>0</v>
      </c>
      <c r="BG274" s="829">
        <f t="shared" si="230"/>
        <v>1335.7210182350232</v>
      </c>
      <c r="BH274" s="829">
        <f t="shared" si="231"/>
        <v>82.281597266216949</v>
      </c>
      <c r="BI274" s="829">
        <f t="shared" si="232"/>
        <v>0</v>
      </c>
      <c r="BJ274" s="829">
        <f t="shared" si="233"/>
        <v>0</v>
      </c>
      <c r="BK274" s="829">
        <f t="shared" si="234"/>
        <v>72.7440566790806</v>
      </c>
      <c r="BL274" s="810">
        <f t="shared" si="235"/>
        <v>1035.2349393311572</v>
      </c>
      <c r="BM274" s="810">
        <f t="shared" si="236"/>
        <v>1004.579455686964</v>
      </c>
      <c r="BN274" s="810">
        <f t="shared" si="237"/>
        <v>181.36300197266689</v>
      </c>
      <c r="BO274" s="810">
        <f t="shared" si="238"/>
        <v>0</v>
      </c>
      <c r="BP274" s="810">
        <f t="shared" si="239"/>
        <v>615.1519085549611</v>
      </c>
      <c r="BQ274" s="830">
        <f t="shared" si="240"/>
        <v>38.571777593549911</v>
      </c>
      <c r="BR274" s="830">
        <f t="shared" si="241"/>
        <v>1351.6318328241091</v>
      </c>
      <c r="BS274" s="830">
        <f t="shared" si="242"/>
        <v>1159.5593828793792</v>
      </c>
      <c r="BT274" s="810">
        <f t="shared" si="243"/>
        <v>2228.607861653119</v>
      </c>
      <c r="BU274" s="810">
        <f t="shared" si="244"/>
        <v>211.36855993920065</v>
      </c>
      <c r="BV274" s="810">
        <f t="shared" si="245"/>
        <v>235.88130391012777</v>
      </c>
      <c r="BW274" s="830">
        <f t="shared" si="246"/>
        <v>52.085202939513664</v>
      </c>
      <c r="BX274" s="816">
        <f t="shared" si="247"/>
        <v>9962.5274374784531</v>
      </c>
      <c r="BY274" s="755">
        <f t="shared" si="273"/>
        <v>0.27211841898550854</v>
      </c>
      <c r="BZ274" s="805">
        <f t="shared" ca="1" si="271"/>
        <v>108.15895411090916</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52.599898865850051</v>
      </c>
      <c r="BE275" s="808">
        <f t="shared" si="228"/>
        <v>145.90109595077294</v>
      </c>
      <c r="BF275" s="808">
        <f t="shared" si="229"/>
        <v>0</v>
      </c>
      <c r="BG275" s="829">
        <f t="shared" si="230"/>
        <v>639.84546997653388</v>
      </c>
      <c r="BH275" s="829">
        <f t="shared" si="231"/>
        <v>36.101664839127253</v>
      </c>
      <c r="BI275" s="829">
        <f t="shared" si="232"/>
        <v>0</v>
      </c>
      <c r="BJ275" s="829">
        <f t="shared" si="233"/>
        <v>0</v>
      </c>
      <c r="BK275" s="829">
        <f t="shared" si="234"/>
        <v>33.869783926943114</v>
      </c>
      <c r="BL275" s="810">
        <f t="shared" si="235"/>
        <v>476.65437286234783</v>
      </c>
      <c r="BM275" s="810">
        <f t="shared" si="236"/>
        <v>393.4822593277014</v>
      </c>
      <c r="BN275" s="810">
        <f t="shared" si="237"/>
        <v>72.430646815377912</v>
      </c>
      <c r="BO275" s="810">
        <f t="shared" si="238"/>
        <v>0</v>
      </c>
      <c r="BP275" s="810">
        <f t="shared" si="239"/>
        <v>269.64744403771221</v>
      </c>
      <c r="BQ275" s="830">
        <f t="shared" si="240"/>
        <v>18.74642855368338</v>
      </c>
      <c r="BR275" s="830">
        <f t="shared" si="241"/>
        <v>519.56390584870303</v>
      </c>
      <c r="BS275" s="830">
        <f t="shared" si="242"/>
        <v>470.42577767125141</v>
      </c>
      <c r="BT275" s="810">
        <f t="shared" si="243"/>
        <v>943.77071966284416</v>
      </c>
      <c r="BU275" s="810">
        <f t="shared" si="244"/>
        <v>70.476572353505276</v>
      </c>
      <c r="BV275" s="810">
        <f t="shared" si="245"/>
        <v>88.683055920597553</v>
      </c>
      <c r="BW275" s="830">
        <f t="shared" si="246"/>
        <v>27.626216062563852</v>
      </c>
      <c r="BX275" s="816">
        <f t="shared" si="247"/>
        <v>4259.8253126755153</v>
      </c>
      <c r="BY275" s="755">
        <f t="shared" si="273"/>
        <v>0.11635370005395961</v>
      </c>
      <c r="BZ275" s="805">
        <f t="shared" ca="1" si="271"/>
        <v>104.0864467072317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357.38001202533115</v>
      </c>
      <c r="BE277" s="808">
        <f t="shared" si="228"/>
        <v>1126.2344584598534</v>
      </c>
      <c r="BF277" s="808">
        <f t="shared" si="229"/>
        <v>0</v>
      </c>
      <c r="BG277" s="829">
        <f t="shared" si="230"/>
        <v>4921.4152103008919</v>
      </c>
      <c r="BH277" s="829">
        <f t="shared" si="231"/>
        <v>288.1730872868207</v>
      </c>
      <c r="BI277" s="829">
        <f t="shared" si="232"/>
        <v>0</v>
      </c>
      <c r="BJ277" s="829">
        <f t="shared" si="233"/>
        <v>0</v>
      </c>
      <c r="BK277" s="829">
        <f t="shared" si="234"/>
        <v>260.17335974004368</v>
      </c>
      <c r="BL277" s="810">
        <f t="shared" si="235"/>
        <v>3472.4873662100954</v>
      </c>
      <c r="BM277" s="810">
        <f t="shared" si="236"/>
        <v>3281.0647573437568</v>
      </c>
      <c r="BN277" s="810">
        <f t="shared" si="237"/>
        <v>542.15569690281404</v>
      </c>
      <c r="BO277" s="810">
        <f t="shared" si="238"/>
        <v>0</v>
      </c>
      <c r="BP277" s="810">
        <f t="shared" si="239"/>
        <v>2011.2381528769579</v>
      </c>
      <c r="BQ277" s="830">
        <f t="shared" si="240"/>
        <v>135.18449664927769</v>
      </c>
      <c r="BR277" s="830">
        <f t="shared" si="241"/>
        <v>3563.3945333802776</v>
      </c>
      <c r="BS277" s="830">
        <f t="shared" si="242"/>
        <v>3241.0013255933782</v>
      </c>
      <c r="BT277" s="810">
        <f t="shared" si="243"/>
        <v>5723.368098809553</v>
      </c>
      <c r="BU277" s="810">
        <f t="shared" si="244"/>
        <v>534.5819590248268</v>
      </c>
      <c r="BV277" s="810">
        <f t="shared" si="245"/>
        <v>583.46491227255035</v>
      </c>
      <c r="BW277" s="830">
        <f t="shared" si="246"/>
        <v>233.52814359268834</v>
      </c>
      <c r="BX277" s="816">
        <f t="shared" si="247"/>
        <v>30274.845570469119</v>
      </c>
      <c r="BY277" s="755">
        <f t="shared" si="273"/>
        <v>0.82693304117530575</v>
      </c>
      <c r="BZ277" s="805">
        <f t="shared" ca="1" si="271"/>
        <v>100.03236614855359</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350.70948748033004</v>
      </c>
      <c r="BE279" s="808">
        <f t="shared" si="228"/>
        <v>1031.9358887604201</v>
      </c>
      <c r="BF279" s="808">
        <f t="shared" si="229"/>
        <v>0</v>
      </c>
      <c r="BG279" s="829">
        <f t="shared" si="230"/>
        <v>4441.6947751243042</v>
      </c>
      <c r="BH279" s="829">
        <f t="shared" si="231"/>
        <v>237.64157092570011</v>
      </c>
      <c r="BI279" s="829">
        <f t="shared" si="232"/>
        <v>0</v>
      </c>
      <c r="BJ279" s="829">
        <f t="shared" si="233"/>
        <v>0</v>
      </c>
      <c r="BK279" s="829">
        <f t="shared" si="234"/>
        <v>210.77774116888185</v>
      </c>
      <c r="BL279" s="810">
        <f t="shared" si="235"/>
        <v>2982.0073082452191</v>
      </c>
      <c r="BM279" s="810">
        <f t="shared" si="236"/>
        <v>2612.7783114286967</v>
      </c>
      <c r="BN279" s="810">
        <f t="shared" si="237"/>
        <v>383.1921981664064</v>
      </c>
      <c r="BO279" s="810">
        <f t="shared" si="238"/>
        <v>0</v>
      </c>
      <c r="BP279" s="810">
        <f t="shared" si="239"/>
        <v>1546.8373539394747</v>
      </c>
      <c r="BQ279" s="830">
        <f t="shared" si="240"/>
        <v>89.415101059251811</v>
      </c>
      <c r="BR279" s="830">
        <f t="shared" si="241"/>
        <v>2325.0879079826882</v>
      </c>
      <c r="BS279" s="830">
        <f t="shared" si="242"/>
        <v>2162.306639177938</v>
      </c>
      <c r="BT279" s="810">
        <f t="shared" si="243"/>
        <v>3355.3097496187024</v>
      </c>
      <c r="BU279" s="810">
        <f t="shared" si="244"/>
        <v>356.04134172016768</v>
      </c>
      <c r="BV279" s="810">
        <f t="shared" si="245"/>
        <v>349.76784106961037</v>
      </c>
      <c r="BW279" s="830">
        <f t="shared" si="246"/>
        <v>148.27902296257446</v>
      </c>
      <c r="BX279" s="816">
        <f t="shared" si="247"/>
        <v>22583.782238830368</v>
      </c>
      <c r="BY279" s="755">
        <f t="shared" si="273"/>
        <v>0.61685783613750977</v>
      </c>
      <c r="BZ279" s="805">
        <f t="shared" ca="1" si="271"/>
        <v>94.746957801521049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210.07214703587667</v>
      </c>
      <c r="BE280" s="808">
        <f t="shared" si="228"/>
        <v>572.4097167126539</v>
      </c>
      <c r="BF280" s="808">
        <f t="shared" si="229"/>
        <v>0</v>
      </c>
      <c r="BG280" s="829">
        <f t="shared" si="230"/>
        <v>2226.8007701851916</v>
      </c>
      <c r="BH280" s="829">
        <f t="shared" si="231"/>
        <v>115.69416360655244</v>
      </c>
      <c r="BI280" s="829">
        <f t="shared" si="232"/>
        <v>0</v>
      </c>
      <c r="BJ280" s="829">
        <f t="shared" si="233"/>
        <v>0</v>
      </c>
      <c r="BK280" s="829">
        <f t="shared" si="234"/>
        <v>103.95227114480973</v>
      </c>
      <c r="BL280" s="810">
        <f t="shared" si="235"/>
        <v>1400.5120145307426</v>
      </c>
      <c r="BM280" s="810">
        <f t="shared" si="236"/>
        <v>1181.1293619088954</v>
      </c>
      <c r="BN280" s="810">
        <f t="shared" si="237"/>
        <v>175.83202423794626</v>
      </c>
      <c r="BO280" s="810">
        <f t="shared" si="238"/>
        <v>0</v>
      </c>
      <c r="BP280" s="810">
        <f t="shared" si="239"/>
        <v>702.04730518419251</v>
      </c>
      <c r="BQ280" s="830">
        <f t="shared" si="240"/>
        <v>42.60041114438129</v>
      </c>
      <c r="BR280" s="830">
        <f t="shared" si="241"/>
        <v>1059.5620415370809</v>
      </c>
      <c r="BS280" s="830">
        <f t="shared" si="242"/>
        <v>1001.3713105427544</v>
      </c>
      <c r="BT280" s="810">
        <f t="shared" si="243"/>
        <v>1524.3263121151228</v>
      </c>
      <c r="BU280" s="810">
        <f t="shared" si="244"/>
        <v>151.14979634496319</v>
      </c>
      <c r="BV280" s="810">
        <f t="shared" si="245"/>
        <v>147.114949016075</v>
      </c>
      <c r="BW280" s="830">
        <f t="shared" si="246"/>
        <v>76.506463635388997</v>
      </c>
      <c r="BX280" s="816">
        <f t="shared" si="247"/>
        <v>10691.08105888263</v>
      </c>
      <c r="BY280" s="755">
        <f t="shared" si="273"/>
        <v>0.29201827480491188</v>
      </c>
      <c r="BZ280" s="805">
        <f t="shared" ca="1" si="271"/>
        <v>91.344530707336233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198.09677622423541</v>
      </c>
      <c r="BE281" s="808">
        <f t="shared" si="228"/>
        <v>479.29405656815442</v>
      </c>
      <c r="BF281" s="808">
        <f t="shared" si="229"/>
        <v>0</v>
      </c>
      <c r="BG281" s="829">
        <f t="shared" si="230"/>
        <v>1855.8947696360137</v>
      </c>
      <c r="BH281" s="829">
        <f t="shared" si="231"/>
        <v>83.649160362807748</v>
      </c>
      <c r="BI281" s="829">
        <f t="shared" si="232"/>
        <v>0</v>
      </c>
      <c r="BJ281" s="829">
        <f t="shared" si="233"/>
        <v>0</v>
      </c>
      <c r="BK281" s="829">
        <f t="shared" si="234"/>
        <v>72.863444082996239</v>
      </c>
      <c r="BL281" s="810">
        <f t="shared" si="235"/>
        <v>994.60703759653904</v>
      </c>
      <c r="BM281" s="810">
        <f t="shared" si="236"/>
        <v>771.69074185922727</v>
      </c>
      <c r="BN281" s="810">
        <f t="shared" si="237"/>
        <v>107.45632512796735</v>
      </c>
      <c r="BO281" s="810">
        <f t="shared" si="238"/>
        <v>0</v>
      </c>
      <c r="BP281" s="810">
        <f t="shared" si="239"/>
        <v>468.83378285257157</v>
      </c>
      <c r="BQ281" s="830">
        <f t="shared" si="240"/>
        <v>25.423946455825799</v>
      </c>
      <c r="BR281" s="830">
        <f t="shared" si="241"/>
        <v>535.41526068034796</v>
      </c>
      <c r="BS281" s="830">
        <f t="shared" si="242"/>
        <v>489.8503645943677</v>
      </c>
      <c r="BT281" s="810">
        <f t="shared" si="243"/>
        <v>742.9720648340234</v>
      </c>
      <c r="BU281" s="810">
        <f t="shared" si="244"/>
        <v>71.321918056405764</v>
      </c>
      <c r="BV281" s="810">
        <f t="shared" si="245"/>
        <v>65.183738868947273</v>
      </c>
      <c r="BW281" s="830">
        <f t="shared" si="246"/>
        <v>50.577271930559128</v>
      </c>
      <c r="BX281" s="816">
        <f t="shared" si="247"/>
        <v>7013.1306597309895</v>
      </c>
      <c r="BY281" s="755">
        <f t="shared" si="273"/>
        <v>0.19155801971350112</v>
      </c>
      <c r="BZ281" s="805">
        <f t="shared" ca="1" si="271"/>
        <v>84.705085690390405</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229.93952678131541</v>
      </c>
      <c r="BE282" s="808">
        <f t="shared" si="228"/>
        <v>580.53055926223249</v>
      </c>
      <c r="BF282" s="808">
        <f t="shared" si="229"/>
        <v>0</v>
      </c>
      <c r="BG282" s="829">
        <f t="shared" si="230"/>
        <v>2278.2141144186885</v>
      </c>
      <c r="BH282" s="829">
        <f t="shared" si="231"/>
        <v>108.3099242952092</v>
      </c>
      <c r="BI282" s="829">
        <f t="shared" si="232"/>
        <v>0</v>
      </c>
      <c r="BJ282" s="829">
        <f t="shared" si="233"/>
        <v>0</v>
      </c>
      <c r="BK282" s="829">
        <f t="shared" si="234"/>
        <v>92.897260540761351</v>
      </c>
      <c r="BL282" s="810">
        <f t="shared" si="235"/>
        <v>1362.759295812034</v>
      </c>
      <c r="BM282" s="810">
        <f t="shared" si="236"/>
        <v>1055.5743678025356</v>
      </c>
      <c r="BN282" s="810">
        <f t="shared" si="237"/>
        <v>148.25296272202303</v>
      </c>
      <c r="BO282" s="810">
        <f t="shared" si="238"/>
        <v>0</v>
      </c>
      <c r="BP282" s="810">
        <f t="shared" si="239"/>
        <v>636.86668310804157</v>
      </c>
      <c r="BQ282" s="830">
        <f t="shared" si="240"/>
        <v>37.539867710598976</v>
      </c>
      <c r="BR282" s="830">
        <f t="shared" si="241"/>
        <v>726.66661732621799</v>
      </c>
      <c r="BS282" s="830">
        <f t="shared" si="242"/>
        <v>674.90396239194683</v>
      </c>
      <c r="BT282" s="810">
        <f t="shared" si="243"/>
        <v>1151.0971169819186</v>
      </c>
      <c r="BU282" s="810">
        <f t="shared" si="244"/>
        <v>107.51636819445824</v>
      </c>
      <c r="BV282" s="810">
        <f t="shared" si="245"/>
        <v>113.43468182488144</v>
      </c>
      <c r="BW282" s="830">
        <f t="shared" si="246"/>
        <v>67.985587728926447</v>
      </c>
      <c r="BX282" s="816">
        <f t="shared" si="247"/>
        <v>9372.4888969017884</v>
      </c>
      <c r="BY282" s="755">
        <f t="shared" si="273"/>
        <v>0.256001991120204</v>
      </c>
      <c r="BZ282" s="805">
        <f t="shared" ca="1" si="271"/>
        <v>87.190713098739181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37.147642429052958</v>
      </c>
      <c r="BE283" s="808">
        <f t="shared" si="228"/>
        <v>131.86938314579314</v>
      </c>
      <c r="BF283" s="808">
        <f t="shared" si="229"/>
        <v>0</v>
      </c>
      <c r="BG283" s="829">
        <f t="shared" si="230"/>
        <v>619.45592914273368</v>
      </c>
      <c r="BH283" s="829">
        <f t="shared" si="231"/>
        <v>42.871610956720517</v>
      </c>
      <c r="BI283" s="829">
        <f t="shared" si="232"/>
        <v>0</v>
      </c>
      <c r="BJ283" s="829">
        <f t="shared" si="233"/>
        <v>0</v>
      </c>
      <c r="BK283" s="829">
        <f t="shared" si="234"/>
        <v>41.214877037313691</v>
      </c>
      <c r="BL283" s="810">
        <f t="shared" si="235"/>
        <v>485.86936803902165</v>
      </c>
      <c r="BM283" s="810">
        <f t="shared" si="236"/>
        <v>470.42576400322264</v>
      </c>
      <c r="BN283" s="810">
        <f t="shared" si="237"/>
        <v>95.208257290520947</v>
      </c>
      <c r="BO283" s="810">
        <f t="shared" si="238"/>
        <v>0</v>
      </c>
      <c r="BP283" s="810">
        <f t="shared" si="239"/>
        <v>294.29469997522364</v>
      </c>
      <c r="BQ283" s="830">
        <f t="shared" si="240"/>
        <v>22.590696162258602</v>
      </c>
      <c r="BR283" s="830">
        <f t="shared" si="241"/>
        <v>647.37799907823228</v>
      </c>
      <c r="BS283" s="830">
        <f t="shared" si="242"/>
        <v>555.66639115939495</v>
      </c>
      <c r="BT283" s="810">
        <f t="shared" si="243"/>
        <v>1005.1266739902554</v>
      </c>
      <c r="BU283" s="810">
        <f t="shared" si="244"/>
        <v>90.772911277750396</v>
      </c>
      <c r="BV283" s="810">
        <f t="shared" si="245"/>
        <v>106.97549797030402</v>
      </c>
      <c r="BW283" s="830">
        <f t="shared" si="246"/>
        <v>38.927953584493615</v>
      </c>
      <c r="BX283" s="816">
        <f t="shared" si="247"/>
        <v>4685.795655242292</v>
      </c>
      <c r="BY283" s="755">
        <f t="shared" si="273"/>
        <v>0.12798873713480352</v>
      </c>
      <c r="BZ283" s="805">
        <f t="shared" ca="1" si="271"/>
        <v>104.72021732048115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301.04307648500338</v>
      </c>
      <c r="BE284" s="808">
        <f t="shared" si="228"/>
        <v>850.21428617432275</v>
      </c>
      <c r="BF284" s="808">
        <f t="shared" si="229"/>
        <v>0</v>
      </c>
      <c r="BG284" s="829">
        <f t="shared" si="230"/>
        <v>3528.053854172485</v>
      </c>
      <c r="BH284" s="829">
        <f t="shared" si="231"/>
        <v>175.10648214076897</v>
      </c>
      <c r="BI284" s="829">
        <f t="shared" si="232"/>
        <v>0</v>
      </c>
      <c r="BJ284" s="829">
        <f t="shared" si="233"/>
        <v>0</v>
      </c>
      <c r="BK284" s="829">
        <f t="shared" si="234"/>
        <v>149.02008710642983</v>
      </c>
      <c r="BL284" s="810">
        <f t="shared" si="235"/>
        <v>2270.2286606399689</v>
      </c>
      <c r="BM284" s="810">
        <f t="shared" si="236"/>
        <v>1870.4661496749129</v>
      </c>
      <c r="BN284" s="810">
        <f t="shared" si="237"/>
        <v>238.18287194169216</v>
      </c>
      <c r="BO284" s="810">
        <f t="shared" si="238"/>
        <v>0</v>
      </c>
      <c r="BP284" s="810">
        <f t="shared" si="239"/>
        <v>1076.586303677803</v>
      </c>
      <c r="BQ284" s="830">
        <f t="shared" si="240"/>
        <v>54.424302548740663</v>
      </c>
      <c r="BR284" s="830">
        <f t="shared" si="241"/>
        <v>1323.2836485137891</v>
      </c>
      <c r="BS284" s="830">
        <f t="shared" si="242"/>
        <v>1282.3952308201219</v>
      </c>
      <c r="BT284" s="810">
        <f t="shared" si="243"/>
        <v>1752.5999708743293</v>
      </c>
      <c r="BU284" s="810">
        <f t="shared" si="244"/>
        <v>217.37594891028544</v>
      </c>
      <c r="BV284" s="810">
        <f t="shared" si="245"/>
        <v>178.13137725954314</v>
      </c>
      <c r="BW284" s="830">
        <f t="shared" si="246"/>
        <v>83.714329935542281</v>
      </c>
      <c r="BX284" s="816">
        <f t="shared" si="247"/>
        <v>15350.826580875739</v>
      </c>
      <c r="BY284" s="755">
        <f t="shared" si="273"/>
        <v>0.41929547351549368</v>
      </c>
      <c r="BZ284" s="805">
        <f t="shared" ca="1" si="271"/>
        <v>89.939970825552123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459.50325010560567</v>
      </c>
      <c r="BE286" s="808">
        <f t="shared" si="228"/>
        <v>1367.6242187522946</v>
      </c>
      <c r="BF286" s="808">
        <f t="shared" si="229"/>
        <v>0</v>
      </c>
      <c r="BG286" s="829">
        <f t="shared" si="230"/>
        <v>6000.7829131415956</v>
      </c>
      <c r="BH286" s="829">
        <f t="shared" si="231"/>
        <v>337.81352614224619</v>
      </c>
      <c r="BI286" s="829">
        <f t="shared" si="232"/>
        <v>0</v>
      </c>
      <c r="BJ286" s="829">
        <f t="shared" si="233"/>
        <v>0</v>
      </c>
      <c r="BK286" s="829">
        <f t="shared" si="234"/>
        <v>301.31994794058596</v>
      </c>
      <c r="BL286" s="810">
        <f t="shared" si="235"/>
        <v>4203.4913032250179</v>
      </c>
      <c r="BM286" s="810">
        <f t="shared" si="236"/>
        <v>3891.1028399332313</v>
      </c>
      <c r="BN286" s="810">
        <f t="shared" si="237"/>
        <v>628.70634121617468</v>
      </c>
      <c r="BO286" s="810">
        <f t="shared" si="238"/>
        <v>0</v>
      </c>
      <c r="BP286" s="810">
        <f t="shared" si="239"/>
        <v>2375.3311454073601</v>
      </c>
      <c r="BQ286" s="830">
        <f t="shared" si="240"/>
        <v>150.87408595774585</v>
      </c>
      <c r="BR286" s="830">
        <f t="shared" si="241"/>
        <v>4143.5677300778516</v>
      </c>
      <c r="BS286" s="830">
        <f t="shared" si="242"/>
        <v>3777.3695242933291</v>
      </c>
      <c r="BT286" s="810">
        <f t="shared" si="243"/>
        <v>6711.1663813168061</v>
      </c>
      <c r="BU286" s="810">
        <f t="shared" si="244"/>
        <v>626.43842722072191</v>
      </c>
      <c r="BV286" s="810">
        <f t="shared" si="245"/>
        <v>684.63299774378982</v>
      </c>
      <c r="BW286" s="830">
        <f t="shared" si="246"/>
        <v>271.12960964947536</v>
      </c>
      <c r="BX286" s="816">
        <f t="shared" si="247"/>
        <v>35930.854242123838</v>
      </c>
      <c r="BY286" s="755">
        <f t="shared" si="273"/>
        <v>0.981422366013598</v>
      </c>
      <c r="BZ286" s="805">
        <f t="shared" ca="1" si="271"/>
        <v>99.946905614034506</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457.9254878598058</v>
      </c>
      <c r="BE287" s="808">
        <f t="shared" si="228"/>
        <v>1367.4566082041406</v>
      </c>
      <c r="BF287" s="808">
        <f t="shared" si="229"/>
        <v>0</v>
      </c>
      <c r="BG287" s="829">
        <f t="shared" si="230"/>
        <v>6010.7958446738276</v>
      </c>
      <c r="BH287" s="829">
        <f t="shared" si="231"/>
        <v>333.06710028426272</v>
      </c>
      <c r="BI287" s="829">
        <f t="shared" si="232"/>
        <v>0</v>
      </c>
      <c r="BJ287" s="829">
        <f t="shared" si="233"/>
        <v>0</v>
      </c>
      <c r="BK287" s="829">
        <f t="shared" si="234"/>
        <v>298.68649701929121</v>
      </c>
      <c r="BL287" s="810">
        <f t="shared" si="235"/>
        <v>4178.7105260266317</v>
      </c>
      <c r="BM287" s="810">
        <f t="shared" si="236"/>
        <v>3862.9972234244592</v>
      </c>
      <c r="BN287" s="810">
        <f t="shared" si="237"/>
        <v>606.55465687410822</v>
      </c>
      <c r="BO287" s="810">
        <f t="shared" si="238"/>
        <v>0</v>
      </c>
      <c r="BP287" s="810">
        <f t="shared" si="239"/>
        <v>2344.5539851454346</v>
      </c>
      <c r="BQ287" s="830">
        <f t="shared" si="240"/>
        <v>139.64295684399997</v>
      </c>
      <c r="BR287" s="830">
        <f t="shared" si="241"/>
        <v>3895.9063613998683</v>
      </c>
      <c r="BS287" s="830">
        <f t="shared" si="242"/>
        <v>3599.5641881292891</v>
      </c>
      <c r="BT287" s="810">
        <f t="shared" si="243"/>
        <v>6007.0975502032452</v>
      </c>
      <c r="BU287" s="810">
        <f t="shared" si="244"/>
        <v>584.55134784127995</v>
      </c>
      <c r="BV287" s="810">
        <f t="shared" si="245"/>
        <v>603.3515863294466</v>
      </c>
      <c r="BW287" s="830">
        <f t="shared" si="246"/>
        <v>248.67409461028441</v>
      </c>
      <c r="BX287" s="816">
        <f t="shared" si="247"/>
        <v>34539.536014869387</v>
      </c>
      <c r="BY287" s="755">
        <f t="shared" si="273"/>
        <v>0.94341962838680693</v>
      </c>
      <c r="BZ287" s="805">
        <f t="shared" ca="1" si="271"/>
        <v>98.771265048470894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370.68449156039793</v>
      </c>
      <c r="BE288" s="808">
        <f t="shared" si="228"/>
        <v>1090.9054667725677</v>
      </c>
      <c r="BF288" s="808">
        <f t="shared" si="229"/>
        <v>0</v>
      </c>
      <c r="BG288" s="829">
        <f t="shared" si="230"/>
        <v>4513.1079373071325</v>
      </c>
      <c r="BH288" s="829">
        <f t="shared" si="231"/>
        <v>265.14661161626128</v>
      </c>
      <c r="BI288" s="829">
        <f t="shared" si="232"/>
        <v>0</v>
      </c>
      <c r="BJ288" s="829">
        <f t="shared" si="233"/>
        <v>0</v>
      </c>
      <c r="BK288" s="829">
        <f t="shared" si="234"/>
        <v>239.69175910641783</v>
      </c>
      <c r="BL288" s="810">
        <f t="shared" si="235"/>
        <v>3063.4866400497799</v>
      </c>
      <c r="BM288" s="810">
        <f t="shared" si="236"/>
        <v>2906.6470368912355</v>
      </c>
      <c r="BN288" s="810">
        <f t="shared" si="237"/>
        <v>472.29409123629694</v>
      </c>
      <c r="BO288" s="810">
        <f t="shared" si="238"/>
        <v>0</v>
      </c>
      <c r="BP288" s="810">
        <f t="shared" si="239"/>
        <v>1753.7713748314243</v>
      </c>
      <c r="BQ288" s="830">
        <f t="shared" si="240"/>
        <v>113.08242387677085</v>
      </c>
      <c r="BR288" s="830">
        <f t="shared" si="241"/>
        <v>2993.3612251490963</v>
      </c>
      <c r="BS288" s="830">
        <f t="shared" si="242"/>
        <v>2795.5334076417298</v>
      </c>
      <c r="BT288" s="810">
        <f t="shared" si="243"/>
        <v>4572.0017533352284</v>
      </c>
      <c r="BU288" s="810">
        <f t="shared" si="244"/>
        <v>416.55754571796029</v>
      </c>
      <c r="BV288" s="810">
        <f t="shared" si="245"/>
        <v>438.62896267984451</v>
      </c>
      <c r="BW288" s="830">
        <f t="shared" si="246"/>
        <v>203.33018733461176</v>
      </c>
      <c r="BX288" s="816">
        <f t="shared" si="247"/>
        <v>26208.23091510676</v>
      </c>
      <c r="BY288" s="755">
        <f t="shared" si="273"/>
        <v>0.71585673472745237</v>
      </c>
      <c r="BZ288" s="805">
        <f t="shared" ca="1" si="271"/>
        <v>97.200731417914866</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54.12443484583109</v>
      </c>
      <c r="BE289" s="808">
        <f t="shared" si="228"/>
        <v>115.30751365165202</v>
      </c>
      <c r="BF289" s="808">
        <f t="shared" si="229"/>
        <v>0</v>
      </c>
      <c r="BG289" s="829">
        <f t="shared" si="230"/>
        <v>439.50769329297708</v>
      </c>
      <c r="BH289" s="829">
        <f t="shared" si="231"/>
        <v>17.556743105278187</v>
      </c>
      <c r="BI289" s="829">
        <f t="shared" si="232"/>
        <v>0</v>
      </c>
      <c r="BJ289" s="829">
        <f t="shared" si="233"/>
        <v>0</v>
      </c>
      <c r="BK289" s="829">
        <f t="shared" si="234"/>
        <v>18.829239440114037</v>
      </c>
      <c r="BL289" s="810">
        <f t="shared" si="235"/>
        <v>244.1100060683037</v>
      </c>
      <c r="BM289" s="810">
        <f t="shared" si="236"/>
        <v>170.48595000577598</v>
      </c>
      <c r="BN289" s="810">
        <f t="shared" si="237"/>
        <v>27.382505168165249</v>
      </c>
      <c r="BO289" s="810">
        <f t="shared" si="238"/>
        <v>0</v>
      </c>
      <c r="BP289" s="810">
        <f t="shared" si="239"/>
        <v>110.07153070493108</v>
      </c>
      <c r="BQ289" s="830">
        <f t="shared" si="240"/>
        <v>7.9233460613410056</v>
      </c>
      <c r="BR289" s="830">
        <f t="shared" si="241"/>
        <v>144.82630159748675</v>
      </c>
      <c r="BS289" s="830">
        <f t="shared" si="242"/>
        <v>168.57764504766914</v>
      </c>
      <c r="BT289" s="810">
        <f t="shared" si="243"/>
        <v>280.45481709685453</v>
      </c>
      <c r="BU289" s="810">
        <f t="shared" si="244"/>
        <v>24.106535021698818</v>
      </c>
      <c r="BV289" s="810">
        <f t="shared" si="245"/>
        <v>26.224133630581203</v>
      </c>
      <c r="BW289" s="830">
        <f t="shared" si="246"/>
        <v>28.184761177576103</v>
      </c>
      <c r="BX289" s="816">
        <f t="shared" si="247"/>
        <v>1877.6731559162358</v>
      </c>
      <c r="BY289" s="755">
        <f t="shared" si="273"/>
        <v>5.1287131078534755E-2</v>
      </c>
      <c r="BZ289" s="805">
        <f t="shared" ca="1" si="271"/>
        <v>87.753894900126127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223.22478908999645</v>
      </c>
      <c r="BE290" s="808">
        <f t="shared" si="228"/>
        <v>688.32902435557276</v>
      </c>
      <c r="BF290" s="808">
        <f t="shared" si="229"/>
        <v>0</v>
      </c>
      <c r="BG290" s="829">
        <f t="shared" si="230"/>
        <v>2951.1184925908251</v>
      </c>
      <c r="BH290" s="829">
        <f t="shared" si="231"/>
        <v>166.68891289191791</v>
      </c>
      <c r="BI290" s="829">
        <f t="shared" si="232"/>
        <v>0</v>
      </c>
      <c r="BJ290" s="829">
        <f t="shared" si="233"/>
        <v>0</v>
      </c>
      <c r="BK290" s="829">
        <f t="shared" si="234"/>
        <v>147.84581839109242</v>
      </c>
      <c r="BL290" s="810">
        <f t="shared" si="235"/>
        <v>1993.956713205301</v>
      </c>
      <c r="BM290" s="810">
        <f t="shared" si="236"/>
        <v>1824.1499199562643</v>
      </c>
      <c r="BN290" s="810">
        <f t="shared" si="237"/>
        <v>295.39593092349054</v>
      </c>
      <c r="BO290" s="810">
        <f t="shared" si="238"/>
        <v>0</v>
      </c>
      <c r="BP290" s="810">
        <f t="shared" si="239"/>
        <v>1116.0427515203128</v>
      </c>
      <c r="BQ290" s="830">
        <f t="shared" si="240"/>
        <v>72.167045784862538</v>
      </c>
      <c r="BR290" s="830">
        <f t="shared" si="241"/>
        <v>1704.0682126012662</v>
      </c>
      <c r="BS290" s="830">
        <f t="shared" si="242"/>
        <v>1692.4447367403777</v>
      </c>
      <c r="BT290" s="810">
        <f t="shared" si="243"/>
        <v>2577.470564723837</v>
      </c>
      <c r="BU290" s="810">
        <f t="shared" si="244"/>
        <v>268.33875012074049</v>
      </c>
      <c r="BV290" s="810">
        <f t="shared" si="245"/>
        <v>273.59436801184387</v>
      </c>
      <c r="BW290" s="830">
        <f t="shared" si="246"/>
        <v>137.10103121846973</v>
      </c>
      <c r="BX290" s="816">
        <f t="shared" si="247"/>
        <v>16131.93706212617</v>
      </c>
      <c r="BY290" s="755">
        <f t="shared" si="273"/>
        <v>0.440630877663166</v>
      </c>
      <c r="BZ290" s="805">
        <f t="shared" ca="1" si="271"/>
        <v>95.774273664864182</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121.10858568869097</v>
      </c>
      <c r="BE291" s="808">
        <f t="shared" si="228"/>
        <v>383.74679886648937</v>
      </c>
      <c r="BF291" s="808">
        <f t="shared" si="229"/>
        <v>0</v>
      </c>
      <c r="BG291" s="829">
        <f t="shared" si="230"/>
        <v>1732.6014409602324</v>
      </c>
      <c r="BH291" s="829">
        <f t="shared" si="231"/>
        <v>92.587014074650696</v>
      </c>
      <c r="BI291" s="829">
        <f t="shared" si="232"/>
        <v>0</v>
      </c>
      <c r="BJ291" s="829">
        <f t="shared" si="233"/>
        <v>0</v>
      </c>
      <c r="BK291" s="829">
        <f t="shared" si="234"/>
        <v>78.314431348677388</v>
      </c>
      <c r="BL291" s="810">
        <f t="shared" si="235"/>
        <v>1103.9362009629936</v>
      </c>
      <c r="BM291" s="810">
        <f t="shared" si="236"/>
        <v>988.89130866195228</v>
      </c>
      <c r="BN291" s="810">
        <f t="shared" si="237"/>
        <v>147.31747337540799</v>
      </c>
      <c r="BO291" s="810">
        <f t="shared" si="238"/>
        <v>0</v>
      </c>
      <c r="BP291" s="810">
        <f t="shared" si="239"/>
        <v>603.42517968087645</v>
      </c>
      <c r="BQ291" s="830">
        <f t="shared" si="240"/>
        <v>36.996729230489329</v>
      </c>
      <c r="BR291" s="830">
        <f t="shared" si="241"/>
        <v>852.73001729974897</v>
      </c>
      <c r="BS291" s="830">
        <f t="shared" si="242"/>
        <v>856.85202548365714</v>
      </c>
      <c r="BT291" s="810">
        <f t="shared" si="243"/>
        <v>1244.501900539457</v>
      </c>
      <c r="BU291" s="810">
        <f t="shared" si="244"/>
        <v>138.00214335122303</v>
      </c>
      <c r="BV291" s="810">
        <f t="shared" si="245"/>
        <v>128.98994701441615</v>
      </c>
      <c r="BW291" s="830">
        <f t="shared" si="246"/>
        <v>80.796426487994637</v>
      </c>
      <c r="BX291" s="816">
        <f t="shared" si="247"/>
        <v>8590.797623026956</v>
      </c>
      <c r="BY291" s="755">
        <f t="shared" si="273"/>
        <v>0.23465072308942547</v>
      </c>
      <c r="BZ291" s="805">
        <f t="shared" ca="1" si="271"/>
        <v>94.476694386940139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4.3008104258028101</v>
      </c>
      <c r="BE292" s="808">
        <f t="shared" si="228"/>
        <v>16.501217941054854</v>
      </c>
      <c r="BF292" s="808">
        <f t="shared" si="229"/>
        <v>0</v>
      </c>
      <c r="BG292" s="829">
        <f t="shared" si="230"/>
        <v>63.789747425986185</v>
      </c>
      <c r="BH292" s="829">
        <f t="shared" si="231"/>
        <v>4.2792342245661219</v>
      </c>
      <c r="BI292" s="829">
        <f t="shared" si="232"/>
        <v>0</v>
      </c>
      <c r="BJ292" s="829">
        <f t="shared" si="233"/>
        <v>0</v>
      </c>
      <c r="BK292" s="829">
        <f t="shared" si="234"/>
        <v>4.0034968230568264</v>
      </c>
      <c r="BL292" s="810">
        <f t="shared" si="235"/>
        <v>39.331871383607755</v>
      </c>
      <c r="BM292" s="810">
        <f t="shared" si="236"/>
        <v>45.600764536461419</v>
      </c>
      <c r="BN292" s="810">
        <f t="shared" si="237"/>
        <v>9.5576004370853127</v>
      </c>
      <c r="BO292" s="810">
        <f t="shared" si="238"/>
        <v>0</v>
      </c>
      <c r="BP292" s="810">
        <f t="shared" si="239"/>
        <v>24.886205323700988</v>
      </c>
      <c r="BQ292" s="830">
        <f t="shared" si="240"/>
        <v>3.4323179789147553</v>
      </c>
      <c r="BR292" s="830">
        <f t="shared" si="241"/>
        <v>47.868269229668009</v>
      </c>
      <c r="BS292" s="830">
        <f t="shared" si="242"/>
        <v>40.211858643589608</v>
      </c>
      <c r="BT292" s="810">
        <f t="shared" si="243"/>
        <v>63.90845018298311</v>
      </c>
      <c r="BU292" s="810">
        <f t="shared" si="244"/>
        <v>6.6740047726894076</v>
      </c>
      <c r="BV292" s="810">
        <f t="shared" si="245"/>
        <v>9.0051377560122301</v>
      </c>
      <c r="BW292" s="830">
        <f t="shared" si="246"/>
        <v>3.4355420585165031</v>
      </c>
      <c r="BX292" s="816">
        <f t="shared" si="247"/>
        <v>386.78652914369587</v>
      </c>
      <c r="BY292" s="755">
        <f t="shared" si="273"/>
        <v>1.0564762752825542E-2</v>
      </c>
      <c r="BZ292" s="805">
        <f t="shared" ca="1" si="271"/>
        <v>90.609961691644187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152.10512415649964</v>
      </c>
      <c r="BE293" s="808">
        <f t="shared" si="228"/>
        <v>358.99101918402539</v>
      </c>
      <c r="BF293" s="808">
        <f t="shared" si="229"/>
        <v>0</v>
      </c>
      <c r="BG293" s="829">
        <f t="shared" si="230"/>
        <v>1192.4568393856318</v>
      </c>
      <c r="BH293" s="829">
        <f t="shared" si="231"/>
        <v>65.052522320685199</v>
      </c>
      <c r="BI293" s="829">
        <f t="shared" si="232"/>
        <v>0</v>
      </c>
      <c r="BJ293" s="829">
        <f t="shared" si="233"/>
        <v>0</v>
      </c>
      <c r="BK293" s="829">
        <f t="shared" si="234"/>
        <v>57.614286125731162</v>
      </c>
      <c r="BL293" s="810">
        <f t="shared" si="235"/>
        <v>682.31912404631078</v>
      </c>
      <c r="BM293" s="810">
        <f t="shared" si="236"/>
        <v>603.32206516523661</v>
      </c>
      <c r="BN293" s="810">
        <f t="shared" si="237"/>
        <v>90.430222996448634</v>
      </c>
      <c r="BO293" s="810">
        <f t="shared" si="238"/>
        <v>0</v>
      </c>
      <c r="BP293" s="810">
        <f t="shared" si="239"/>
        <v>352.99520656319669</v>
      </c>
      <c r="BQ293" s="830">
        <f t="shared" si="240"/>
        <v>27.379867672556738</v>
      </c>
      <c r="BR293" s="830">
        <f t="shared" si="241"/>
        <v>487.96607376341274</v>
      </c>
      <c r="BS293" s="830">
        <f t="shared" si="242"/>
        <v>460.20333993820657</v>
      </c>
      <c r="BT293" s="810">
        <f t="shared" si="243"/>
        <v>773.58267995444282</v>
      </c>
      <c r="BU293" s="810">
        <f t="shared" si="244"/>
        <v>72.25524156025152</v>
      </c>
      <c r="BV293" s="810">
        <f t="shared" si="245"/>
        <v>75.555885823448975</v>
      </c>
      <c r="BW293" s="830">
        <f t="shared" si="246"/>
        <v>55.898686637724566</v>
      </c>
      <c r="BX293" s="816">
        <f t="shared" si="247"/>
        <v>5508.12818529381</v>
      </c>
      <c r="BY293" s="755">
        <f t="shared" si="273"/>
        <v>0.15045008836944662</v>
      </c>
      <c r="BZ293" s="805">
        <f t="shared" ca="1" si="271"/>
        <v>85.121417593854872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22.397948830588717</v>
      </c>
      <c r="BE294" s="808">
        <f t="shared" si="228"/>
        <v>34.094525495436677</v>
      </c>
      <c r="BF294" s="808">
        <f t="shared" si="229"/>
        <v>0</v>
      </c>
      <c r="BG294" s="829">
        <f t="shared" si="230"/>
        <v>118.7455611550717</v>
      </c>
      <c r="BH294" s="829">
        <f t="shared" si="231"/>
        <v>5.7797046719883758</v>
      </c>
      <c r="BI294" s="829">
        <f t="shared" si="232"/>
        <v>0</v>
      </c>
      <c r="BJ294" s="829">
        <f t="shared" si="233"/>
        <v>0</v>
      </c>
      <c r="BK294" s="829">
        <f t="shared" si="234"/>
        <v>4.2783401530768801</v>
      </c>
      <c r="BL294" s="810">
        <f t="shared" si="235"/>
        <v>54.224289581933917</v>
      </c>
      <c r="BM294" s="810">
        <f t="shared" si="236"/>
        <v>50.194534011226978</v>
      </c>
      <c r="BN294" s="810">
        <f t="shared" si="237"/>
        <v>6.3260710675591234</v>
      </c>
      <c r="BO294" s="810">
        <f t="shared" si="238"/>
        <v>0</v>
      </c>
      <c r="BP294" s="810">
        <f t="shared" si="239"/>
        <v>28.394348985372503</v>
      </c>
      <c r="BQ294" s="830">
        <f t="shared" si="240"/>
        <v>2.4849806233627851</v>
      </c>
      <c r="BR294" s="830">
        <f t="shared" si="241"/>
        <v>24.856510037962206</v>
      </c>
      <c r="BS294" s="830">
        <f t="shared" si="242"/>
        <v>33.472475022056258</v>
      </c>
      <c r="BT294" s="810">
        <f t="shared" si="243"/>
        <v>85.524995970729833</v>
      </c>
      <c r="BU294" s="810">
        <f t="shared" si="244"/>
        <v>6.9171950108789115</v>
      </c>
      <c r="BV294" s="810">
        <f t="shared" si="245"/>
        <v>9.7645868483083902</v>
      </c>
      <c r="BW294" s="830">
        <f t="shared" si="246"/>
        <v>8.4553817433428229</v>
      </c>
      <c r="BX294" s="816">
        <f t="shared" si="247"/>
        <v>495.91144920889599</v>
      </c>
      <c r="BY294" s="755">
        <f t="shared" si="273"/>
        <v>1.354542211927825E-2</v>
      </c>
      <c r="BZ294" s="805">
        <f t="shared" ca="1" si="271"/>
        <v>82.770202930448292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118.10445709994384</v>
      </c>
      <c r="BE295" s="808">
        <f t="shared" si="228"/>
        <v>282.67932112672628</v>
      </c>
      <c r="BF295" s="808">
        <f t="shared" si="229"/>
        <v>0</v>
      </c>
      <c r="BG295" s="829">
        <f t="shared" si="230"/>
        <v>939.75464870988958</v>
      </c>
      <c r="BH295" s="829">
        <f t="shared" si="231"/>
        <v>47.070901250537084</v>
      </c>
      <c r="BI295" s="829">
        <f t="shared" si="232"/>
        <v>0</v>
      </c>
      <c r="BJ295" s="829">
        <f t="shared" si="233"/>
        <v>0</v>
      </c>
      <c r="BK295" s="829">
        <f t="shared" si="234"/>
        <v>43.740082169026302</v>
      </c>
      <c r="BL295" s="810">
        <f t="shared" si="235"/>
        <v>557.36825740534869</v>
      </c>
      <c r="BM295" s="810">
        <f t="shared" si="236"/>
        <v>440.86950713085309</v>
      </c>
      <c r="BN295" s="810">
        <f t="shared" si="237"/>
        <v>65.278395522219512</v>
      </c>
      <c r="BO295" s="810">
        <f t="shared" si="238"/>
        <v>0</v>
      </c>
      <c r="BP295" s="810">
        <f t="shared" si="239"/>
        <v>244.34266241459147</v>
      </c>
      <c r="BQ295" s="830">
        <f t="shared" si="240"/>
        <v>14.617316272592891</v>
      </c>
      <c r="BR295" s="830">
        <f t="shared" si="241"/>
        <v>311.1765390419252</v>
      </c>
      <c r="BS295" s="830">
        <f t="shared" si="242"/>
        <v>313.17441104532878</v>
      </c>
      <c r="BT295" s="810">
        <f t="shared" si="243"/>
        <v>457.67812825321153</v>
      </c>
      <c r="BU295" s="810">
        <f t="shared" si="244"/>
        <v>42.748686818747139</v>
      </c>
      <c r="BV295" s="810">
        <f t="shared" si="245"/>
        <v>46.689581384850392</v>
      </c>
      <c r="BW295" s="830">
        <f t="shared" si="246"/>
        <v>34.173950278930612</v>
      </c>
      <c r="BX295" s="816">
        <f t="shared" si="247"/>
        <v>3959.4668459247218</v>
      </c>
      <c r="BY295" s="755">
        <f t="shared" si="273"/>
        <v>0.10814965026698865</v>
      </c>
      <c r="BZ295" s="805">
        <f t="shared" ca="1" si="271"/>
        <v>83.419348940649542</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29.574173449290136</v>
      </c>
      <c r="BE296" s="808">
        <f t="shared" si="228"/>
        <v>68.806563835032748</v>
      </c>
      <c r="BF296" s="808">
        <f t="shared" si="229"/>
        <v>0</v>
      </c>
      <c r="BG296" s="829">
        <f t="shared" si="230"/>
        <v>229.82439955483247</v>
      </c>
      <c r="BH296" s="829">
        <f t="shared" si="231"/>
        <v>12.87252382330106</v>
      </c>
      <c r="BI296" s="829">
        <f t="shared" si="232"/>
        <v>0</v>
      </c>
      <c r="BJ296" s="829">
        <f t="shared" si="233"/>
        <v>0</v>
      </c>
      <c r="BK296" s="829">
        <f t="shared" si="234"/>
        <v>9.3095791405174868</v>
      </c>
      <c r="BL296" s="810">
        <f t="shared" si="235"/>
        <v>139.63509952899582</v>
      </c>
      <c r="BM296" s="810">
        <f t="shared" si="236"/>
        <v>129.25791755885777</v>
      </c>
      <c r="BN296" s="810">
        <f t="shared" si="237"/>
        <v>15.245839148921984</v>
      </c>
      <c r="BO296" s="810">
        <f t="shared" si="238"/>
        <v>0</v>
      </c>
      <c r="BP296" s="810">
        <f t="shared" si="239"/>
        <v>78.905742150294898</v>
      </c>
      <c r="BQ296" s="830">
        <f t="shared" si="240"/>
        <v>5.6388293552284274</v>
      </c>
      <c r="BR296" s="830">
        <f t="shared" si="241"/>
        <v>82.817034108263343</v>
      </c>
      <c r="BS296" s="830">
        <f t="shared" si="242"/>
        <v>93.047412427894869</v>
      </c>
      <c r="BT296" s="810">
        <f t="shared" si="243"/>
        <v>205.62918750502655</v>
      </c>
      <c r="BU296" s="810">
        <f t="shared" si="244"/>
        <v>19.40321900537888</v>
      </c>
      <c r="BV296" s="810">
        <f t="shared" si="245"/>
        <v>21.191953257437245</v>
      </c>
      <c r="BW296" s="830">
        <f t="shared" si="246"/>
        <v>23.162364207199499</v>
      </c>
      <c r="BX296" s="816">
        <f t="shared" si="247"/>
        <v>1164.3218380564731</v>
      </c>
      <c r="BY296" s="755">
        <f t="shared" si="273"/>
        <v>3.1802513945439162E-2</v>
      </c>
      <c r="BZ296" s="805">
        <f t="shared" ca="1" si="271"/>
        <v>88.217492651443607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171.06675155210064</v>
      </c>
      <c r="BE297" s="808">
        <f t="shared" si="228"/>
        <v>450.13119069063589</v>
      </c>
      <c r="BF297" s="808">
        <f t="shared" si="229"/>
        <v>0</v>
      </c>
      <c r="BG297" s="829">
        <f t="shared" si="230"/>
        <v>1919.7746178083871</v>
      </c>
      <c r="BH297" s="829">
        <f t="shared" si="231"/>
        <v>87.834537627692939</v>
      </c>
      <c r="BI297" s="829">
        <f t="shared" si="232"/>
        <v>0</v>
      </c>
      <c r="BJ297" s="829">
        <f t="shared" si="233"/>
        <v>0</v>
      </c>
      <c r="BK297" s="829">
        <f t="shared" si="234"/>
        <v>78.676078981437513</v>
      </c>
      <c r="BL297" s="810">
        <f t="shared" si="235"/>
        <v>1175.4774770592746</v>
      </c>
      <c r="BM297" s="810">
        <f t="shared" si="236"/>
        <v>962.29709403283448</v>
      </c>
      <c r="BN297" s="810">
        <f t="shared" si="237"/>
        <v>108.84038359470784</v>
      </c>
      <c r="BO297" s="810">
        <f t="shared" si="238"/>
        <v>0</v>
      </c>
      <c r="BP297" s="810">
        <f t="shared" si="239"/>
        <v>561.29386129584361</v>
      </c>
      <c r="BQ297" s="830">
        <f t="shared" si="240"/>
        <v>19.293830667826398</v>
      </c>
      <c r="BR297" s="830">
        <f t="shared" si="241"/>
        <v>506.64275377606714</v>
      </c>
      <c r="BS297" s="830">
        <f t="shared" si="242"/>
        <v>465.3068694053793</v>
      </c>
      <c r="BT297" s="810">
        <f t="shared" si="243"/>
        <v>573.62532801845691</v>
      </c>
      <c r="BU297" s="810">
        <f t="shared" si="244"/>
        <v>96.451797403035528</v>
      </c>
      <c r="BV297" s="810">
        <f t="shared" si="245"/>
        <v>70.977307676947007</v>
      </c>
      <c r="BW297" s="830">
        <f t="shared" si="246"/>
        <v>27.571056447437478</v>
      </c>
      <c r="BX297" s="816">
        <f t="shared" si="247"/>
        <v>7275.2609360380638</v>
      </c>
      <c r="BY297" s="755">
        <f t="shared" si="273"/>
        <v>0.19871789724503738</v>
      </c>
      <c r="BZ297" s="805">
        <f t="shared" ca="1" si="271"/>
        <v>86.66101423317815</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351.51033114814282</v>
      </c>
      <c r="BE298" s="808">
        <f t="shared" si="228"/>
        <v>1042.9971013601651</v>
      </c>
      <c r="BF298" s="808">
        <f t="shared" si="229"/>
        <v>0</v>
      </c>
      <c r="BG298" s="829">
        <f t="shared" si="230"/>
        <v>4460.7418284080904</v>
      </c>
      <c r="BH298" s="829">
        <f t="shared" si="231"/>
        <v>245.13572126431643</v>
      </c>
      <c r="BI298" s="829">
        <f t="shared" si="232"/>
        <v>0</v>
      </c>
      <c r="BJ298" s="829">
        <f t="shared" si="233"/>
        <v>0</v>
      </c>
      <c r="BK298" s="829">
        <f t="shared" si="234"/>
        <v>217.98841078799336</v>
      </c>
      <c r="BL298" s="810">
        <f t="shared" si="235"/>
        <v>2996.4292986717583</v>
      </c>
      <c r="BM298" s="810">
        <f t="shared" si="236"/>
        <v>2691.9092931183413</v>
      </c>
      <c r="BN298" s="810">
        <f t="shared" si="237"/>
        <v>409.21390226830846</v>
      </c>
      <c r="BO298" s="810">
        <f t="shared" si="238"/>
        <v>0</v>
      </c>
      <c r="BP298" s="810">
        <f t="shared" si="239"/>
        <v>1625.3819905957687</v>
      </c>
      <c r="BQ298" s="830">
        <f t="shared" si="240"/>
        <v>102.19427680333256</v>
      </c>
      <c r="BR298" s="830">
        <f t="shared" si="241"/>
        <v>2384.5160787979366</v>
      </c>
      <c r="BS298" s="830">
        <f t="shared" si="242"/>
        <v>2366.6248673998684</v>
      </c>
      <c r="BT298" s="810">
        <f t="shared" si="243"/>
        <v>3655.1613327630862</v>
      </c>
      <c r="BU298" s="810">
        <f t="shared" si="244"/>
        <v>380.96607799995195</v>
      </c>
      <c r="BV298" s="810">
        <f t="shared" si="245"/>
        <v>382.4192725801874</v>
      </c>
      <c r="BW298" s="830">
        <f t="shared" si="246"/>
        <v>189.92274366987087</v>
      </c>
      <c r="BX298" s="816">
        <f t="shared" si="247"/>
        <v>23503.112527637117</v>
      </c>
      <c r="BY298" s="755">
        <f t="shared" si="273"/>
        <v>0.64196860308751791</v>
      </c>
      <c r="BZ298" s="805">
        <f t="shared" ca="1" si="271"/>
        <v>95.01819691373278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33.355560081818275</v>
      </c>
      <c r="BE299" s="808">
        <f t="shared" si="228"/>
        <v>118.35028451637884</v>
      </c>
      <c r="BF299" s="808">
        <f t="shared" si="229"/>
        <v>0</v>
      </c>
      <c r="BG299" s="829">
        <f t="shared" si="230"/>
        <v>630.31183726941356</v>
      </c>
      <c r="BH299" s="829">
        <f t="shared" si="231"/>
        <v>38.558175846870625</v>
      </c>
      <c r="BI299" s="829">
        <f t="shared" si="232"/>
        <v>0</v>
      </c>
      <c r="BJ299" s="829">
        <f t="shared" si="233"/>
        <v>0</v>
      </c>
      <c r="BK299" s="829">
        <f t="shared" si="234"/>
        <v>37.621966574357245</v>
      </c>
      <c r="BL299" s="810">
        <f t="shared" si="235"/>
        <v>507.39591739754934</v>
      </c>
      <c r="BM299" s="810">
        <f t="shared" si="236"/>
        <v>471.39190315640388</v>
      </c>
      <c r="BN299" s="810">
        <f t="shared" si="237"/>
        <v>82.994799354038392</v>
      </c>
      <c r="BO299" s="810">
        <f t="shared" si="238"/>
        <v>0</v>
      </c>
      <c r="BP299" s="810">
        <f t="shared" si="239"/>
        <v>303.92076158167066</v>
      </c>
      <c r="BQ299" s="830">
        <f t="shared" si="240"/>
        <v>20.25929796714162</v>
      </c>
      <c r="BR299" s="830">
        <f t="shared" si="241"/>
        <v>591.52440364573897</v>
      </c>
      <c r="BS299" s="830">
        <f t="shared" si="242"/>
        <v>561.95025899761106</v>
      </c>
      <c r="BT299" s="810">
        <f t="shared" si="243"/>
        <v>1021.0498874909654</v>
      </c>
      <c r="BU299" s="810">
        <f t="shared" si="244"/>
        <v>96.352417704358402</v>
      </c>
      <c r="BV299" s="810">
        <f t="shared" si="245"/>
        <v>112.97057371599151</v>
      </c>
      <c r="BW299" s="830">
        <f t="shared" si="246"/>
        <v>27.770258333225232</v>
      </c>
      <c r="BX299" s="816">
        <f t="shared" si="247"/>
        <v>4655.7783036335322</v>
      </c>
      <c r="BY299" s="755">
        <f t="shared" si="273"/>
        <v>0.1271688373339579</v>
      </c>
      <c r="BZ299" s="805">
        <f t="shared" ca="1" si="271"/>
        <v>108.01609480075372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31.830847172685356</v>
      </c>
      <c r="BE300" s="808">
        <f t="shared" si="228"/>
        <v>123.42422046524045</v>
      </c>
      <c r="BF300" s="808">
        <f t="shared" si="229"/>
        <v>0</v>
      </c>
      <c r="BG300" s="829">
        <f t="shared" si="230"/>
        <v>539.87552660242216</v>
      </c>
      <c r="BH300" s="829">
        <f t="shared" si="231"/>
        <v>35.463969117946789</v>
      </c>
      <c r="BI300" s="829">
        <f t="shared" si="232"/>
        <v>0</v>
      </c>
      <c r="BJ300" s="829">
        <f t="shared" si="233"/>
        <v>0</v>
      </c>
      <c r="BK300" s="829">
        <f t="shared" si="234"/>
        <v>32.213153660724885</v>
      </c>
      <c r="BL300" s="810">
        <f t="shared" si="235"/>
        <v>406.74594517161506</v>
      </c>
      <c r="BM300" s="810">
        <f t="shared" si="236"/>
        <v>414.58194084062706</v>
      </c>
      <c r="BN300" s="810">
        <f t="shared" si="237"/>
        <v>68.594184418731516</v>
      </c>
      <c r="BO300" s="810">
        <f t="shared" si="238"/>
        <v>0</v>
      </c>
      <c r="BP300" s="810">
        <f t="shared" si="239"/>
        <v>244.10560628721495</v>
      </c>
      <c r="BQ300" s="830">
        <f t="shared" si="240"/>
        <v>17.783668286457228</v>
      </c>
      <c r="BR300" s="830">
        <f t="shared" si="241"/>
        <v>466.43131814445496</v>
      </c>
      <c r="BS300" s="830">
        <f t="shared" si="242"/>
        <v>433.50532918742408</v>
      </c>
      <c r="BT300" s="810">
        <f t="shared" si="243"/>
        <v>680.89838543009728</v>
      </c>
      <c r="BU300" s="810">
        <f t="shared" si="244"/>
        <v>64.324071617658888</v>
      </c>
      <c r="BV300" s="810">
        <f t="shared" si="245"/>
        <v>69.207142978613859</v>
      </c>
      <c r="BW300" s="830">
        <f t="shared" si="246"/>
        <v>27.724078273151544</v>
      </c>
      <c r="BX300" s="816">
        <f t="shared" si="247"/>
        <v>3656.7093876550657</v>
      </c>
      <c r="BY300" s="755">
        <f t="shared" si="273"/>
        <v>9.9880073957418963E-2</v>
      </c>
      <c r="BZ300" s="805">
        <f t="shared" ca="1" si="271"/>
        <v>101.13721400896645</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56.193411756423593</v>
      </c>
      <c r="BE301" s="808">
        <f t="shared" si="228"/>
        <v>194.41351591387951</v>
      </c>
      <c r="BF301" s="808">
        <f t="shared" si="229"/>
        <v>0</v>
      </c>
      <c r="BG301" s="829">
        <f t="shared" si="230"/>
        <v>860.66922926762197</v>
      </c>
      <c r="BH301" s="829">
        <f t="shared" si="231"/>
        <v>49.26159189393362</v>
      </c>
      <c r="BI301" s="829">
        <f t="shared" si="232"/>
        <v>0</v>
      </c>
      <c r="BJ301" s="829">
        <f t="shared" si="233"/>
        <v>0</v>
      </c>
      <c r="BK301" s="829">
        <f t="shared" si="234"/>
        <v>45.912121004243573</v>
      </c>
      <c r="BL301" s="810">
        <f t="shared" si="235"/>
        <v>630.77671711659991</v>
      </c>
      <c r="BM301" s="810">
        <f t="shared" si="236"/>
        <v>585.64789035865795</v>
      </c>
      <c r="BN301" s="810">
        <f t="shared" si="237"/>
        <v>102.4714872613248</v>
      </c>
      <c r="BO301" s="810">
        <f t="shared" si="238"/>
        <v>0</v>
      </c>
      <c r="BP301" s="810">
        <f t="shared" si="239"/>
        <v>357.71105501633855</v>
      </c>
      <c r="BQ301" s="830">
        <f t="shared" si="240"/>
        <v>22.303269285152375</v>
      </c>
      <c r="BR301" s="830">
        <f t="shared" si="241"/>
        <v>521.52766873166877</v>
      </c>
      <c r="BS301" s="830">
        <f t="shared" si="242"/>
        <v>529.92464275196062</v>
      </c>
      <c r="BT301" s="810">
        <f t="shared" si="243"/>
        <v>710.8002369863724</v>
      </c>
      <c r="BU301" s="810">
        <f t="shared" si="244"/>
        <v>76.317815328435842</v>
      </c>
      <c r="BV301" s="810">
        <f t="shared" si="245"/>
        <v>80.044317168433437</v>
      </c>
      <c r="BW301" s="830">
        <f t="shared" si="246"/>
        <v>38.193270972711701</v>
      </c>
      <c r="BX301" s="816">
        <f t="shared" si="247"/>
        <v>4862.1682408137585</v>
      </c>
      <c r="BY301" s="755">
        <f t="shared" si="273"/>
        <v>0.13280621236278053</v>
      </c>
      <c r="BZ301" s="805">
        <f t="shared" ca="1" si="271"/>
        <v>96.279272605478909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230.13051213721536</v>
      </c>
      <c r="BE302" s="808">
        <f t="shared" si="228"/>
        <v>606.80908046466539</v>
      </c>
      <c r="BF302" s="808">
        <f t="shared" si="229"/>
        <v>0</v>
      </c>
      <c r="BG302" s="829">
        <f t="shared" si="230"/>
        <v>2429.8852352686208</v>
      </c>
      <c r="BH302" s="829">
        <f t="shared" si="231"/>
        <v>121.85198440556471</v>
      </c>
      <c r="BI302" s="829">
        <f t="shared" si="232"/>
        <v>0</v>
      </c>
      <c r="BJ302" s="829">
        <f t="shared" si="233"/>
        <v>0</v>
      </c>
      <c r="BK302" s="829">
        <f t="shared" si="234"/>
        <v>102.24116954866705</v>
      </c>
      <c r="BL302" s="810">
        <f t="shared" si="235"/>
        <v>1451.5107189859912</v>
      </c>
      <c r="BM302" s="810">
        <f t="shared" si="236"/>
        <v>1220.2875587626409</v>
      </c>
      <c r="BN302" s="810">
        <f t="shared" si="237"/>
        <v>155.15343123421377</v>
      </c>
      <c r="BO302" s="810">
        <f t="shared" si="238"/>
        <v>0</v>
      </c>
      <c r="BP302" s="810">
        <f t="shared" si="239"/>
        <v>719.64456771053972</v>
      </c>
      <c r="BQ302" s="830">
        <f t="shared" si="240"/>
        <v>41.848041264581184</v>
      </c>
      <c r="BR302" s="830">
        <f t="shared" si="241"/>
        <v>805.0326882760653</v>
      </c>
      <c r="BS302" s="830">
        <f t="shared" si="242"/>
        <v>841.24463646286483</v>
      </c>
      <c r="BT302" s="810">
        <f t="shared" si="243"/>
        <v>1242.4128228556349</v>
      </c>
      <c r="BU302" s="810">
        <f t="shared" si="244"/>
        <v>143.97177334949822</v>
      </c>
      <c r="BV302" s="810">
        <f t="shared" si="245"/>
        <v>120.19723871714812</v>
      </c>
      <c r="BW302" s="830">
        <f t="shared" si="246"/>
        <v>96.23513609078185</v>
      </c>
      <c r="BX302" s="816">
        <f t="shared" si="247"/>
        <v>10328.456595534692</v>
      </c>
      <c r="BY302" s="755">
        <f t="shared" si="273"/>
        <v>0.28211347943335857</v>
      </c>
      <c r="BZ302" s="805">
        <f t="shared" ca="1" si="271"/>
        <v>87.831066361241611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228.6049570867188</v>
      </c>
      <c r="BE303" s="808">
        <f t="shared" si="228"/>
        <v>555.14450856517772</v>
      </c>
      <c r="BF303" s="808">
        <f t="shared" si="229"/>
        <v>0</v>
      </c>
      <c r="BG303" s="829">
        <f t="shared" si="230"/>
        <v>1933.8413065684952</v>
      </c>
      <c r="BH303" s="829">
        <f t="shared" si="231"/>
        <v>104.51146594775618</v>
      </c>
      <c r="BI303" s="829">
        <f t="shared" si="232"/>
        <v>0</v>
      </c>
      <c r="BJ303" s="829">
        <f t="shared" si="233"/>
        <v>0</v>
      </c>
      <c r="BK303" s="829">
        <f t="shared" si="234"/>
        <v>93.960783864231146</v>
      </c>
      <c r="BL303" s="810">
        <f t="shared" si="235"/>
        <v>1160.6936790150983</v>
      </c>
      <c r="BM303" s="810">
        <f t="shared" si="236"/>
        <v>986.30943862073116</v>
      </c>
      <c r="BN303" s="810">
        <f t="shared" si="237"/>
        <v>151.58030700486847</v>
      </c>
      <c r="BO303" s="810">
        <f t="shared" si="238"/>
        <v>0</v>
      </c>
      <c r="BP303" s="810">
        <f t="shared" si="239"/>
        <v>566.59069999556618</v>
      </c>
      <c r="BQ303" s="830">
        <f t="shared" si="240"/>
        <v>45.81412902210775</v>
      </c>
      <c r="BR303" s="830">
        <f t="shared" si="241"/>
        <v>801.80302693243004</v>
      </c>
      <c r="BS303" s="830">
        <f t="shared" si="242"/>
        <v>806.67719065729693</v>
      </c>
      <c r="BT303" s="810">
        <f t="shared" si="243"/>
        <v>1337.1663498523744</v>
      </c>
      <c r="BU303" s="810">
        <f t="shared" si="244"/>
        <v>123.09963711139264</v>
      </c>
      <c r="BV303" s="810">
        <f t="shared" si="245"/>
        <v>136.4097020646249</v>
      </c>
      <c r="BW303" s="830">
        <f t="shared" si="246"/>
        <v>102.32752091027615</v>
      </c>
      <c r="BX303" s="816">
        <f t="shared" si="247"/>
        <v>9134.5347032191439</v>
      </c>
      <c r="BY303" s="755">
        <f t="shared" si="273"/>
        <v>0.24950246382833421</v>
      </c>
      <c r="BZ303" s="805">
        <f t="shared" ca="1" si="271"/>
        <v>86.817754137494063</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135.78744544983684</v>
      </c>
      <c r="BE304" s="808">
        <f t="shared" si="228"/>
        <v>258.38900059278114</v>
      </c>
      <c r="BF304" s="808">
        <f t="shared" si="229"/>
        <v>0</v>
      </c>
      <c r="BG304" s="829">
        <f t="shared" si="230"/>
        <v>778.9525690089888</v>
      </c>
      <c r="BH304" s="829">
        <f t="shared" si="231"/>
        <v>36.142999523451941</v>
      </c>
      <c r="BI304" s="829">
        <f t="shared" si="232"/>
        <v>0</v>
      </c>
      <c r="BJ304" s="829">
        <f t="shared" si="233"/>
        <v>0</v>
      </c>
      <c r="BK304" s="829">
        <f t="shared" si="234"/>
        <v>32.352979102419226</v>
      </c>
      <c r="BL304" s="810">
        <f t="shared" si="235"/>
        <v>397.44073714233025</v>
      </c>
      <c r="BM304" s="810">
        <f t="shared" si="236"/>
        <v>328.2453268115961</v>
      </c>
      <c r="BN304" s="810">
        <f t="shared" si="237"/>
        <v>44.88118891944864</v>
      </c>
      <c r="BO304" s="810">
        <f t="shared" si="238"/>
        <v>0</v>
      </c>
      <c r="BP304" s="810">
        <f t="shared" si="239"/>
        <v>183.14922796241507</v>
      </c>
      <c r="BQ304" s="830">
        <f t="shared" si="240"/>
        <v>14.576173254547539</v>
      </c>
      <c r="BR304" s="830">
        <f t="shared" si="241"/>
        <v>197.09374317675716</v>
      </c>
      <c r="BS304" s="830">
        <f t="shared" si="242"/>
        <v>214.41115574933718</v>
      </c>
      <c r="BT304" s="810">
        <f t="shared" si="243"/>
        <v>412.42753597077314</v>
      </c>
      <c r="BU304" s="810">
        <f t="shared" si="244"/>
        <v>38.52212828682061</v>
      </c>
      <c r="BV304" s="810">
        <f t="shared" si="245"/>
        <v>40.208586106356151</v>
      </c>
      <c r="BW304" s="830">
        <f t="shared" si="246"/>
        <v>46.668759065265135</v>
      </c>
      <c r="BX304" s="816">
        <f t="shared" si="247"/>
        <v>3159.2495561231244</v>
      </c>
      <c r="BY304" s="755">
        <f t="shared" si="273"/>
        <v>8.6292359021144585E-2</v>
      </c>
      <c r="BZ304" s="805">
        <f t="shared" ca="1" si="271"/>
        <v>79.15107315843531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68.268162226712917</v>
      </c>
      <c r="BE306" s="808">
        <f t="shared" si="228"/>
        <v>258.79734844024006</v>
      </c>
      <c r="BF306" s="808">
        <f t="shared" si="229"/>
        <v>0</v>
      </c>
      <c r="BG306" s="829">
        <f t="shared" si="230"/>
        <v>1138.1602527650548</v>
      </c>
      <c r="BH306" s="829">
        <f t="shared" si="231"/>
        <v>71.502925104342225</v>
      </c>
      <c r="BI306" s="829">
        <f t="shared" si="232"/>
        <v>0</v>
      </c>
      <c r="BJ306" s="829">
        <f t="shared" si="233"/>
        <v>0</v>
      </c>
      <c r="BK306" s="829">
        <f t="shared" si="234"/>
        <v>67.397536302283925</v>
      </c>
      <c r="BL306" s="810">
        <f t="shared" si="235"/>
        <v>868.79191763893277</v>
      </c>
      <c r="BM306" s="810">
        <f t="shared" si="236"/>
        <v>820.58870437237988</v>
      </c>
      <c r="BN306" s="810">
        <f t="shared" si="237"/>
        <v>143.71443492126656</v>
      </c>
      <c r="BO306" s="810">
        <f t="shared" si="238"/>
        <v>0</v>
      </c>
      <c r="BP306" s="810">
        <f t="shared" si="239"/>
        <v>474.63888248207979</v>
      </c>
      <c r="BQ306" s="830">
        <f t="shared" si="240"/>
        <v>34.768670101632729</v>
      </c>
      <c r="BR306" s="830">
        <f t="shared" si="241"/>
        <v>929.86680426400289</v>
      </c>
      <c r="BS306" s="830">
        <f t="shared" si="242"/>
        <v>877.61913156091396</v>
      </c>
      <c r="BT306" s="810">
        <f t="shared" si="243"/>
        <v>1468.331041734747</v>
      </c>
      <c r="BU306" s="810">
        <f t="shared" si="244"/>
        <v>126.4563522472416</v>
      </c>
      <c r="BV306" s="810">
        <f t="shared" si="245"/>
        <v>141.61727418026842</v>
      </c>
      <c r="BW306" s="830">
        <f t="shared" si="246"/>
        <v>60.9220452454528</v>
      </c>
      <c r="BX306" s="816">
        <f t="shared" si="247"/>
        <v>7551.4414835875523</v>
      </c>
      <c r="BY306" s="755">
        <f t="shared" si="273"/>
        <v>0.20626154662772261</v>
      </c>
      <c r="BZ306" s="805">
        <f t="shared" ca="1" si="271"/>
        <v>101.54490349209846</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23.199437066367985</v>
      </c>
      <c r="BE307" s="808">
        <f t="shared" si="228"/>
        <v>106.54428674728028</v>
      </c>
      <c r="BF307" s="808">
        <f t="shared" si="229"/>
        <v>0</v>
      </c>
      <c r="BG307" s="829">
        <f t="shared" si="230"/>
        <v>542.3447480988043</v>
      </c>
      <c r="BH307" s="829">
        <f t="shared" si="231"/>
        <v>31.894584632242555</v>
      </c>
      <c r="BI307" s="829">
        <f t="shared" si="232"/>
        <v>0</v>
      </c>
      <c r="BJ307" s="829">
        <f t="shared" si="233"/>
        <v>0</v>
      </c>
      <c r="BK307" s="829">
        <f t="shared" si="234"/>
        <v>32.199282068177141</v>
      </c>
      <c r="BL307" s="810">
        <f t="shared" si="235"/>
        <v>395.92474257316354</v>
      </c>
      <c r="BM307" s="810">
        <f t="shared" si="236"/>
        <v>374.53442997809242</v>
      </c>
      <c r="BN307" s="810">
        <f t="shared" si="237"/>
        <v>69.452538083989765</v>
      </c>
      <c r="BO307" s="810">
        <f t="shared" si="238"/>
        <v>0</v>
      </c>
      <c r="BP307" s="810">
        <f t="shared" si="239"/>
        <v>218.57603470023145</v>
      </c>
      <c r="BQ307" s="830">
        <f t="shared" si="240"/>
        <v>14.932056476640707</v>
      </c>
      <c r="BR307" s="830">
        <f t="shared" si="241"/>
        <v>432.64799091635717</v>
      </c>
      <c r="BS307" s="830">
        <f t="shared" si="242"/>
        <v>431.09447204225472</v>
      </c>
      <c r="BT307" s="810">
        <f t="shared" si="243"/>
        <v>641.34022386728236</v>
      </c>
      <c r="BU307" s="810">
        <f t="shared" si="244"/>
        <v>56.407343941751421</v>
      </c>
      <c r="BV307" s="810">
        <f t="shared" si="245"/>
        <v>61.27571707466798</v>
      </c>
      <c r="BW307" s="830">
        <f t="shared" si="246"/>
        <v>20.742939504152993</v>
      </c>
      <c r="BX307" s="816">
        <f t="shared" si="247"/>
        <v>3453.1108277714579</v>
      </c>
      <c r="BY307" s="755">
        <f t="shared" si="273"/>
        <v>9.4318943152917376E-2</v>
      </c>
      <c r="BZ307" s="805">
        <f t="shared" ca="1" si="271"/>
        <v>103.45098898026673</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21.963428296481023</v>
      </c>
      <c r="BE308" s="808">
        <f t="shared" si="228"/>
        <v>84.144235528054693</v>
      </c>
      <c r="BF308" s="808">
        <f t="shared" si="229"/>
        <v>0</v>
      </c>
      <c r="BG308" s="829">
        <f t="shared" si="230"/>
        <v>365.96445499695039</v>
      </c>
      <c r="BH308" s="829">
        <f t="shared" si="231"/>
        <v>24.319725979982874</v>
      </c>
      <c r="BI308" s="829">
        <f t="shared" si="232"/>
        <v>0</v>
      </c>
      <c r="BJ308" s="829">
        <f t="shared" si="233"/>
        <v>0</v>
      </c>
      <c r="BK308" s="829">
        <f t="shared" si="234"/>
        <v>22.437586444236192</v>
      </c>
      <c r="BL308" s="810">
        <f t="shared" si="235"/>
        <v>283.08817072049243</v>
      </c>
      <c r="BM308" s="810">
        <f t="shared" si="236"/>
        <v>277.70013075175854</v>
      </c>
      <c r="BN308" s="810">
        <f t="shared" si="237"/>
        <v>53.243854828248836</v>
      </c>
      <c r="BO308" s="810">
        <f t="shared" si="238"/>
        <v>0</v>
      </c>
      <c r="BP308" s="810">
        <f t="shared" si="239"/>
        <v>157.13681823064772</v>
      </c>
      <c r="BQ308" s="830">
        <f t="shared" si="240"/>
        <v>14.239988308435477</v>
      </c>
      <c r="BR308" s="830">
        <f t="shared" si="241"/>
        <v>349.75726679521267</v>
      </c>
      <c r="BS308" s="830">
        <f t="shared" si="242"/>
        <v>338.46087406638912</v>
      </c>
      <c r="BT308" s="810">
        <f t="shared" si="243"/>
        <v>617.41232910693236</v>
      </c>
      <c r="BU308" s="810">
        <f t="shared" si="244"/>
        <v>47.233495613339194</v>
      </c>
      <c r="BV308" s="810">
        <f t="shared" si="245"/>
        <v>59.277041669588257</v>
      </c>
      <c r="BW308" s="830">
        <f t="shared" si="246"/>
        <v>34.079988628198535</v>
      </c>
      <c r="BX308" s="816">
        <f t="shared" si="247"/>
        <v>2750.4593899649485</v>
      </c>
      <c r="BY308" s="755">
        <f t="shared" si="273"/>
        <v>7.5126584632076387E-2</v>
      </c>
      <c r="BZ308" s="805">
        <f t="shared" ca="1" si="271"/>
        <v>104.03359189811729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6.6516183011243895</v>
      </c>
      <c r="BE309" s="808">
        <f t="shared" si="228"/>
        <v>32.913074743565055</v>
      </c>
      <c r="BF309" s="808">
        <f t="shared" si="229"/>
        <v>0</v>
      </c>
      <c r="BG309" s="829">
        <f t="shared" si="230"/>
        <v>170.36666314583044</v>
      </c>
      <c r="BH309" s="829">
        <f t="shared" si="231"/>
        <v>8.5107061395764223</v>
      </c>
      <c r="BI309" s="829">
        <f t="shared" si="232"/>
        <v>0</v>
      </c>
      <c r="BJ309" s="829">
        <f t="shared" si="233"/>
        <v>0</v>
      </c>
      <c r="BK309" s="829">
        <f t="shared" si="234"/>
        <v>8.2154355403832025</v>
      </c>
      <c r="BL309" s="810">
        <f t="shared" si="235"/>
        <v>96.924849903720357</v>
      </c>
      <c r="BM309" s="810">
        <f t="shared" si="236"/>
        <v>97.407702431589939</v>
      </c>
      <c r="BN309" s="810">
        <f t="shared" si="237"/>
        <v>14.378537525949184</v>
      </c>
      <c r="BO309" s="810">
        <f t="shared" si="238"/>
        <v>0</v>
      </c>
      <c r="BP309" s="810">
        <f t="shared" si="239"/>
        <v>55.49271734093189</v>
      </c>
      <c r="BQ309" s="830">
        <f t="shared" si="240"/>
        <v>2.4561530979580288</v>
      </c>
      <c r="BR309" s="830">
        <f t="shared" si="241"/>
        <v>72.635589100928868</v>
      </c>
      <c r="BS309" s="830">
        <f t="shared" si="242"/>
        <v>77.408882180058882</v>
      </c>
      <c r="BT309" s="810">
        <f t="shared" si="243"/>
        <v>101.18812089869861</v>
      </c>
      <c r="BU309" s="810">
        <f t="shared" si="244"/>
        <v>8.9637469676329591</v>
      </c>
      <c r="BV309" s="810">
        <f t="shared" si="245"/>
        <v>6.7080336437792374</v>
      </c>
      <c r="BW309" s="830">
        <f t="shared" si="246"/>
        <v>4.3661273343369933</v>
      </c>
      <c r="BX309" s="816">
        <f t="shared" si="247"/>
        <v>764.58795829606436</v>
      </c>
      <c r="BY309" s="755">
        <f t="shared" si="273"/>
        <v>2.0884104730711107E-2</v>
      </c>
      <c r="BZ309" s="805">
        <f t="shared" ca="1" si="271"/>
        <v>96.270010208188339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110.97880589141835</v>
      </c>
      <c r="BE311" s="808">
        <f t="shared" si="228"/>
        <v>382.24271916957264</v>
      </c>
      <c r="BF311" s="808">
        <f t="shared" si="229"/>
        <v>0</v>
      </c>
      <c r="BG311" s="829">
        <f t="shared" si="230"/>
        <v>1642.4416180485614</v>
      </c>
      <c r="BH311" s="829">
        <f t="shared" si="231"/>
        <v>108.16250757917453</v>
      </c>
      <c r="BI311" s="829">
        <f t="shared" si="232"/>
        <v>0</v>
      </c>
      <c r="BJ311" s="829">
        <f t="shared" si="233"/>
        <v>0</v>
      </c>
      <c r="BK311" s="829">
        <f t="shared" si="234"/>
        <v>101.65957035422406</v>
      </c>
      <c r="BL311" s="810">
        <f t="shared" si="235"/>
        <v>1069.3103951165149</v>
      </c>
      <c r="BM311" s="810">
        <f t="shared" si="236"/>
        <v>1154.2069994563774</v>
      </c>
      <c r="BN311" s="810">
        <f t="shared" si="237"/>
        <v>186.97980609567423</v>
      </c>
      <c r="BO311" s="810">
        <f t="shared" si="238"/>
        <v>0</v>
      </c>
      <c r="BP311" s="810">
        <f t="shared" si="239"/>
        <v>623.39462466603368</v>
      </c>
      <c r="BQ311" s="830">
        <f t="shared" si="240"/>
        <v>34.545493640157751</v>
      </c>
      <c r="BR311" s="830">
        <f t="shared" si="241"/>
        <v>1008.6246383353297</v>
      </c>
      <c r="BS311" s="830">
        <f t="shared" si="242"/>
        <v>958.1282792693288</v>
      </c>
      <c r="BT311" s="810">
        <f t="shared" si="243"/>
        <v>1324.7649370152956</v>
      </c>
      <c r="BU311" s="810">
        <f t="shared" si="244"/>
        <v>95.592723037141752</v>
      </c>
      <c r="BV311" s="810">
        <f t="shared" si="245"/>
        <v>85.615638336700997</v>
      </c>
      <c r="BW311" s="830">
        <f t="shared" si="246"/>
        <v>71.270662013002351</v>
      </c>
      <c r="BX311" s="816">
        <f t="shared" si="247"/>
        <v>8957.9194180245086</v>
      </c>
      <c r="BY311" s="755">
        <f t="shared" si="273"/>
        <v>0.24467835945547808</v>
      </c>
      <c r="BZ311" s="805">
        <f t="shared" ca="1" si="271"/>
        <v>94.759789552255896</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23.559974368453506</v>
      </c>
      <c r="BE312" s="808">
        <f t="shared" si="228"/>
        <v>80.691457957082022</v>
      </c>
      <c r="BF312" s="808">
        <f t="shared" si="229"/>
        <v>0</v>
      </c>
      <c r="BG312" s="829">
        <f t="shared" si="230"/>
        <v>309.03280612615788</v>
      </c>
      <c r="BH312" s="829">
        <f t="shared" si="231"/>
        <v>21.360933776998458</v>
      </c>
      <c r="BI312" s="829">
        <f t="shared" si="232"/>
        <v>0</v>
      </c>
      <c r="BJ312" s="829">
        <f t="shared" si="233"/>
        <v>0</v>
      </c>
      <c r="BK312" s="829">
        <f t="shared" si="234"/>
        <v>16.574477227675207</v>
      </c>
      <c r="BL312" s="810">
        <f t="shared" si="235"/>
        <v>195.71254846425148</v>
      </c>
      <c r="BM312" s="810">
        <f t="shared" si="236"/>
        <v>249.12024958473074</v>
      </c>
      <c r="BN312" s="810">
        <f t="shared" si="237"/>
        <v>36.023752431232253</v>
      </c>
      <c r="BO312" s="810">
        <f t="shared" si="238"/>
        <v>0</v>
      </c>
      <c r="BP312" s="810">
        <f t="shared" si="239"/>
        <v>112.89090024570631</v>
      </c>
      <c r="BQ312" s="830">
        <f t="shared" si="240"/>
        <v>4.1699224966961328</v>
      </c>
      <c r="BR312" s="830">
        <f t="shared" si="241"/>
        <v>197.71638880350017</v>
      </c>
      <c r="BS312" s="830">
        <f t="shared" si="242"/>
        <v>214.22946040044866</v>
      </c>
      <c r="BT312" s="810">
        <f t="shared" si="243"/>
        <v>305.50199069769553</v>
      </c>
      <c r="BU312" s="810">
        <f t="shared" si="244"/>
        <v>21.847440250905663</v>
      </c>
      <c r="BV312" s="810">
        <f t="shared" si="245"/>
        <v>14.273121844791209</v>
      </c>
      <c r="BW312" s="830">
        <f t="shared" si="246"/>
        <v>4.351461713334845</v>
      </c>
      <c r="BX312" s="816">
        <f t="shared" si="247"/>
        <v>1807.0568863896601</v>
      </c>
      <c r="BY312" s="755">
        <f t="shared" si="273"/>
        <v>4.9358304509291198E-2</v>
      </c>
      <c r="BZ312" s="805">
        <f t="shared" ca="1" si="271"/>
        <v>97.83220862714947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1.514225977626265</v>
      </c>
      <c r="BE313" s="808">
        <f t="shared" si="228"/>
        <v>6.6998159202786853</v>
      </c>
      <c r="BF313" s="808">
        <f t="shared" si="229"/>
        <v>0</v>
      </c>
      <c r="BG313" s="829">
        <f t="shared" si="230"/>
        <v>17.957041647547609</v>
      </c>
      <c r="BH313" s="829">
        <f t="shared" si="231"/>
        <v>1.6094512385971182</v>
      </c>
      <c r="BI313" s="829">
        <f t="shared" si="232"/>
        <v>0</v>
      </c>
      <c r="BJ313" s="829">
        <f t="shared" si="233"/>
        <v>0</v>
      </c>
      <c r="BK313" s="829">
        <f t="shared" si="234"/>
        <v>1.6316081886436269</v>
      </c>
      <c r="BL313" s="810">
        <f t="shared" si="235"/>
        <v>21.526678875841078</v>
      </c>
      <c r="BM313" s="810">
        <f t="shared" si="236"/>
        <v>19.500831631651852</v>
      </c>
      <c r="BN313" s="810">
        <f t="shared" si="237"/>
        <v>2.9860094620098305</v>
      </c>
      <c r="BO313" s="810">
        <f t="shared" si="238"/>
        <v>0</v>
      </c>
      <c r="BP313" s="810">
        <f t="shared" si="239"/>
        <v>11.569141204687394</v>
      </c>
      <c r="BQ313" s="830">
        <f t="shared" si="240"/>
        <v>0.93069996903226104</v>
      </c>
      <c r="BR313" s="830">
        <f t="shared" si="241"/>
        <v>12.332630285515606</v>
      </c>
      <c r="BS313" s="830">
        <f t="shared" si="242"/>
        <v>21.894258546042238</v>
      </c>
      <c r="BT313" s="810">
        <f t="shared" si="243"/>
        <v>58.750000083331997</v>
      </c>
      <c r="BU313" s="810">
        <f t="shared" si="244"/>
        <v>4.1061282038939515</v>
      </c>
      <c r="BV313" s="810">
        <f t="shared" si="245"/>
        <v>4.0889658236786639</v>
      </c>
      <c r="BW313" s="830">
        <f t="shared" si="246"/>
        <v>6.5917955610748793</v>
      </c>
      <c r="BX313" s="816">
        <f t="shared" si="247"/>
        <v>193.68928261945308</v>
      </c>
      <c r="BY313" s="755">
        <f t="shared" si="273"/>
        <v>5.290466871144003E-3</v>
      </c>
      <c r="BZ313" s="805">
        <f t="shared" ca="1" si="271"/>
        <v>103.01912676999282</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75.847257683759082</v>
      </c>
      <c r="BE314" s="808">
        <f t="shared" si="228"/>
        <v>312.80881947650533</v>
      </c>
      <c r="BF314" s="808">
        <f t="shared" si="229"/>
        <v>0</v>
      </c>
      <c r="BG314" s="829">
        <f t="shared" si="230"/>
        <v>1396.2868014905823</v>
      </c>
      <c r="BH314" s="829">
        <f t="shared" si="231"/>
        <v>95.03021671760402</v>
      </c>
      <c r="BI314" s="829">
        <f t="shared" si="232"/>
        <v>0</v>
      </c>
      <c r="BJ314" s="829">
        <f t="shared" si="233"/>
        <v>0</v>
      </c>
      <c r="BK314" s="829">
        <f t="shared" si="234"/>
        <v>86.250305820552967</v>
      </c>
      <c r="BL314" s="810">
        <f t="shared" si="235"/>
        <v>908.57995942503953</v>
      </c>
      <c r="BM314" s="810">
        <f t="shared" si="236"/>
        <v>994.5949111759827</v>
      </c>
      <c r="BN314" s="810">
        <f t="shared" si="237"/>
        <v>157.8042629548352</v>
      </c>
      <c r="BO314" s="810">
        <f t="shared" si="238"/>
        <v>0</v>
      </c>
      <c r="BP314" s="810">
        <f t="shared" si="239"/>
        <v>530.07644394898171</v>
      </c>
      <c r="BQ314" s="830">
        <f t="shared" si="240"/>
        <v>27.1706583476082</v>
      </c>
      <c r="BR314" s="830">
        <f t="shared" si="241"/>
        <v>834.54674487775048</v>
      </c>
      <c r="BS314" s="830">
        <f t="shared" si="242"/>
        <v>786.34424548945526</v>
      </c>
      <c r="BT314" s="810">
        <f t="shared" si="243"/>
        <v>966.84209762873786</v>
      </c>
      <c r="BU314" s="810">
        <f t="shared" si="244"/>
        <v>73.80374072318719</v>
      </c>
      <c r="BV314" s="810">
        <f t="shared" si="245"/>
        <v>66.023403154499846</v>
      </c>
      <c r="BW314" s="830">
        <f t="shared" si="246"/>
        <v>46.083245480482539</v>
      </c>
      <c r="BX314" s="816">
        <f t="shared" si="247"/>
        <v>7358.093114395564</v>
      </c>
      <c r="BY314" s="755">
        <f t="shared" si="273"/>
        <v>0.20098039153247832</v>
      </c>
      <c r="BZ314" s="805">
        <f t="shared" ca="1" si="271"/>
        <v>94.240889483211575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13.77940782128616</v>
      </c>
      <c r="BE315" s="808">
        <f t="shared" si="228"/>
        <v>30.690735041319957</v>
      </c>
      <c r="BF315" s="808">
        <f t="shared" si="229"/>
        <v>0</v>
      </c>
      <c r="BG315" s="829">
        <f t="shared" si="230"/>
        <v>85.500475076241941</v>
      </c>
      <c r="BH315" s="829">
        <f t="shared" si="231"/>
        <v>6.4660017864276131</v>
      </c>
      <c r="BI315" s="829">
        <f t="shared" si="232"/>
        <v>0</v>
      </c>
      <c r="BJ315" s="829">
        <f t="shared" si="233"/>
        <v>0</v>
      </c>
      <c r="BK315" s="829">
        <f t="shared" si="234"/>
        <v>5.5166771495146518</v>
      </c>
      <c r="BL315" s="810">
        <f t="shared" si="235"/>
        <v>47.929609135836763</v>
      </c>
      <c r="BM315" s="810">
        <f t="shared" si="236"/>
        <v>46.414739671401392</v>
      </c>
      <c r="BN315" s="810">
        <f t="shared" si="237"/>
        <v>9.5698063263578881</v>
      </c>
      <c r="BO315" s="810">
        <f t="shared" si="238"/>
        <v>0</v>
      </c>
      <c r="BP315" s="810">
        <f t="shared" si="239"/>
        <v>26.902169964373883</v>
      </c>
      <c r="BQ315" s="830">
        <f t="shared" si="240"/>
        <v>2.8251367485044754</v>
      </c>
      <c r="BR315" s="830">
        <f t="shared" si="241"/>
        <v>61.702837298087168</v>
      </c>
      <c r="BS315" s="830">
        <f t="shared" si="242"/>
        <v>69.250385892001148</v>
      </c>
      <c r="BT315" s="810">
        <f t="shared" si="243"/>
        <v>126.34626500678223</v>
      </c>
      <c r="BU315" s="810">
        <f t="shared" si="244"/>
        <v>11.438040682631552</v>
      </c>
      <c r="BV315" s="810">
        <f t="shared" si="245"/>
        <v>12.393683329666333</v>
      </c>
      <c r="BW315" s="830">
        <f t="shared" si="246"/>
        <v>17.001333780900943</v>
      </c>
      <c r="BX315" s="816">
        <f t="shared" si="247"/>
        <v>573.72730471133411</v>
      </c>
      <c r="BY315" s="755">
        <f t="shared" si="273"/>
        <v>1.5670899585133815E-2</v>
      </c>
      <c r="BZ315" s="805">
        <f t="shared" ca="1" si="271"/>
        <v>89.977566560074976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16.824429193568303</v>
      </c>
      <c r="BE316" s="808">
        <f t="shared" si="228"/>
        <v>60.737060654191637</v>
      </c>
      <c r="BF316" s="808">
        <f t="shared" si="229"/>
        <v>0</v>
      </c>
      <c r="BG316" s="829">
        <f t="shared" si="230"/>
        <v>248.92028239410067</v>
      </c>
      <c r="BH316" s="829">
        <f t="shared" si="231"/>
        <v>17.412501130143056</v>
      </c>
      <c r="BI316" s="829">
        <f t="shared" si="232"/>
        <v>0</v>
      </c>
      <c r="BJ316" s="829">
        <f t="shared" si="233"/>
        <v>0</v>
      </c>
      <c r="BK316" s="829">
        <f t="shared" si="234"/>
        <v>13.389809480833225</v>
      </c>
      <c r="BL316" s="810">
        <f t="shared" si="235"/>
        <v>135.13861176346785</v>
      </c>
      <c r="BM316" s="810">
        <f t="shared" si="236"/>
        <v>151.17195975738181</v>
      </c>
      <c r="BN316" s="810">
        <f t="shared" si="237"/>
        <v>26.678770082419071</v>
      </c>
      <c r="BO316" s="810">
        <f t="shared" si="238"/>
        <v>0</v>
      </c>
      <c r="BP316" s="810">
        <f t="shared" si="239"/>
        <v>70.55245821144176</v>
      </c>
      <c r="BQ316" s="830">
        <f t="shared" si="240"/>
        <v>3.5215554855721023</v>
      </c>
      <c r="BR316" s="830">
        <f t="shared" si="241"/>
        <v>125.45573139765963</v>
      </c>
      <c r="BS316" s="830">
        <f t="shared" si="242"/>
        <v>133.84416694934797</v>
      </c>
      <c r="BT316" s="810">
        <f t="shared" si="243"/>
        <v>139.25127405065544</v>
      </c>
      <c r="BU316" s="810">
        <f t="shared" si="244"/>
        <v>9.4866918091360635</v>
      </c>
      <c r="BV316" s="810">
        <f t="shared" si="245"/>
        <v>10.049825715272101</v>
      </c>
      <c r="BW316" s="830">
        <f t="shared" si="246"/>
        <v>9.5389109157863192</v>
      </c>
      <c r="BX316" s="816">
        <f t="shared" si="247"/>
        <v>1171.9740389909771</v>
      </c>
      <c r="BY316" s="755">
        <f t="shared" si="273"/>
        <v>3.2011527655376175E-2</v>
      </c>
      <c r="BZ316" s="805">
        <f t="shared" ca="1" si="271"/>
        <v>89.876227011634768</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17.440641332946122</v>
      </c>
      <c r="BE317" s="808">
        <f t="shared" si="228"/>
        <v>59.688471954048374</v>
      </c>
      <c r="BF317" s="808">
        <f t="shared" si="229"/>
        <v>0</v>
      </c>
      <c r="BG317" s="829">
        <f t="shared" si="230"/>
        <v>259.24504147257113</v>
      </c>
      <c r="BH317" s="829">
        <f t="shared" si="231"/>
        <v>17.724236728895619</v>
      </c>
      <c r="BI317" s="829">
        <f t="shared" si="232"/>
        <v>0</v>
      </c>
      <c r="BJ317" s="829">
        <f t="shared" si="233"/>
        <v>0</v>
      </c>
      <c r="BK317" s="829">
        <f t="shared" si="234"/>
        <v>16.399931432772437</v>
      </c>
      <c r="BL317" s="810">
        <f t="shared" si="235"/>
        <v>168.81963050528577</v>
      </c>
      <c r="BM317" s="810">
        <f t="shared" si="236"/>
        <v>171.56564536262789</v>
      </c>
      <c r="BN317" s="810">
        <f t="shared" si="237"/>
        <v>26.505195282503937</v>
      </c>
      <c r="BO317" s="810">
        <f t="shared" si="238"/>
        <v>0</v>
      </c>
      <c r="BP317" s="810">
        <f t="shared" si="239"/>
        <v>85.130285160265657</v>
      </c>
      <c r="BQ317" s="830">
        <f t="shared" si="240"/>
        <v>4.7873088555393979</v>
      </c>
      <c r="BR317" s="830">
        <f t="shared" si="241"/>
        <v>140.28757797519629</v>
      </c>
      <c r="BS317" s="830">
        <f t="shared" si="242"/>
        <v>126.841030041011</v>
      </c>
      <c r="BT317" s="810">
        <f t="shared" si="243"/>
        <v>144.8750110656305</v>
      </c>
      <c r="BU317" s="810">
        <f t="shared" si="244"/>
        <v>13.331602262516864</v>
      </c>
      <c r="BV317" s="810">
        <f t="shared" si="245"/>
        <v>11.93136704315523</v>
      </c>
      <c r="BW317" s="830">
        <f t="shared" si="246"/>
        <v>10.209030019937638</v>
      </c>
      <c r="BX317" s="816">
        <f t="shared" si="247"/>
        <v>1274.782006494904</v>
      </c>
      <c r="BY317" s="755">
        <f t="shared" si="273"/>
        <v>3.4819644546581735E-2</v>
      </c>
      <c r="BZ317" s="805">
        <f t="shared" ca="1" si="271"/>
        <v>90.492589469800279</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16.253443212847447</v>
      </c>
      <c r="BE318" s="808">
        <f t="shared" si="228"/>
        <v>37.655671084900781</v>
      </c>
      <c r="BF318" s="808">
        <f t="shared" si="229"/>
        <v>0</v>
      </c>
      <c r="BG318" s="829">
        <f t="shared" si="230"/>
        <v>113.61173679537765</v>
      </c>
      <c r="BH318" s="829">
        <f t="shared" si="231"/>
        <v>6.2024184705163483</v>
      </c>
      <c r="BI318" s="829">
        <f t="shared" si="232"/>
        <v>0</v>
      </c>
      <c r="BJ318" s="829">
        <f t="shared" si="233"/>
        <v>0</v>
      </c>
      <c r="BK318" s="829">
        <f t="shared" si="234"/>
        <v>6.3425325158179167</v>
      </c>
      <c r="BL318" s="810">
        <f t="shared" si="235"/>
        <v>74.702460419668583</v>
      </c>
      <c r="BM318" s="810">
        <f t="shared" si="236"/>
        <v>74.464340351210254</v>
      </c>
      <c r="BN318" s="810">
        <f t="shared" si="237"/>
        <v>12.03160258136192</v>
      </c>
      <c r="BO318" s="810">
        <f t="shared" si="238"/>
        <v>0</v>
      </c>
      <c r="BP318" s="810">
        <f t="shared" si="239"/>
        <v>33.920192447925572</v>
      </c>
      <c r="BQ318" s="830">
        <f t="shared" si="240"/>
        <v>2.8196344328938761</v>
      </c>
      <c r="BR318" s="830">
        <f t="shared" si="241"/>
        <v>47.227660888780683</v>
      </c>
      <c r="BS318" s="830">
        <f t="shared" si="242"/>
        <v>57.451255866371071</v>
      </c>
      <c r="BT318" s="810">
        <f t="shared" si="243"/>
        <v>115.90731440438377</v>
      </c>
      <c r="BU318" s="810">
        <f t="shared" si="244"/>
        <v>6.7101740290816636</v>
      </c>
      <c r="BV318" s="810">
        <f t="shared" si="245"/>
        <v>11.824169989589063</v>
      </c>
      <c r="BW318" s="830">
        <f t="shared" si="246"/>
        <v>11.94293632355844</v>
      </c>
      <c r="BX318" s="816">
        <f t="shared" si="247"/>
        <v>629.06754381428505</v>
      </c>
      <c r="BY318" s="755">
        <f t="shared" si="273"/>
        <v>1.7182473677700282E-2</v>
      </c>
      <c r="BZ318" s="805">
        <f t="shared" ca="1" si="271"/>
        <v>88.122348675551194</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9.7382168539904708</v>
      </c>
      <c r="BE319" s="808">
        <f t="shared" si="228"/>
        <v>28.413960411666334</v>
      </c>
      <c r="BF319" s="808">
        <f t="shared" si="229"/>
        <v>0</v>
      </c>
      <c r="BG319" s="829">
        <f t="shared" si="230"/>
        <v>83.389071625658502</v>
      </c>
      <c r="BH319" s="829">
        <f t="shared" si="231"/>
        <v>3.7265206749411601</v>
      </c>
      <c r="BI319" s="829">
        <f t="shared" si="232"/>
        <v>0</v>
      </c>
      <c r="BJ319" s="829">
        <f t="shared" si="233"/>
        <v>0</v>
      </c>
      <c r="BK319" s="829">
        <f t="shared" si="234"/>
        <v>4.1538852587068291</v>
      </c>
      <c r="BL319" s="810">
        <f t="shared" si="235"/>
        <v>48.977647353767559</v>
      </c>
      <c r="BM319" s="810">
        <f t="shared" si="236"/>
        <v>42.632227471739228</v>
      </c>
      <c r="BN319" s="810">
        <f t="shared" si="237"/>
        <v>6.5993076315957753</v>
      </c>
      <c r="BO319" s="810">
        <f t="shared" si="238"/>
        <v>0</v>
      </c>
      <c r="BP319" s="810">
        <f t="shared" si="239"/>
        <v>20.390888700458252</v>
      </c>
      <c r="BQ319" s="830">
        <f t="shared" si="240"/>
        <v>1.1069083614865538</v>
      </c>
      <c r="BR319" s="830">
        <f t="shared" si="241"/>
        <v>22.803750081029492</v>
      </c>
      <c r="BS319" s="830">
        <f t="shared" si="242"/>
        <v>27.896984587530401</v>
      </c>
      <c r="BT319" s="810">
        <f t="shared" si="243"/>
        <v>36.451934514476051</v>
      </c>
      <c r="BU319" s="810">
        <f t="shared" si="244"/>
        <v>2.4427899751588287</v>
      </c>
      <c r="BV319" s="810">
        <f t="shared" si="245"/>
        <v>3.7186080305923466</v>
      </c>
      <c r="BW319" s="830">
        <f t="shared" si="246"/>
        <v>3.5172834102456974</v>
      </c>
      <c r="BX319" s="816">
        <f t="shared" si="247"/>
        <v>345.95998494304342</v>
      </c>
      <c r="BY319" s="755">
        <f t="shared" si="273"/>
        <v>9.4496185557084878E-3</v>
      </c>
      <c r="BZ319" s="805">
        <f t="shared" ca="1" si="271"/>
        <v>80.967075795471615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176.32339408713509</v>
      </c>
      <c r="BE321" s="808">
        <f t="shared" si="228"/>
        <v>548.26401056453051</v>
      </c>
      <c r="BF321" s="808">
        <f t="shared" si="229"/>
        <v>0</v>
      </c>
      <c r="BG321" s="829">
        <f t="shared" si="230"/>
        <v>2327.7375083462675</v>
      </c>
      <c r="BH321" s="829">
        <f t="shared" si="231"/>
        <v>141.70729520838529</v>
      </c>
      <c r="BI321" s="829">
        <f t="shared" si="232"/>
        <v>0</v>
      </c>
      <c r="BJ321" s="829">
        <f t="shared" si="233"/>
        <v>0</v>
      </c>
      <c r="BK321" s="829">
        <f t="shared" si="234"/>
        <v>126.18752957147611</v>
      </c>
      <c r="BL321" s="810">
        <f t="shared" si="235"/>
        <v>1616.3746264877543</v>
      </c>
      <c r="BM321" s="810">
        <f t="shared" si="236"/>
        <v>1666.5200786474738</v>
      </c>
      <c r="BN321" s="810">
        <f t="shared" si="237"/>
        <v>262.60593224685056</v>
      </c>
      <c r="BO321" s="810">
        <f t="shared" si="238"/>
        <v>0</v>
      </c>
      <c r="BP321" s="810">
        <f t="shared" si="239"/>
        <v>942.98813389949737</v>
      </c>
      <c r="BQ321" s="830">
        <f t="shared" si="240"/>
        <v>55.019042907500463</v>
      </c>
      <c r="BR321" s="830">
        <f t="shared" si="241"/>
        <v>1666.3770352419742</v>
      </c>
      <c r="BS321" s="830">
        <f t="shared" si="242"/>
        <v>1563.4436981628005</v>
      </c>
      <c r="BT321" s="810">
        <f t="shared" si="243"/>
        <v>2530.0067788397778</v>
      </c>
      <c r="BU321" s="810">
        <f t="shared" si="244"/>
        <v>244.34334700485121</v>
      </c>
      <c r="BV321" s="810">
        <f t="shared" si="245"/>
        <v>251.86680708888454</v>
      </c>
      <c r="BW321" s="830">
        <f t="shared" si="246"/>
        <v>126.26212017957627</v>
      </c>
      <c r="BX321" s="816">
        <f t="shared" si="247"/>
        <v>14246.027338484737</v>
      </c>
      <c r="BY321" s="755">
        <f t="shared" si="273"/>
        <v>0.38911877136611228</v>
      </c>
      <c r="BZ321" s="805">
        <f t="shared" ca="1" si="271"/>
        <v>99.024092864170626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123.76309053877215</v>
      </c>
      <c r="BE322" s="808">
        <f t="shared" si="228"/>
        <v>393.44851907088128</v>
      </c>
      <c r="BF322" s="808">
        <f t="shared" si="229"/>
        <v>0</v>
      </c>
      <c r="BG322" s="829">
        <f t="shared" si="230"/>
        <v>1709.8027176985681</v>
      </c>
      <c r="BH322" s="829">
        <f t="shared" si="231"/>
        <v>102.69178030857893</v>
      </c>
      <c r="BI322" s="829">
        <f t="shared" si="232"/>
        <v>0</v>
      </c>
      <c r="BJ322" s="829">
        <f t="shared" si="233"/>
        <v>0</v>
      </c>
      <c r="BK322" s="829">
        <f t="shared" si="234"/>
        <v>89.820974073672929</v>
      </c>
      <c r="BL322" s="810">
        <f t="shared" si="235"/>
        <v>1148.4837641510705</v>
      </c>
      <c r="BM322" s="810">
        <f t="shared" si="236"/>
        <v>1214.2387492759442</v>
      </c>
      <c r="BN322" s="810">
        <f t="shared" si="237"/>
        <v>190.29037104807426</v>
      </c>
      <c r="BO322" s="810">
        <f t="shared" si="238"/>
        <v>0</v>
      </c>
      <c r="BP322" s="810">
        <f t="shared" si="239"/>
        <v>659.37466764730937</v>
      </c>
      <c r="BQ322" s="830">
        <f t="shared" si="240"/>
        <v>39.46729467694383</v>
      </c>
      <c r="BR322" s="830">
        <f t="shared" si="241"/>
        <v>1181.2790241368134</v>
      </c>
      <c r="BS322" s="830">
        <f t="shared" si="242"/>
        <v>1113.0370323736458</v>
      </c>
      <c r="BT322" s="810">
        <f t="shared" si="243"/>
        <v>1794.248445224843</v>
      </c>
      <c r="BU322" s="810">
        <f t="shared" si="244"/>
        <v>166.99814397339327</v>
      </c>
      <c r="BV322" s="810">
        <f t="shared" si="245"/>
        <v>174.44391972677664</v>
      </c>
      <c r="BW322" s="830">
        <f t="shared" si="246"/>
        <v>99.962186843010727</v>
      </c>
      <c r="BX322" s="816">
        <f t="shared" si="247"/>
        <v>10201.350680768299</v>
      </c>
      <c r="BY322" s="755">
        <f t="shared" si="273"/>
        <v>0.27864168366797681</v>
      </c>
      <c r="BZ322" s="805">
        <f t="shared" ca="1" si="271"/>
        <v>98.84701554798329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179.97643065924842</v>
      </c>
      <c r="BE323" s="808">
        <f t="shared" si="228"/>
        <v>618.36880689885402</v>
      </c>
      <c r="BF323" s="808">
        <f t="shared" si="229"/>
        <v>0</v>
      </c>
      <c r="BG323" s="829">
        <f t="shared" si="230"/>
        <v>2499.428491102924</v>
      </c>
      <c r="BH323" s="829">
        <f t="shared" si="231"/>
        <v>169.52680098574012</v>
      </c>
      <c r="BI323" s="829">
        <f t="shared" si="232"/>
        <v>0</v>
      </c>
      <c r="BJ323" s="829">
        <f t="shared" si="233"/>
        <v>0</v>
      </c>
      <c r="BK323" s="829">
        <f t="shared" si="234"/>
        <v>161.55439952637394</v>
      </c>
      <c r="BL323" s="810">
        <f t="shared" si="235"/>
        <v>1791.722590185881</v>
      </c>
      <c r="BM323" s="810">
        <f t="shared" si="236"/>
        <v>1810.3675226482976</v>
      </c>
      <c r="BN323" s="810">
        <f t="shared" si="237"/>
        <v>325.58342752539909</v>
      </c>
      <c r="BO323" s="810">
        <f t="shared" si="238"/>
        <v>0</v>
      </c>
      <c r="BP323" s="810">
        <f t="shared" si="239"/>
        <v>1088.9153475241108</v>
      </c>
      <c r="BQ323" s="830">
        <f t="shared" si="240"/>
        <v>83.089259360427036</v>
      </c>
      <c r="BR323" s="830">
        <f t="shared" si="241"/>
        <v>1894.4929865030476</v>
      </c>
      <c r="BS323" s="830">
        <f t="shared" si="242"/>
        <v>1857.8099706036742</v>
      </c>
      <c r="BT323" s="810">
        <f t="shared" si="243"/>
        <v>2984.5655856980711</v>
      </c>
      <c r="BU323" s="810">
        <f t="shared" si="244"/>
        <v>239.39621321039232</v>
      </c>
      <c r="BV323" s="810">
        <f t="shared" si="245"/>
        <v>270.47016680699625</v>
      </c>
      <c r="BW323" s="830">
        <f t="shared" si="246"/>
        <v>125.31599440327074</v>
      </c>
      <c r="BX323" s="816">
        <f t="shared" si="247"/>
        <v>16100.583993642706</v>
      </c>
      <c r="BY323" s="755">
        <f t="shared" si="273"/>
        <v>0.43977449383088979</v>
      </c>
      <c r="BZ323" s="805">
        <f t="shared" ca="1" si="271"/>
        <v>97.688286956666104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122.98433400797576</v>
      </c>
      <c r="BE324" s="808">
        <f t="shared" si="228"/>
        <v>464.36024689585992</v>
      </c>
      <c r="BF324" s="808">
        <f t="shared" si="229"/>
        <v>0</v>
      </c>
      <c r="BG324" s="829">
        <f t="shared" si="230"/>
        <v>1922.1342873397393</v>
      </c>
      <c r="BH324" s="829">
        <f t="shared" si="231"/>
        <v>136.8217403091478</v>
      </c>
      <c r="BI324" s="829">
        <f t="shared" si="232"/>
        <v>0</v>
      </c>
      <c r="BJ324" s="829">
        <f t="shared" si="233"/>
        <v>0</v>
      </c>
      <c r="BK324" s="829">
        <f t="shared" si="234"/>
        <v>130.40279420870777</v>
      </c>
      <c r="BL324" s="810">
        <f t="shared" si="235"/>
        <v>1414.3519760206079</v>
      </c>
      <c r="BM324" s="810">
        <f t="shared" si="236"/>
        <v>1484.9215268805315</v>
      </c>
      <c r="BN324" s="810">
        <f t="shared" si="237"/>
        <v>269.25287341780478</v>
      </c>
      <c r="BO324" s="810">
        <f t="shared" si="238"/>
        <v>0</v>
      </c>
      <c r="BP324" s="810">
        <f t="shared" si="239"/>
        <v>878.02522153071868</v>
      </c>
      <c r="BQ324" s="830">
        <f t="shared" si="240"/>
        <v>67.250209654099692</v>
      </c>
      <c r="BR324" s="830">
        <f t="shared" si="241"/>
        <v>1562.9470483816635</v>
      </c>
      <c r="BS324" s="830">
        <f t="shared" si="242"/>
        <v>1547.7148281622162</v>
      </c>
      <c r="BT324" s="810">
        <f t="shared" si="243"/>
        <v>2398.1835214833295</v>
      </c>
      <c r="BU324" s="810">
        <f t="shared" si="244"/>
        <v>187.91347998984833</v>
      </c>
      <c r="BV324" s="810">
        <f t="shared" si="245"/>
        <v>216.38143539240903</v>
      </c>
      <c r="BW324" s="830">
        <f t="shared" si="246"/>
        <v>90.868839671787995</v>
      </c>
      <c r="BX324" s="816">
        <f t="shared" si="247"/>
        <v>12894.514363346449</v>
      </c>
      <c r="BY324" s="755">
        <f t="shared" si="273"/>
        <v>0.35220328216509927</v>
      </c>
      <c r="BZ324" s="805">
        <f t="shared" ca="1" si="271"/>
        <v>98.715086961527717</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56.992096651272654</v>
      </c>
      <c r="BE325" s="808">
        <f t="shared" si="228"/>
        <v>154.00856000299407</v>
      </c>
      <c r="BF325" s="808">
        <f t="shared" si="229"/>
        <v>0</v>
      </c>
      <c r="BG325" s="829">
        <f t="shared" si="230"/>
        <v>577.29420376318365</v>
      </c>
      <c r="BH325" s="829">
        <f t="shared" si="231"/>
        <v>32.705060676592389</v>
      </c>
      <c r="BI325" s="829">
        <f t="shared" si="232"/>
        <v>0</v>
      </c>
      <c r="BJ325" s="829">
        <f t="shared" si="233"/>
        <v>0</v>
      </c>
      <c r="BK325" s="829">
        <f t="shared" si="234"/>
        <v>31.151605317665869</v>
      </c>
      <c r="BL325" s="810">
        <f t="shared" si="235"/>
        <v>377.37061416527638</v>
      </c>
      <c r="BM325" s="810">
        <f t="shared" si="236"/>
        <v>325.44599576776608</v>
      </c>
      <c r="BN325" s="810">
        <f t="shared" si="237"/>
        <v>56.330554107594246</v>
      </c>
      <c r="BO325" s="810">
        <f t="shared" si="238"/>
        <v>0</v>
      </c>
      <c r="BP325" s="810">
        <f t="shared" si="239"/>
        <v>210.89012599339213</v>
      </c>
      <c r="BQ325" s="830">
        <f t="shared" si="240"/>
        <v>15.839049706327197</v>
      </c>
      <c r="BR325" s="830">
        <f t="shared" si="241"/>
        <v>331.54593812138319</v>
      </c>
      <c r="BS325" s="830">
        <f t="shared" si="242"/>
        <v>310.09514244145873</v>
      </c>
      <c r="BT325" s="810">
        <f t="shared" si="243"/>
        <v>586.38206421474365</v>
      </c>
      <c r="BU325" s="810">
        <f t="shared" si="244"/>
        <v>51.482733220543871</v>
      </c>
      <c r="BV325" s="810">
        <f t="shared" si="245"/>
        <v>54.088731414587414</v>
      </c>
      <c r="BW325" s="830">
        <f t="shared" si="246"/>
        <v>34.447154731482733</v>
      </c>
      <c r="BX325" s="816">
        <f t="shared" si="247"/>
        <v>3206.0696302962642</v>
      </c>
      <c r="BY325" s="755">
        <f t="shared" si="273"/>
        <v>8.7571211665790724E-2</v>
      </c>
      <c r="BZ325" s="805">
        <f t="shared" ca="1" si="271"/>
        <v>93.7656498046058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86.128879686210993</v>
      </c>
      <c r="BE326" s="808">
        <f t="shared" si="228"/>
        <v>251.31020054553616</v>
      </c>
      <c r="BF326" s="808">
        <f t="shared" si="229"/>
        <v>0</v>
      </c>
      <c r="BG326" s="829">
        <f t="shared" si="230"/>
        <v>977.28108419196428</v>
      </c>
      <c r="BH326" s="829">
        <f t="shared" si="231"/>
        <v>53.672488294526069</v>
      </c>
      <c r="BI326" s="829">
        <f t="shared" si="232"/>
        <v>0</v>
      </c>
      <c r="BJ326" s="829">
        <f t="shared" si="233"/>
        <v>0</v>
      </c>
      <c r="BK326" s="829">
        <f t="shared" si="234"/>
        <v>49.224413720989908</v>
      </c>
      <c r="BL326" s="810">
        <f t="shared" si="235"/>
        <v>665.49967342780371</v>
      </c>
      <c r="BM326" s="810">
        <f t="shared" si="236"/>
        <v>548.69962457294798</v>
      </c>
      <c r="BN326" s="810">
        <f t="shared" si="237"/>
        <v>87.165100873957755</v>
      </c>
      <c r="BO326" s="810">
        <f t="shared" si="238"/>
        <v>0</v>
      </c>
      <c r="BP326" s="810">
        <f t="shared" si="239"/>
        <v>334.95473168830802</v>
      </c>
      <c r="BQ326" s="830">
        <f t="shared" si="240"/>
        <v>17.311407316940702</v>
      </c>
      <c r="BR326" s="830">
        <f t="shared" si="241"/>
        <v>431.69832172908718</v>
      </c>
      <c r="BS326" s="830">
        <f t="shared" si="242"/>
        <v>429.27507845370326</v>
      </c>
      <c r="BT326" s="810">
        <f t="shared" si="243"/>
        <v>568.51392226073597</v>
      </c>
      <c r="BU326" s="810">
        <f t="shared" si="244"/>
        <v>64.40980736582847</v>
      </c>
      <c r="BV326" s="810">
        <f t="shared" si="245"/>
        <v>61.951709375282157</v>
      </c>
      <c r="BW326" s="830">
        <f t="shared" si="246"/>
        <v>23.215222955637167</v>
      </c>
      <c r="BX326" s="816">
        <f t="shared" si="247"/>
        <v>4650.31166645946</v>
      </c>
      <c r="BY326" s="755">
        <f t="shared" si="273"/>
        <v>0.12701952053916746</v>
      </c>
      <c r="BZ326" s="805">
        <f t="shared" ca="1" si="271"/>
        <v>90.211362192572565</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89.759165970972489</v>
      </c>
      <c r="BE327" s="808">
        <f t="shared" ref="BE327:BE390" si="284">IF(OR(L327="",L327="*"),"",BE$5*L327)</f>
        <v>200.27117632366046</v>
      </c>
      <c r="BF327" s="808">
        <f t="shared" ref="BF327:BF390" si="285">IF(OR(N327="",N327="*"),"",BF$5*N327)</f>
        <v>0</v>
      </c>
      <c r="BG327" s="829">
        <f t="shared" ref="BG327:BG390" si="286">IF(OR(P327="",P327="*"),"",BG$5*P327)</f>
        <v>593.62363221525368</v>
      </c>
      <c r="BH327" s="829">
        <f t="shared" ref="BH327:BH390" si="287">IF(OR(R327="",R327="*"),"",BH$5*R327)</f>
        <v>33.503972212728421</v>
      </c>
      <c r="BI327" s="829">
        <f t="shared" ref="BI327:BI390" si="288">IF(OR(T327="",T327="*"),"",BI$5*T327)</f>
        <v>0</v>
      </c>
      <c r="BJ327" s="829">
        <f t="shared" ref="BJ327:BJ390" si="289">IF(OR(V327="",V327="*"),"",BJ$5*V327)</f>
        <v>0</v>
      </c>
      <c r="BK327" s="829">
        <f t="shared" ref="BK327:BK390" si="290">IF(OR(X327="",X327="*"),"",BK$5*X327)</f>
        <v>36.971810365293919</v>
      </c>
      <c r="BL327" s="810">
        <f t="shared" ref="BL327:BL390" si="291">IF(OR(Z327="",Z327="*"),"",BL$5*Z327)</f>
        <v>354.94078731104656</v>
      </c>
      <c r="BM327" s="810">
        <f t="shared" ref="BM327:BM390" si="292">IF(OR(AB327="",AB327="*"),"",BM$5*AB327)</f>
        <v>338.99100633691421</v>
      </c>
      <c r="BN327" s="810">
        <f t="shared" ref="BN327:BN390" si="293">IF(OR(AD327="",AD327="*"),"",BN$5*AD327)</f>
        <v>59.229175205172034</v>
      </c>
      <c r="BO327" s="810">
        <f t="shared" ref="BO327:BO390" si="294">IF(OR(AF327="",AF327="*"),"",BO$5*AF327)</f>
        <v>0</v>
      </c>
      <c r="BP327" s="810">
        <f t="shared" ref="BP327:BP390" si="295">IF(OR(AH327="",AH327="*"),"",BP$5*AH327)</f>
        <v>173.37992292792077</v>
      </c>
      <c r="BQ327" s="830">
        <f t="shared" ref="BQ327:BQ390" si="296">IF(OR(AJ327="",AJ327="*"),"",BQ$5*AJ327)</f>
        <v>26.851059918570414</v>
      </c>
      <c r="BR327" s="830">
        <f t="shared" ref="BR327:BR390" si="297">IF(OR(AL327="",AL327="*"),"",BR$5*AL327)</f>
        <v>301.2553876942909</v>
      </c>
      <c r="BS327" s="830">
        <f t="shared" ref="BS327:BS390" si="298">IF(OR(AN327="",AN327="*"),"",BS$5*AN327)</f>
        <v>319.48124602014235</v>
      </c>
      <c r="BT327" s="810">
        <f t="shared" ref="BT327:BT390" si="299">IF(OR(AP327="",AP327="*"),"",BT$5*AP327)</f>
        <v>730.78729628298754</v>
      </c>
      <c r="BU327" s="810">
        <f t="shared" ref="BU327:BU390" si="300">IF(OR(AR327="",AR327="*"),"",BU$5*AR327)</f>
        <v>48.065378898552318</v>
      </c>
      <c r="BV327" s="810">
        <f t="shared" ref="BV327:BV390" si="301">IF(OR(AT327="",AT327="*"),"",BV$5*AT327)</f>
        <v>71.643505830656139</v>
      </c>
      <c r="BW327" s="830">
        <f t="shared" ref="BW327:BW390" si="302">IF(OR(AV327="",AV327="*"),"",BW$5*AV327)</f>
        <v>74.287510320925833</v>
      </c>
      <c r="BX327" s="816">
        <f t="shared" ref="BX327:BX390" si="303">IF(SUM(BB327:BW327)=0,"",SUM(BB327:BW327))</f>
        <v>3453.0420338350878</v>
      </c>
      <c r="BY327" s="755">
        <f t="shared" si="273"/>
        <v>9.4317064101911666E-2</v>
      </c>
      <c r="BZ327" s="805">
        <f t="shared" ca="1" si="271"/>
        <v>86.70355586493686</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34.778004110364414</v>
      </c>
      <c r="BE328" s="808">
        <f t="shared" si="284"/>
        <v>98.10811866933399</v>
      </c>
      <c r="BF328" s="808">
        <f t="shared" si="285"/>
        <v>0</v>
      </c>
      <c r="BG328" s="829">
        <f t="shared" si="286"/>
        <v>239.62266039439609</v>
      </c>
      <c r="BH328" s="829">
        <f t="shared" si="287"/>
        <v>15.269738398491375</v>
      </c>
      <c r="BI328" s="829">
        <f t="shared" si="288"/>
        <v>0</v>
      </c>
      <c r="BJ328" s="829">
        <f t="shared" si="289"/>
        <v>0</v>
      </c>
      <c r="BK328" s="829">
        <f t="shared" si="290"/>
        <v>14.798416947563551</v>
      </c>
      <c r="BL328" s="810">
        <f t="shared" si="291"/>
        <v>182.53247620554097</v>
      </c>
      <c r="BM328" s="810">
        <f t="shared" si="292"/>
        <v>159.19537493245289</v>
      </c>
      <c r="BN328" s="810">
        <f t="shared" si="293"/>
        <v>31.95956180759168</v>
      </c>
      <c r="BO328" s="810">
        <f t="shared" si="294"/>
        <v>0</v>
      </c>
      <c r="BP328" s="810">
        <f t="shared" si="295"/>
        <v>111.79354996626304</v>
      </c>
      <c r="BQ328" s="830">
        <f t="shared" si="296"/>
        <v>9.2374519090154976</v>
      </c>
      <c r="BR328" s="830">
        <f t="shared" si="297"/>
        <v>141.65459773794825</v>
      </c>
      <c r="BS328" s="830">
        <f t="shared" si="298"/>
        <v>133.99703034482906</v>
      </c>
      <c r="BT328" s="810">
        <f t="shared" si="299"/>
        <v>409.02903361983675</v>
      </c>
      <c r="BU328" s="810">
        <f t="shared" si="300"/>
        <v>24.791832181710717</v>
      </c>
      <c r="BV328" s="810">
        <f t="shared" si="301"/>
        <v>26.476276857589312</v>
      </c>
      <c r="BW328" s="830">
        <f t="shared" si="302"/>
        <v>27.210804154470498</v>
      </c>
      <c r="BX328" s="816">
        <f t="shared" si="303"/>
        <v>1660.454928237398</v>
      </c>
      <c r="BY328" s="755">
        <f t="shared" si="273"/>
        <v>4.53539900094889E-2</v>
      </c>
      <c r="BZ328" s="805">
        <f t="shared" ref="BZ328:BZ391" ca="1" si="327">IFERROR(IF(DA328&gt;0,BY328/DA328*100,""),"")</f>
        <v>91.674605835300767</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44.011302698438399</v>
      </c>
      <c r="BE329" s="808">
        <f t="shared" si="284"/>
        <v>81.249389926275413</v>
      </c>
      <c r="BF329" s="808">
        <f t="shared" si="285"/>
        <v>0</v>
      </c>
      <c r="BG329" s="829">
        <f t="shared" si="286"/>
        <v>290.12965959421399</v>
      </c>
      <c r="BH329" s="829">
        <f t="shared" si="287"/>
        <v>12.356091564174072</v>
      </c>
      <c r="BI329" s="829">
        <f t="shared" si="288"/>
        <v>0</v>
      </c>
      <c r="BJ329" s="829">
        <f t="shared" si="289"/>
        <v>0</v>
      </c>
      <c r="BK329" s="829">
        <f t="shared" si="290"/>
        <v>18.447699338847514</v>
      </c>
      <c r="BL329" s="810">
        <f t="shared" si="291"/>
        <v>126.81206478508031</v>
      </c>
      <c r="BM329" s="810">
        <f t="shared" si="292"/>
        <v>125.13627816154953</v>
      </c>
      <c r="BN329" s="810">
        <f t="shared" si="293"/>
        <v>22.493318697975745</v>
      </c>
      <c r="BO329" s="810">
        <f t="shared" si="294"/>
        <v>0</v>
      </c>
      <c r="BP329" s="810">
        <f t="shared" si="295"/>
        <v>49.793377795148558</v>
      </c>
      <c r="BQ329" s="830">
        <f t="shared" si="296"/>
        <v>13.537594969921834</v>
      </c>
      <c r="BR329" s="830">
        <f t="shared" si="297"/>
        <v>129.85052600328626</v>
      </c>
      <c r="BS329" s="830">
        <f t="shared" si="298"/>
        <v>157.42993095858202</v>
      </c>
      <c r="BT329" s="810">
        <f t="shared" si="299"/>
        <v>283.10300018572843</v>
      </c>
      <c r="BU329" s="810">
        <f t="shared" si="300"/>
        <v>20.555883573129986</v>
      </c>
      <c r="BV329" s="810">
        <f t="shared" si="301"/>
        <v>40.244283473855752</v>
      </c>
      <c r="BW329" s="830">
        <f t="shared" si="302"/>
        <v>34.327538429490659</v>
      </c>
      <c r="BX329" s="816">
        <f t="shared" si="303"/>
        <v>1449.4779401556984</v>
      </c>
      <c r="BY329" s="755">
        <f t="shared" si="273"/>
        <v>3.9591323377009602E-2</v>
      </c>
      <c r="BZ329" s="805">
        <f t="shared" ca="1" si="327"/>
        <v>84.483087476957621</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10.969859162169771</v>
      </c>
      <c r="BE330" s="808">
        <f t="shared" si="284"/>
        <v>20.913667728051344</v>
      </c>
      <c r="BF330" s="808">
        <f t="shared" si="285"/>
        <v>0</v>
      </c>
      <c r="BG330" s="829">
        <f t="shared" si="286"/>
        <v>63.871312226642964</v>
      </c>
      <c r="BH330" s="829">
        <f t="shared" si="287"/>
        <v>5.8781422500629734</v>
      </c>
      <c r="BI330" s="829">
        <f t="shared" si="288"/>
        <v>0</v>
      </c>
      <c r="BJ330" s="829">
        <f t="shared" si="289"/>
        <v>0</v>
      </c>
      <c r="BK330" s="829">
        <f t="shared" si="290"/>
        <v>3.7256940788828548</v>
      </c>
      <c r="BL330" s="810">
        <f t="shared" si="291"/>
        <v>45.596246320424861</v>
      </c>
      <c r="BM330" s="810">
        <f t="shared" si="292"/>
        <v>54.659353242911784</v>
      </c>
      <c r="BN330" s="810">
        <f t="shared" si="293"/>
        <v>4.7762946996045947</v>
      </c>
      <c r="BO330" s="810">
        <f t="shared" si="294"/>
        <v>0</v>
      </c>
      <c r="BP330" s="810">
        <f t="shared" si="295"/>
        <v>11.792995166508934</v>
      </c>
      <c r="BQ330" s="830">
        <f t="shared" si="296"/>
        <v>4.0760130396330503</v>
      </c>
      <c r="BR330" s="830">
        <f t="shared" si="297"/>
        <v>29.750263953056368</v>
      </c>
      <c r="BS330" s="830">
        <f t="shared" si="298"/>
        <v>28.054284716731267</v>
      </c>
      <c r="BT330" s="810">
        <f t="shared" si="299"/>
        <v>38.655262477422596</v>
      </c>
      <c r="BU330" s="810">
        <f t="shared" si="300"/>
        <v>2.7176631437115391</v>
      </c>
      <c r="BV330" s="810">
        <f t="shared" si="301"/>
        <v>4.9229454992112727</v>
      </c>
      <c r="BW330" s="830">
        <f t="shared" si="302"/>
        <v>12.749167736964791</v>
      </c>
      <c r="BX330" s="816">
        <f t="shared" si="303"/>
        <v>343.10916544199097</v>
      </c>
      <c r="BY330" s="755">
        <f t="shared" si="273"/>
        <v>9.3717507154131539E-3</v>
      </c>
      <c r="BZ330" s="805">
        <f t="shared" ca="1" si="327"/>
        <v>75.30372954366608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57.916249775931846</v>
      </c>
      <c r="BE331" s="808">
        <f t="shared" si="284"/>
        <v>171.87416224586948</v>
      </c>
      <c r="BF331" s="808">
        <f t="shared" si="285"/>
        <v>0</v>
      </c>
      <c r="BG331" s="829">
        <f t="shared" si="286"/>
        <v>689.20548981526133</v>
      </c>
      <c r="BH331" s="829">
        <f t="shared" si="287"/>
        <v>45.584566351441431</v>
      </c>
      <c r="BI331" s="829">
        <f t="shared" si="288"/>
        <v>0</v>
      </c>
      <c r="BJ331" s="829">
        <f t="shared" si="289"/>
        <v>0</v>
      </c>
      <c r="BK331" s="829">
        <f t="shared" si="290"/>
        <v>41.640416614913057</v>
      </c>
      <c r="BL331" s="810">
        <f t="shared" si="291"/>
        <v>524.74238818793901</v>
      </c>
      <c r="BM331" s="810">
        <f t="shared" si="292"/>
        <v>486.56923683831002</v>
      </c>
      <c r="BN331" s="810">
        <f t="shared" si="293"/>
        <v>83.452990646680959</v>
      </c>
      <c r="BO331" s="810">
        <f t="shared" si="294"/>
        <v>0</v>
      </c>
      <c r="BP331" s="810">
        <f t="shared" si="295"/>
        <v>262.14190859918517</v>
      </c>
      <c r="BQ331" s="830">
        <f t="shared" si="296"/>
        <v>28.745625076850171</v>
      </c>
      <c r="BR331" s="830">
        <f t="shared" si="297"/>
        <v>483.37693971873892</v>
      </c>
      <c r="BS331" s="830">
        <f t="shared" si="298"/>
        <v>513.28313134247628</v>
      </c>
      <c r="BT331" s="810">
        <f t="shared" si="299"/>
        <v>971.7935578298476</v>
      </c>
      <c r="BU331" s="810">
        <f t="shared" si="300"/>
        <v>78.072394713457271</v>
      </c>
      <c r="BV331" s="810">
        <f t="shared" si="301"/>
        <v>97.406342730391501</v>
      </c>
      <c r="BW331" s="830">
        <f t="shared" si="302"/>
        <v>85.138172183096628</v>
      </c>
      <c r="BX331" s="816">
        <f t="shared" si="303"/>
        <v>4620.9435726703914</v>
      </c>
      <c r="BY331" s="755">
        <f t="shared" si="273"/>
        <v>0.12621735469313572</v>
      </c>
      <c r="BZ331" s="805">
        <f t="shared" ca="1" si="327"/>
        <v>97.106981122540745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21.00463117074418</v>
      </c>
      <c r="BE334" s="808">
        <f t="shared" si="284"/>
        <v>48.907273581090386</v>
      </c>
      <c r="BF334" s="808">
        <f t="shared" si="285"/>
        <v>0</v>
      </c>
      <c r="BG334" s="829">
        <f t="shared" si="286"/>
        <v>204.68457430620063</v>
      </c>
      <c r="BH334" s="829">
        <f t="shared" si="287"/>
        <v>13.28610644187088</v>
      </c>
      <c r="BI334" s="829">
        <f t="shared" si="288"/>
        <v>0</v>
      </c>
      <c r="BJ334" s="829">
        <f t="shared" si="289"/>
        <v>0</v>
      </c>
      <c r="BK334" s="829">
        <f t="shared" si="290"/>
        <v>11.736575662925281</v>
      </c>
      <c r="BL334" s="810">
        <f t="shared" si="291"/>
        <v>145.98662115903878</v>
      </c>
      <c r="BM334" s="810">
        <f t="shared" si="292"/>
        <v>157.93012125681943</v>
      </c>
      <c r="BN334" s="810">
        <f t="shared" si="293"/>
        <v>29.963212728268545</v>
      </c>
      <c r="BO334" s="810">
        <f t="shared" si="294"/>
        <v>0</v>
      </c>
      <c r="BP334" s="810">
        <f t="shared" si="295"/>
        <v>92.128765888642477</v>
      </c>
      <c r="BQ334" s="830">
        <f t="shared" si="296"/>
        <v>13.380269097848718</v>
      </c>
      <c r="BR334" s="830">
        <f t="shared" si="297"/>
        <v>197.21396688896965</v>
      </c>
      <c r="BS334" s="830">
        <f t="shared" si="298"/>
        <v>205.36411525412475</v>
      </c>
      <c r="BT334" s="810">
        <f t="shared" si="299"/>
        <v>574.63217746398232</v>
      </c>
      <c r="BU334" s="810">
        <f t="shared" si="300"/>
        <v>35.761411749716736</v>
      </c>
      <c r="BV334" s="810">
        <f t="shared" si="301"/>
        <v>51.099815437234227</v>
      </c>
      <c r="BW334" s="830">
        <f t="shared" si="302"/>
        <v>51.218551916593917</v>
      </c>
      <c r="BX334" s="816">
        <f t="shared" si="303"/>
        <v>1854.2981900040709</v>
      </c>
      <c r="BY334" s="755">
        <f t="shared" si="329"/>
        <v>5.0648662697114828E-2</v>
      </c>
      <c r="BZ334" s="805">
        <f t="shared" ca="1" si="327"/>
        <v>106.27930374308431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60.461331606582675</v>
      </c>
      <c r="BE335" s="808">
        <f t="shared" si="284"/>
        <v>174.79608336561336</v>
      </c>
      <c r="BF335" s="808">
        <f t="shared" si="285"/>
        <v>0</v>
      </c>
      <c r="BG335" s="829">
        <f t="shared" si="286"/>
        <v>682.43544213053838</v>
      </c>
      <c r="BH335" s="829">
        <f t="shared" si="287"/>
        <v>43.331094933761996</v>
      </c>
      <c r="BI335" s="829">
        <f t="shared" si="288"/>
        <v>0</v>
      </c>
      <c r="BJ335" s="829">
        <f t="shared" si="289"/>
        <v>0</v>
      </c>
      <c r="BK335" s="829">
        <f t="shared" si="290"/>
        <v>43.286151551461707</v>
      </c>
      <c r="BL335" s="810">
        <f t="shared" si="291"/>
        <v>467.38640883805652</v>
      </c>
      <c r="BM335" s="810">
        <f t="shared" si="292"/>
        <v>450.12369886978553</v>
      </c>
      <c r="BN335" s="810">
        <f t="shared" si="293"/>
        <v>86.549295486437771</v>
      </c>
      <c r="BO335" s="810">
        <f t="shared" si="294"/>
        <v>0</v>
      </c>
      <c r="BP335" s="810">
        <f t="shared" si="295"/>
        <v>259.34039050843847</v>
      </c>
      <c r="BQ335" s="830">
        <f t="shared" si="296"/>
        <v>33.70342741298002</v>
      </c>
      <c r="BR335" s="830">
        <f t="shared" si="297"/>
        <v>505.95005254484079</v>
      </c>
      <c r="BS335" s="830">
        <f t="shared" si="298"/>
        <v>572.11145068089104</v>
      </c>
      <c r="BT335" s="810">
        <f t="shared" si="299"/>
        <v>1111.1241880782541</v>
      </c>
      <c r="BU335" s="810">
        <f t="shared" si="300"/>
        <v>84.695454034842243</v>
      </c>
      <c r="BV335" s="810">
        <f t="shared" si="301"/>
        <v>104.81140107246696</v>
      </c>
      <c r="BW335" s="830">
        <f t="shared" si="302"/>
        <v>88.961335478931247</v>
      </c>
      <c r="BX335" s="816">
        <f t="shared" si="303"/>
        <v>4769.0672065938825</v>
      </c>
      <c r="BY335" s="755">
        <f t="shared" si="329"/>
        <v>0.13026323254196506</v>
      </c>
      <c r="BZ335" s="805">
        <f t="shared" ca="1" si="327"/>
        <v>97.796816058173818</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16.573613599565078</v>
      </c>
      <c r="BE336" s="808">
        <f t="shared" si="284"/>
        <v>31.5627229497087</v>
      </c>
      <c r="BF336" s="808">
        <f t="shared" si="285"/>
        <v>0</v>
      </c>
      <c r="BG336" s="829">
        <f t="shared" si="286"/>
        <v>114.07412978050291</v>
      </c>
      <c r="BH336" s="829">
        <f t="shared" si="287"/>
        <v>9.7248811166468734</v>
      </c>
      <c r="BI336" s="829">
        <f t="shared" si="288"/>
        <v>0</v>
      </c>
      <c r="BJ336" s="829">
        <f t="shared" si="289"/>
        <v>0</v>
      </c>
      <c r="BK336" s="829">
        <f t="shared" si="290"/>
        <v>9.1781286729196818</v>
      </c>
      <c r="BL336" s="810">
        <f t="shared" si="291"/>
        <v>102.1676643676126</v>
      </c>
      <c r="BM336" s="810">
        <f t="shared" si="292"/>
        <v>88.786922080785061</v>
      </c>
      <c r="BN336" s="810">
        <f t="shared" si="293"/>
        <v>20.854569286714945</v>
      </c>
      <c r="BO336" s="810">
        <f t="shared" si="294"/>
        <v>0</v>
      </c>
      <c r="BP336" s="810">
        <f t="shared" si="295"/>
        <v>52.457262027707763</v>
      </c>
      <c r="BQ336" s="830">
        <f t="shared" si="296"/>
        <v>11.62019571569788</v>
      </c>
      <c r="BR336" s="830">
        <f t="shared" si="297"/>
        <v>141.82089811059026</v>
      </c>
      <c r="BS336" s="830">
        <f t="shared" si="298"/>
        <v>161.92949619612142</v>
      </c>
      <c r="BT336" s="810">
        <f t="shared" si="299"/>
        <v>462.70566767291837</v>
      </c>
      <c r="BU336" s="810">
        <f t="shared" si="300"/>
        <v>24.933297380619585</v>
      </c>
      <c r="BV336" s="810">
        <f t="shared" si="301"/>
        <v>34.321679750531217</v>
      </c>
      <c r="BW336" s="830">
        <f t="shared" si="302"/>
        <v>38.315146629263388</v>
      </c>
      <c r="BX336" s="816">
        <f t="shared" si="303"/>
        <v>1321.0262753379059</v>
      </c>
      <c r="BY336" s="755">
        <f t="shared" si="329"/>
        <v>3.608276953205064E-2</v>
      </c>
      <c r="BZ336" s="805">
        <f t="shared" ca="1" si="327"/>
        <v>107.00249404994682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5.3998254215399921</v>
      </c>
      <c r="BE337" s="808">
        <f t="shared" si="284"/>
        <v>9.6465854779309907</v>
      </c>
      <c r="BF337" s="808">
        <f t="shared" si="285"/>
        <v>0</v>
      </c>
      <c r="BG337" s="829">
        <f t="shared" si="286"/>
        <v>32.149317495574969</v>
      </c>
      <c r="BH337" s="829">
        <f t="shared" si="287"/>
        <v>2.6167762505645635</v>
      </c>
      <c r="BI337" s="829">
        <f t="shared" si="288"/>
        <v>0</v>
      </c>
      <c r="BJ337" s="829">
        <f t="shared" si="289"/>
        <v>0</v>
      </c>
      <c r="BK337" s="829">
        <f t="shared" si="290"/>
        <v>2.2891049351502408</v>
      </c>
      <c r="BL337" s="810">
        <f t="shared" si="291"/>
        <v>22.413583039240606</v>
      </c>
      <c r="BM337" s="810">
        <f t="shared" si="292"/>
        <v>27.654411697059874</v>
      </c>
      <c r="BN337" s="810">
        <f t="shared" si="293"/>
        <v>6.0050023405105346</v>
      </c>
      <c r="BO337" s="810">
        <f t="shared" si="294"/>
        <v>0</v>
      </c>
      <c r="BP337" s="810">
        <f t="shared" si="295"/>
        <v>15.444711054809504</v>
      </c>
      <c r="BQ337" s="830">
        <f t="shared" si="296"/>
        <v>3.1755168914372089</v>
      </c>
      <c r="BR337" s="830">
        <f t="shared" si="297"/>
        <v>37.563651136740219</v>
      </c>
      <c r="BS337" s="830">
        <f t="shared" si="298"/>
        <v>49.187199604007795</v>
      </c>
      <c r="BT337" s="810">
        <f t="shared" si="299"/>
        <v>103.16441962569017</v>
      </c>
      <c r="BU337" s="810">
        <f t="shared" si="300"/>
        <v>7.2251672444177286</v>
      </c>
      <c r="BV337" s="810">
        <f t="shared" si="301"/>
        <v>10.774149518223076</v>
      </c>
      <c r="BW337" s="830">
        <f t="shared" si="302"/>
        <v>14.145181736297745</v>
      </c>
      <c r="BX337" s="816">
        <f t="shared" si="303"/>
        <v>348.85460346919518</v>
      </c>
      <c r="BY337" s="755">
        <f t="shared" si="329"/>
        <v>9.5286827311243938E-3</v>
      </c>
      <c r="BZ337" s="805">
        <f t="shared" ca="1" si="327"/>
        <v>100.21723165881531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5.0385524981113585</v>
      </c>
      <c r="BE338" s="808">
        <f t="shared" si="284"/>
        <v>16.016713497688322</v>
      </c>
      <c r="BF338" s="808">
        <f t="shared" si="285"/>
        <v>0</v>
      </c>
      <c r="BG338" s="829">
        <f t="shared" si="286"/>
        <v>52.269895788368785</v>
      </c>
      <c r="BH338" s="829">
        <f t="shared" si="287"/>
        <v>4.0492579692317179</v>
      </c>
      <c r="BI338" s="829">
        <f t="shared" si="288"/>
        <v>0</v>
      </c>
      <c r="BJ338" s="829">
        <f t="shared" si="289"/>
        <v>0</v>
      </c>
      <c r="BK338" s="829">
        <f t="shared" si="290"/>
        <v>3.7009894627651012</v>
      </c>
      <c r="BL338" s="810">
        <f t="shared" si="291"/>
        <v>40.541715272772251</v>
      </c>
      <c r="BM338" s="810">
        <f t="shared" si="292"/>
        <v>37.14741110983919</v>
      </c>
      <c r="BN338" s="810">
        <f t="shared" si="293"/>
        <v>7.2779689859621124</v>
      </c>
      <c r="BO338" s="810">
        <f t="shared" si="294"/>
        <v>0</v>
      </c>
      <c r="BP338" s="810">
        <f t="shared" si="295"/>
        <v>20.070116689219223</v>
      </c>
      <c r="BQ338" s="830">
        <f t="shared" si="296"/>
        <v>3.6222162881662787</v>
      </c>
      <c r="BR338" s="830">
        <f t="shared" si="297"/>
        <v>64.465678984392852</v>
      </c>
      <c r="BS338" s="830">
        <f t="shared" si="298"/>
        <v>67.644571132536839</v>
      </c>
      <c r="BT338" s="810">
        <f t="shared" si="299"/>
        <v>149.36501484540798</v>
      </c>
      <c r="BU338" s="810">
        <f t="shared" si="300"/>
        <v>9.1221311178119677</v>
      </c>
      <c r="BV338" s="810">
        <f t="shared" si="301"/>
        <v>13.395031601806242</v>
      </c>
      <c r="BW338" s="830">
        <f t="shared" si="302"/>
        <v>16.912742097805879</v>
      </c>
      <c r="BX338" s="816">
        <f t="shared" si="303"/>
        <v>510.64000734188613</v>
      </c>
      <c r="BY338" s="755">
        <f t="shared" si="329"/>
        <v>1.3947720830949336E-2</v>
      </c>
      <c r="BZ338" s="805">
        <f t="shared" ca="1" si="327"/>
        <v>102.76700447026687</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67.584130121668295</v>
      </c>
      <c r="BE340" s="808">
        <f t="shared" si="284"/>
        <v>231.26980649807672</v>
      </c>
      <c r="BF340" s="808">
        <f t="shared" si="285"/>
        <v>0</v>
      </c>
      <c r="BG340" s="829">
        <f t="shared" si="286"/>
        <v>1008.2828271903807</v>
      </c>
      <c r="BH340" s="829">
        <f t="shared" si="287"/>
        <v>56.841220729920003</v>
      </c>
      <c r="BI340" s="829">
        <f t="shared" si="288"/>
        <v>0</v>
      </c>
      <c r="BJ340" s="829">
        <f t="shared" si="289"/>
        <v>0</v>
      </c>
      <c r="BK340" s="829">
        <f t="shared" si="290"/>
        <v>48.662912248450411</v>
      </c>
      <c r="BL340" s="810">
        <f t="shared" si="291"/>
        <v>739.37274145933759</v>
      </c>
      <c r="BM340" s="810">
        <f t="shared" si="292"/>
        <v>665.7310805907839</v>
      </c>
      <c r="BN340" s="810">
        <f t="shared" si="293"/>
        <v>107.41309525224895</v>
      </c>
      <c r="BO340" s="810">
        <f t="shared" si="294"/>
        <v>0</v>
      </c>
      <c r="BP340" s="810">
        <f t="shared" si="295"/>
        <v>410.41741356829107</v>
      </c>
      <c r="BQ340" s="830">
        <f t="shared" si="296"/>
        <v>27.080006527336096</v>
      </c>
      <c r="BR340" s="830">
        <f t="shared" si="297"/>
        <v>702.65954878617561</v>
      </c>
      <c r="BS340" s="830">
        <f t="shared" si="298"/>
        <v>672.88832488941478</v>
      </c>
      <c r="BT340" s="810">
        <f t="shared" si="299"/>
        <v>1158.1350412734082</v>
      </c>
      <c r="BU340" s="810">
        <f t="shared" si="300"/>
        <v>116.62724827231487</v>
      </c>
      <c r="BV340" s="810">
        <f t="shared" si="301"/>
        <v>121.7866526409078</v>
      </c>
      <c r="BW340" s="830">
        <f t="shared" si="302"/>
        <v>85.760232882551804</v>
      </c>
      <c r="BX340" s="816">
        <f t="shared" si="303"/>
        <v>6220.5122829312668</v>
      </c>
      <c r="BY340" s="755">
        <f t="shared" si="329"/>
        <v>0.16990828666060109</v>
      </c>
      <c r="BZ340" s="805">
        <f t="shared" ca="1" si="327"/>
        <v>99.934179382155079</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307.97407442400299</v>
      </c>
      <c r="BE341" s="808">
        <f t="shared" si="284"/>
        <v>951.52059165217531</v>
      </c>
      <c r="BF341" s="808">
        <f t="shared" si="285"/>
        <v>0</v>
      </c>
      <c r="BG341" s="829">
        <f t="shared" si="286"/>
        <v>4160.4963957989621</v>
      </c>
      <c r="BH341" s="829">
        <f t="shared" si="287"/>
        <v>235.2506206414044</v>
      </c>
      <c r="BI341" s="829">
        <f t="shared" si="288"/>
        <v>0</v>
      </c>
      <c r="BJ341" s="829">
        <f t="shared" si="289"/>
        <v>0</v>
      </c>
      <c r="BK341" s="829">
        <f t="shared" si="290"/>
        <v>213.65898940196851</v>
      </c>
      <c r="BL341" s="810">
        <f t="shared" si="291"/>
        <v>2869.5217093525225</v>
      </c>
      <c r="BM341" s="810">
        <f t="shared" si="292"/>
        <v>2654.8486014107993</v>
      </c>
      <c r="BN341" s="810">
        <f t="shared" si="293"/>
        <v>405.33965816154563</v>
      </c>
      <c r="BO341" s="810">
        <f t="shared" si="294"/>
        <v>0</v>
      </c>
      <c r="BP341" s="810">
        <f t="shared" si="295"/>
        <v>1563.794575960751</v>
      </c>
      <c r="BQ341" s="830">
        <f t="shared" si="296"/>
        <v>91.526637580629625</v>
      </c>
      <c r="BR341" s="830">
        <f t="shared" si="297"/>
        <v>2445.1801520481185</v>
      </c>
      <c r="BS341" s="830">
        <f t="shared" si="298"/>
        <v>2339.21800673492</v>
      </c>
      <c r="BT341" s="810">
        <f t="shared" si="299"/>
        <v>3617.828101614803</v>
      </c>
      <c r="BU341" s="810">
        <f t="shared" si="300"/>
        <v>363.35693804866429</v>
      </c>
      <c r="BV341" s="810">
        <f t="shared" si="301"/>
        <v>337.89313675904822</v>
      </c>
      <c r="BW341" s="830">
        <f t="shared" si="302"/>
        <v>164.30869282096614</v>
      </c>
      <c r="BX341" s="816">
        <f t="shared" si="303"/>
        <v>22721.716882411281</v>
      </c>
      <c r="BY341" s="755">
        <f t="shared" si="329"/>
        <v>0.62062540991536097</v>
      </c>
      <c r="BZ341" s="805">
        <f t="shared" ca="1" si="327"/>
        <v>96.67848604114873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149.97395650556891</v>
      </c>
      <c r="BE342" s="808">
        <f t="shared" si="284"/>
        <v>398.6577027906531</v>
      </c>
      <c r="BF342" s="808">
        <f t="shared" si="285"/>
        <v>0</v>
      </c>
      <c r="BG342" s="829">
        <f t="shared" si="286"/>
        <v>1706.8440594467809</v>
      </c>
      <c r="BH342" s="829">
        <f t="shared" si="287"/>
        <v>88.537849966142289</v>
      </c>
      <c r="BI342" s="829">
        <f t="shared" si="288"/>
        <v>0</v>
      </c>
      <c r="BJ342" s="829">
        <f t="shared" si="289"/>
        <v>0</v>
      </c>
      <c r="BK342" s="829">
        <f t="shared" si="290"/>
        <v>79.249303492098988</v>
      </c>
      <c r="BL342" s="810">
        <f t="shared" si="291"/>
        <v>1186.3215225289473</v>
      </c>
      <c r="BM342" s="810">
        <f t="shared" si="292"/>
        <v>1020.5400842190655</v>
      </c>
      <c r="BN342" s="810">
        <f t="shared" si="293"/>
        <v>147.53721123037761</v>
      </c>
      <c r="BO342" s="810">
        <f t="shared" si="294"/>
        <v>0</v>
      </c>
      <c r="BP342" s="810">
        <f t="shared" si="295"/>
        <v>650.07360817323718</v>
      </c>
      <c r="BQ342" s="830">
        <f t="shared" si="296"/>
        <v>29.927206801958029</v>
      </c>
      <c r="BR342" s="830">
        <f t="shared" si="297"/>
        <v>945.01024891077407</v>
      </c>
      <c r="BS342" s="830">
        <f t="shared" si="298"/>
        <v>852.69812232137235</v>
      </c>
      <c r="BT342" s="810">
        <f t="shared" si="299"/>
        <v>1318.0683198267436</v>
      </c>
      <c r="BU342" s="810">
        <f t="shared" si="300"/>
        <v>138.25898271196161</v>
      </c>
      <c r="BV342" s="810">
        <f t="shared" si="301"/>
        <v>128.91488990444489</v>
      </c>
      <c r="BW342" s="830">
        <f t="shared" si="302"/>
        <v>67.394280538407699</v>
      </c>
      <c r="BX342" s="816">
        <f t="shared" si="303"/>
        <v>8908.0073493685341</v>
      </c>
      <c r="BY342" s="755">
        <f t="shared" si="329"/>
        <v>0.24331505147000995</v>
      </c>
      <c r="BZ342" s="805">
        <f t="shared" ca="1" si="327"/>
        <v>96.020255460441348</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22.84257632709086</v>
      </c>
      <c r="BE343" s="808">
        <f t="shared" si="284"/>
        <v>56.309775393652281</v>
      </c>
      <c r="BF343" s="808">
        <f t="shared" si="285"/>
        <v>0</v>
      </c>
      <c r="BG343" s="829">
        <f t="shared" si="286"/>
        <v>251.71744264575514</v>
      </c>
      <c r="BH343" s="829">
        <f t="shared" si="287"/>
        <v>14.713825169650429</v>
      </c>
      <c r="BI343" s="829">
        <f t="shared" si="288"/>
        <v>0</v>
      </c>
      <c r="BJ343" s="829">
        <f t="shared" si="289"/>
        <v>0</v>
      </c>
      <c r="BK343" s="829">
        <f t="shared" si="290"/>
        <v>12.772437898850326</v>
      </c>
      <c r="BL343" s="810">
        <f t="shared" si="291"/>
        <v>201.19329753241988</v>
      </c>
      <c r="BM343" s="810">
        <f t="shared" si="292"/>
        <v>175.66520267194502</v>
      </c>
      <c r="BN343" s="810">
        <f t="shared" si="293"/>
        <v>30.092009913706175</v>
      </c>
      <c r="BO343" s="810">
        <f t="shared" si="294"/>
        <v>0</v>
      </c>
      <c r="BP343" s="810">
        <f t="shared" si="295"/>
        <v>103.7814040380142</v>
      </c>
      <c r="BQ343" s="830">
        <f t="shared" si="296"/>
        <v>7.3416351462740392</v>
      </c>
      <c r="BR343" s="830">
        <f t="shared" si="297"/>
        <v>198.32515283751977</v>
      </c>
      <c r="BS343" s="830">
        <f t="shared" si="298"/>
        <v>168.83198758973535</v>
      </c>
      <c r="BT343" s="810">
        <f t="shared" si="299"/>
        <v>323.70153419089519</v>
      </c>
      <c r="BU343" s="810">
        <f t="shared" si="300"/>
        <v>31.284286443731201</v>
      </c>
      <c r="BV343" s="810">
        <f t="shared" si="301"/>
        <v>38.64393029049377</v>
      </c>
      <c r="BW343" s="830">
        <f t="shared" si="302"/>
        <v>26.798958925128129</v>
      </c>
      <c r="BX343" s="816">
        <f t="shared" si="303"/>
        <v>1664.0154570148616</v>
      </c>
      <c r="BY343" s="755">
        <f t="shared" si="329"/>
        <v>4.5451242987486318E-2</v>
      </c>
      <c r="BZ343" s="805">
        <f t="shared" ca="1" si="327"/>
        <v>100.57736723713934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133.09296889975727</v>
      </c>
      <c r="BE344" s="808">
        <f t="shared" si="284"/>
        <v>446.95509019024126</v>
      </c>
      <c r="BF344" s="808">
        <f t="shared" si="285"/>
        <v>0</v>
      </c>
      <c r="BG344" s="829">
        <f t="shared" si="286"/>
        <v>1967.796267019372</v>
      </c>
      <c r="BH344" s="829">
        <f t="shared" si="287"/>
        <v>113.98915477864767</v>
      </c>
      <c r="BI344" s="829">
        <f t="shared" si="288"/>
        <v>0</v>
      </c>
      <c r="BJ344" s="829">
        <f t="shared" si="289"/>
        <v>0</v>
      </c>
      <c r="BK344" s="829">
        <f t="shared" si="290"/>
        <v>100.48711760886746</v>
      </c>
      <c r="BL344" s="810">
        <f t="shared" si="291"/>
        <v>1364.4410592604661</v>
      </c>
      <c r="BM344" s="810">
        <f t="shared" si="292"/>
        <v>1397.8043639459113</v>
      </c>
      <c r="BN344" s="810">
        <f t="shared" si="293"/>
        <v>197.88668215716609</v>
      </c>
      <c r="BO344" s="810">
        <f t="shared" si="294"/>
        <v>0</v>
      </c>
      <c r="BP344" s="810">
        <f t="shared" si="295"/>
        <v>778.08083163854678</v>
      </c>
      <c r="BQ344" s="830">
        <f t="shared" si="296"/>
        <v>35.709362747010871</v>
      </c>
      <c r="BR344" s="830">
        <f t="shared" si="297"/>
        <v>1106.1767460706385</v>
      </c>
      <c r="BS344" s="830">
        <f t="shared" si="298"/>
        <v>1124.4190258478436</v>
      </c>
      <c r="BT344" s="810">
        <f t="shared" si="299"/>
        <v>1558.551702914468</v>
      </c>
      <c r="BU344" s="810">
        <f t="shared" si="300"/>
        <v>152.83224712948478</v>
      </c>
      <c r="BV344" s="810">
        <f t="shared" si="301"/>
        <v>143.9533038036777</v>
      </c>
      <c r="BW344" s="830">
        <f t="shared" si="302"/>
        <v>64.993057472574336</v>
      </c>
      <c r="BX344" s="816">
        <f t="shared" si="303"/>
        <v>10687.168981484674</v>
      </c>
      <c r="BY344" s="755">
        <f t="shared" si="329"/>
        <v>0.29191141955927657</v>
      </c>
      <c r="BZ344" s="805">
        <f t="shared" ca="1" si="327"/>
        <v>96.901694848571125</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40.583074778383221</v>
      </c>
      <c r="BE346" s="808">
        <f t="shared" si="284"/>
        <v>148.75947281507726</v>
      </c>
      <c r="BF346" s="808">
        <f t="shared" si="285"/>
        <v>0</v>
      </c>
      <c r="BG346" s="829">
        <f t="shared" si="286"/>
        <v>584.79256770565473</v>
      </c>
      <c r="BH346" s="829">
        <f t="shared" si="287"/>
        <v>40.099906726802914</v>
      </c>
      <c r="BI346" s="829">
        <f t="shared" si="288"/>
        <v>0</v>
      </c>
      <c r="BJ346" s="829">
        <f t="shared" si="289"/>
        <v>0</v>
      </c>
      <c r="BK346" s="829">
        <f t="shared" si="290"/>
        <v>36.589874211603615</v>
      </c>
      <c r="BL346" s="810">
        <f t="shared" si="291"/>
        <v>451.90140183073527</v>
      </c>
      <c r="BM346" s="810">
        <f t="shared" si="292"/>
        <v>484.4419496590229</v>
      </c>
      <c r="BN346" s="810">
        <f t="shared" si="293"/>
        <v>82.949161994580464</v>
      </c>
      <c r="BO346" s="810">
        <f t="shared" si="294"/>
        <v>0</v>
      </c>
      <c r="BP346" s="810">
        <f t="shared" si="295"/>
        <v>258.80680947817973</v>
      </c>
      <c r="BQ346" s="830">
        <f t="shared" si="296"/>
        <v>18.444642543338112</v>
      </c>
      <c r="BR346" s="830">
        <f t="shared" si="297"/>
        <v>466.93653692872357</v>
      </c>
      <c r="BS346" s="830">
        <f t="shared" si="298"/>
        <v>486.85198847407776</v>
      </c>
      <c r="BT346" s="810">
        <f t="shared" si="299"/>
        <v>751.02770622482501</v>
      </c>
      <c r="BU346" s="810">
        <f t="shared" si="300"/>
        <v>57.46338205780205</v>
      </c>
      <c r="BV346" s="810">
        <f t="shared" si="301"/>
        <v>60.509506976968993</v>
      </c>
      <c r="BW346" s="830">
        <f t="shared" si="302"/>
        <v>55.993302438240349</v>
      </c>
      <c r="BX346" s="816">
        <f t="shared" si="303"/>
        <v>4026.1512848440157</v>
      </c>
      <c r="BY346" s="755">
        <f t="shared" si="329"/>
        <v>0.10997108204758176</v>
      </c>
      <c r="BZ346" s="805">
        <f t="shared" ca="1" si="327"/>
        <v>98.857774027918282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78.657512022773872</v>
      </c>
      <c r="BE347" s="808">
        <f t="shared" si="284"/>
        <v>207.50791546286823</v>
      </c>
      <c r="BF347" s="808">
        <f t="shared" si="285"/>
        <v>0</v>
      </c>
      <c r="BG347" s="829">
        <f t="shared" si="286"/>
        <v>834.6552722947373</v>
      </c>
      <c r="BH347" s="829">
        <f t="shared" si="287"/>
        <v>48.956584566203126</v>
      </c>
      <c r="BI347" s="829">
        <f t="shared" si="288"/>
        <v>0</v>
      </c>
      <c r="BJ347" s="829">
        <f t="shared" si="289"/>
        <v>0</v>
      </c>
      <c r="BK347" s="829">
        <f t="shared" si="290"/>
        <v>48.789941970265126</v>
      </c>
      <c r="BL347" s="810">
        <f t="shared" si="291"/>
        <v>548.07420818737728</v>
      </c>
      <c r="BM347" s="810">
        <f t="shared" si="292"/>
        <v>514.22609366972563</v>
      </c>
      <c r="BN347" s="810">
        <f t="shared" si="293"/>
        <v>97.13185379325823</v>
      </c>
      <c r="BO347" s="810">
        <f t="shared" si="294"/>
        <v>0</v>
      </c>
      <c r="BP347" s="810">
        <f t="shared" si="295"/>
        <v>289.72498216408695</v>
      </c>
      <c r="BQ347" s="830">
        <f t="shared" si="296"/>
        <v>30.705489753435756</v>
      </c>
      <c r="BR347" s="830">
        <f t="shared" si="297"/>
        <v>585.72761393152553</v>
      </c>
      <c r="BS347" s="830">
        <f t="shared" si="298"/>
        <v>572.10763877101203</v>
      </c>
      <c r="BT347" s="810">
        <f t="shared" si="299"/>
        <v>1069.149118763914</v>
      </c>
      <c r="BU347" s="810">
        <f t="shared" si="300"/>
        <v>84.838918906621444</v>
      </c>
      <c r="BV347" s="810">
        <f t="shared" si="301"/>
        <v>103.32864247378426</v>
      </c>
      <c r="BW347" s="830">
        <f t="shared" si="302"/>
        <v>81.198502308038158</v>
      </c>
      <c r="BX347" s="816">
        <f t="shared" si="303"/>
        <v>5194.780289039627</v>
      </c>
      <c r="BY347" s="755">
        <f t="shared" si="329"/>
        <v>0.14189124276964921</v>
      </c>
      <c r="BZ347" s="805">
        <f t="shared" ca="1" si="327"/>
        <v>96.383976796971936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39.538691045303132</v>
      </c>
      <c r="BE348" s="808">
        <f t="shared" si="284"/>
        <v>131.91967523409662</v>
      </c>
      <c r="BF348" s="808">
        <f t="shared" si="285"/>
        <v>0</v>
      </c>
      <c r="BG348" s="829">
        <f t="shared" si="286"/>
        <v>532.5645208016449</v>
      </c>
      <c r="BH348" s="829">
        <f t="shared" si="287"/>
        <v>36.560600277634819</v>
      </c>
      <c r="BI348" s="829">
        <f t="shared" si="288"/>
        <v>0</v>
      </c>
      <c r="BJ348" s="829">
        <f t="shared" si="289"/>
        <v>0</v>
      </c>
      <c r="BK348" s="829">
        <f t="shared" si="290"/>
        <v>33.640795113299099</v>
      </c>
      <c r="BL348" s="810">
        <f t="shared" si="291"/>
        <v>380.94228421494284</v>
      </c>
      <c r="BM348" s="810">
        <f t="shared" si="292"/>
        <v>380.61150037977524</v>
      </c>
      <c r="BN348" s="810">
        <f t="shared" si="293"/>
        <v>62.758696363609985</v>
      </c>
      <c r="BO348" s="810">
        <f t="shared" si="294"/>
        <v>0</v>
      </c>
      <c r="BP348" s="810">
        <f t="shared" si="295"/>
        <v>228.27336494612209</v>
      </c>
      <c r="BQ348" s="830">
        <f t="shared" si="296"/>
        <v>15.897813056110008</v>
      </c>
      <c r="BR348" s="830">
        <f t="shared" si="297"/>
        <v>406.50623701388042</v>
      </c>
      <c r="BS348" s="830">
        <f t="shared" si="298"/>
        <v>357.49934758693212</v>
      </c>
      <c r="BT348" s="810">
        <f t="shared" si="299"/>
        <v>591.18228723333038</v>
      </c>
      <c r="BU348" s="810">
        <f t="shared" si="300"/>
        <v>57.148479325889411</v>
      </c>
      <c r="BV348" s="810">
        <f t="shared" si="301"/>
        <v>53.783629316289279</v>
      </c>
      <c r="BW348" s="830">
        <f t="shared" si="302"/>
        <v>36.428868238642011</v>
      </c>
      <c r="BX348" s="816">
        <f t="shared" si="303"/>
        <v>3345.2567901475018</v>
      </c>
      <c r="BY348" s="755">
        <f t="shared" si="329"/>
        <v>9.1372996917524832E-2</v>
      </c>
      <c r="BZ348" s="805">
        <f t="shared" ca="1" si="327"/>
        <v>96.665101123394209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9.1284625743627057</v>
      </c>
      <c r="BE349" s="808">
        <f t="shared" si="284"/>
        <v>25.072809344165151</v>
      </c>
      <c r="BF349" s="808">
        <f t="shared" si="285"/>
        <v>0</v>
      </c>
      <c r="BG349" s="829">
        <f t="shared" si="286"/>
        <v>118.81999997419153</v>
      </c>
      <c r="BH349" s="829">
        <f t="shared" si="287"/>
        <v>6.7844901964832607</v>
      </c>
      <c r="BI349" s="829">
        <f t="shared" si="288"/>
        <v>0</v>
      </c>
      <c r="BJ349" s="829">
        <f t="shared" si="289"/>
        <v>0</v>
      </c>
      <c r="BK349" s="829">
        <f t="shared" si="290"/>
        <v>6.2562171824788644</v>
      </c>
      <c r="BL349" s="810">
        <f t="shared" si="291"/>
        <v>81.655243917577707</v>
      </c>
      <c r="BM349" s="810">
        <f t="shared" si="292"/>
        <v>77.733284037503509</v>
      </c>
      <c r="BN349" s="810">
        <f t="shared" si="293"/>
        <v>13.879188851408129</v>
      </c>
      <c r="BO349" s="810">
        <f t="shared" si="294"/>
        <v>0</v>
      </c>
      <c r="BP349" s="810">
        <f t="shared" si="295"/>
        <v>41.766679218397925</v>
      </c>
      <c r="BQ349" s="830">
        <f t="shared" si="296"/>
        <v>3.5752851885475971</v>
      </c>
      <c r="BR349" s="830">
        <f t="shared" si="297"/>
        <v>80.668888685676691</v>
      </c>
      <c r="BS349" s="830">
        <f t="shared" si="298"/>
        <v>80.086473728343265</v>
      </c>
      <c r="BT349" s="810">
        <f t="shared" si="299"/>
        <v>139.53078434888937</v>
      </c>
      <c r="BU349" s="810">
        <f t="shared" si="300"/>
        <v>13.032647691665089</v>
      </c>
      <c r="BV349" s="810">
        <f t="shared" si="301"/>
        <v>14.151148625086414</v>
      </c>
      <c r="BW349" s="830">
        <f t="shared" si="302"/>
        <v>11.098358751715255</v>
      </c>
      <c r="BX349" s="816">
        <f t="shared" si="303"/>
        <v>723.23996231649244</v>
      </c>
      <c r="BY349" s="755">
        <f t="shared" si="329"/>
        <v>1.9754717497923915E-2</v>
      </c>
      <c r="BZ349" s="805">
        <f t="shared" ca="1" si="327"/>
        <v>99.153852630300861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6.620391113236864</v>
      </c>
      <c r="BE350" s="808">
        <f t="shared" si="284"/>
        <v>18.708551571258976</v>
      </c>
      <c r="BF350" s="808">
        <f t="shared" si="285"/>
        <v>0</v>
      </c>
      <c r="BG350" s="829">
        <f t="shared" si="286"/>
        <v>79.985031595004472</v>
      </c>
      <c r="BH350" s="829">
        <f t="shared" si="287"/>
        <v>3.9751594477776733</v>
      </c>
      <c r="BI350" s="829">
        <f t="shared" si="288"/>
        <v>0</v>
      </c>
      <c r="BJ350" s="829">
        <f t="shared" si="289"/>
        <v>0</v>
      </c>
      <c r="BK350" s="829">
        <f t="shared" si="290"/>
        <v>4.8055792389341905</v>
      </c>
      <c r="BL350" s="810">
        <f t="shared" si="291"/>
        <v>44.955383680358175</v>
      </c>
      <c r="BM350" s="810">
        <f t="shared" si="292"/>
        <v>55.867724159093463</v>
      </c>
      <c r="BN350" s="810">
        <f t="shared" si="293"/>
        <v>10.956166850748033</v>
      </c>
      <c r="BO350" s="810">
        <f t="shared" si="294"/>
        <v>0</v>
      </c>
      <c r="BP350" s="810">
        <f t="shared" si="295"/>
        <v>33.504878908392371</v>
      </c>
      <c r="BQ350" s="830">
        <f t="shared" si="296"/>
        <v>2.8334016002488003</v>
      </c>
      <c r="BR350" s="830">
        <f t="shared" si="297"/>
        <v>73.07278483823751</v>
      </c>
      <c r="BS350" s="830">
        <f t="shared" si="298"/>
        <v>68.536850360742406</v>
      </c>
      <c r="BT350" s="810">
        <f t="shared" si="299"/>
        <v>124.61155429681601</v>
      </c>
      <c r="BU350" s="810">
        <f t="shared" si="300"/>
        <v>11.83770899446208</v>
      </c>
      <c r="BV350" s="810">
        <f t="shared" si="301"/>
        <v>12.712124409438761</v>
      </c>
      <c r="BW350" s="830">
        <f t="shared" si="302"/>
        <v>14.006530643288414</v>
      </c>
      <c r="BX350" s="816">
        <f t="shared" si="303"/>
        <v>566.98982170803822</v>
      </c>
      <c r="BY350" s="755">
        <f t="shared" si="329"/>
        <v>1.5486870659311088E-2</v>
      </c>
      <c r="BZ350" s="805">
        <f t="shared" ca="1" si="327"/>
        <v>101.3799096494662</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2.3530762631334863</v>
      </c>
      <c r="BE351" s="808">
        <f t="shared" si="284"/>
        <v>7.0986033521468155</v>
      </c>
      <c r="BF351" s="808">
        <f t="shared" si="285"/>
        <v>0</v>
      </c>
      <c r="BG351" s="829">
        <f t="shared" si="286"/>
        <v>44.879928027658792</v>
      </c>
      <c r="BH351" s="829">
        <f t="shared" si="287"/>
        <v>2.6021616412997748</v>
      </c>
      <c r="BI351" s="829">
        <f t="shared" si="288"/>
        <v>0</v>
      </c>
      <c r="BJ351" s="829">
        <f t="shared" si="289"/>
        <v>0</v>
      </c>
      <c r="BK351" s="829">
        <f t="shared" si="290"/>
        <v>2.3080042383702351</v>
      </c>
      <c r="BL351" s="810">
        <f t="shared" si="291"/>
        <v>28.457420929807288</v>
      </c>
      <c r="BM351" s="810">
        <f t="shared" si="292"/>
        <v>26.34256702569915</v>
      </c>
      <c r="BN351" s="810">
        <f t="shared" si="293"/>
        <v>4.3928598914218373</v>
      </c>
      <c r="BO351" s="810">
        <f t="shared" si="294"/>
        <v>0</v>
      </c>
      <c r="BP351" s="810">
        <f t="shared" si="295"/>
        <v>18.354236196529875</v>
      </c>
      <c r="BQ351" s="830">
        <f t="shared" si="296"/>
        <v>1.1561917372375659</v>
      </c>
      <c r="BR351" s="830">
        <f t="shared" si="297"/>
        <v>21.554250439154114</v>
      </c>
      <c r="BS351" s="830">
        <f t="shared" si="298"/>
        <v>22.322471001654709</v>
      </c>
      <c r="BT351" s="810">
        <f t="shared" si="299"/>
        <v>26.812965892089466</v>
      </c>
      <c r="BU351" s="810">
        <f t="shared" si="300"/>
        <v>2.3037255417939329</v>
      </c>
      <c r="BV351" s="810">
        <f t="shared" si="301"/>
        <v>2.4782614323306937</v>
      </c>
      <c r="BW351" s="830">
        <f t="shared" si="302"/>
        <v>1.7445023385586003</v>
      </c>
      <c r="BX351" s="816">
        <f t="shared" si="303"/>
        <v>215.16122594888637</v>
      </c>
      <c r="BY351" s="755">
        <f t="shared" si="329"/>
        <v>5.8769557222934738E-3</v>
      </c>
      <c r="BZ351" s="805">
        <f t="shared" ca="1" si="327"/>
        <v>95.921216435439476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213.01016837789479</v>
      </c>
      <c r="BE353" s="808">
        <f t="shared" si="284"/>
        <v>638.39694223629544</v>
      </c>
      <c r="BF353" s="808">
        <f t="shared" si="285"/>
        <v>0</v>
      </c>
      <c r="BG353" s="829">
        <f t="shared" si="286"/>
        <v>2932.5197433635949</v>
      </c>
      <c r="BH353" s="829">
        <f t="shared" si="287"/>
        <v>166.26943821733792</v>
      </c>
      <c r="BI353" s="829">
        <f t="shared" si="288"/>
        <v>0</v>
      </c>
      <c r="BJ353" s="829">
        <f t="shared" si="289"/>
        <v>0</v>
      </c>
      <c r="BK353" s="829">
        <f t="shared" si="290"/>
        <v>143.38775925158026</v>
      </c>
      <c r="BL353" s="810">
        <f t="shared" si="291"/>
        <v>2145.4233254321198</v>
      </c>
      <c r="BM353" s="810">
        <f t="shared" si="292"/>
        <v>1988.1468928809691</v>
      </c>
      <c r="BN353" s="810">
        <f t="shared" si="293"/>
        <v>321.23554946827073</v>
      </c>
      <c r="BO353" s="810">
        <f t="shared" si="294"/>
        <v>0</v>
      </c>
      <c r="BP353" s="810">
        <f t="shared" si="295"/>
        <v>1213.6680603348102</v>
      </c>
      <c r="BQ353" s="830">
        <f t="shared" si="296"/>
        <v>79.635285840693328</v>
      </c>
      <c r="BR353" s="830">
        <f t="shared" si="297"/>
        <v>2043.5957505414785</v>
      </c>
      <c r="BS353" s="830">
        <f t="shared" si="298"/>
        <v>1967.0154218668283</v>
      </c>
      <c r="BT353" s="810">
        <f t="shared" si="299"/>
        <v>3435.3699458692549</v>
      </c>
      <c r="BU353" s="810">
        <f t="shared" si="300"/>
        <v>331.80052926396542</v>
      </c>
      <c r="BV353" s="810">
        <f t="shared" si="301"/>
        <v>370.548264604412</v>
      </c>
      <c r="BW353" s="830">
        <f t="shared" si="302"/>
        <v>146.37175354598867</v>
      </c>
      <c r="BX353" s="816">
        <f t="shared" si="303"/>
        <v>18136.394831095491</v>
      </c>
      <c r="BY353" s="755">
        <f t="shared" si="329"/>
        <v>0.49538102840937126</v>
      </c>
      <c r="BZ353" s="805">
        <f t="shared" ca="1" si="327"/>
        <v>101.16234740473271</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384.58125916098987</v>
      </c>
      <c r="BE354" s="808">
        <f t="shared" si="284"/>
        <v>1153.4171191910623</v>
      </c>
      <c r="BF354" s="808">
        <f t="shared" si="285"/>
        <v>0</v>
      </c>
      <c r="BG354" s="829">
        <f t="shared" si="286"/>
        <v>4932.1378133570706</v>
      </c>
      <c r="BH354" s="829">
        <f t="shared" si="287"/>
        <v>277.1920038762978</v>
      </c>
      <c r="BI354" s="829">
        <f t="shared" si="288"/>
        <v>0</v>
      </c>
      <c r="BJ354" s="829">
        <f t="shared" si="289"/>
        <v>0</v>
      </c>
      <c r="BK354" s="829">
        <f t="shared" si="290"/>
        <v>255.64039461623793</v>
      </c>
      <c r="BL354" s="810">
        <f t="shared" si="291"/>
        <v>3385.7832484558926</v>
      </c>
      <c r="BM354" s="810">
        <f t="shared" si="292"/>
        <v>3096.7360719704188</v>
      </c>
      <c r="BN354" s="810">
        <f t="shared" si="293"/>
        <v>508.69010615655679</v>
      </c>
      <c r="BO354" s="810">
        <f t="shared" si="294"/>
        <v>0</v>
      </c>
      <c r="BP354" s="810">
        <f t="shared" si="295"/>
        <v>1878.8008021321284</v>
      </c>
      <c r="BQ354" s="830">
        <f t="shared" si="296"/>
        <v>127.64700614602914</v>
      </c>
      <c r="BR354" s="830">
        <f t="shared" si="297"/>
        <v>3273.3898266315223</v>
      </c>
      <c r="BS354" s="830">
        <f t="shared" si="298"/>
        <v>2954.3270038137493</v>
      </c>
      <c r="BT354" s="810">
        <f t="shared" si="299"/>
        <v>5186.8309933315832</v>
      </c>
      <c r="BU354" s="810">
        <f t="shared" si="300"/>
        <v>479.86205207317505</v>
      </c>
      <c r="BV354" s="810">
        <f t="shared" si="301"/>
        <v>509.98768641945492</v>
      </c>
      <c r="BW354" s="830">
        <f t="shared" si="302"/>
        <v>215.29615889431153</v>
      </c>
      <c r="BX354" s="816">
        <f t="shared" si="303"/>
        <v>28620.319546226478</v>
      </c>
      <c r="BY354" s="755">
        <f t="shared" si="329"/>
        <v>0.78174099440677602</v>
      </c>
      <c r="BZ354" s="805">
        <f t="shared" ca="1" si="327"/>
        <v>98.240640290066779</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369.52300032722428</v>
      </c>
      <c r="BE355" s="808">
        <f t="shared" si="284"/>
        <v>1113.6165394914754</v>
      </c>
      <c r="BF355" s="808">
        <f t="shared" si="285"/>
        <v>0</v>
      </c>
      <c r="BG355" s="829">
        <f t="shared" si="286"/>
        <v>4747.5107032437973</v>
      </c>
      <c r="BH355" s="829">
        <f t="shared" si="287"/>
        <v>282.72877515167755</v>
      </c>
      <c r="BI355" s="829">
        <f t="shared" si="288"/>
        <v>0</v>
      </c>
      <c r="BJ355" s="829">
        <f t="shared" si="289"/>
        <v>0</v>
      </c>
      <c r="BK355" s="829">
        <f t="shared" si="290"/>
        <v>250.59313565862089</v>
      </c>
      <c r="BL355" s="810">
        <f t="shared" si="291"/>
        <v>3350.6925937764686</v>
      </c>
      <c r="BM355" s="810">
        <f t="shared" si="292"/>
        <v>3196.5167562186002</v>
      </c>
      <c r="BN355" s="810">
        <f t="shared" si="293"/>
        <v>535.78817908252358</v>
      </c>
      <c r="BO355" s="810">
        <f t="shared" si="294"/>
        <v>0</v>
      </c>
      <c r="BP355" s="810">
        <f t="shared" si="295"/>
        <v>1941.2289180701346</v>
      </c>
      <c r="BQ355" s="830">
        <f t="shared" si="296"/>
        <v>131.85221022427606</v>
      </c>
      <c r="BR355" s="830">
        <f t="shared" si="297"/>
        <v>3580.4926350151172</v>
      </c>
      <c r="BS355" s="830">
        <f t="shared" si="298"/>
        <v>3235.0012932582626</v>
      </c>
      <c r="BT355" s="810">
        <f t="shared" si="299"/>
        <v>5778.72632346298</v>
      </c>
      <c r="BU355" s="810">
        <f t="shared" si="300"/>
        <v>518.13772922692033</v>
      </c>
      <c r="BV355" s="810">
        <f t="shared" si="301"/>
        <v>577.84090218021061</v>
      </c>
      <c r="BW355" s="830">
        <f t="shared" si="302"/>
        <v>228.45676090131332</v>
      </c>
      <c r="BX355" s="816">
        <f t="shared" si="303"/>
        <v>29838.706455289601</v>
      </c>
      <c r="BY355" s="755">
        <f t="shared" si="329"/>
        <v>0.81502025225450281</v>
      </c>
      <c r="BZ355" s="805">
        <f t="shared" ca="1" si="327"/>
        <v>100.29300862124964</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286.42852190833753</v>
      </c>
      <c r="BE356" s="808">
        <f t="shared" si="284"/>
        <v>797.33824194346937</v>
      </c>
      <c r="BF356" s="808">
        <f t="shared" si="285"/>
        <v>0</v>
      </c>
      <c r="BG356" s="829">
        <f t="shared" si="286"/>
        <v>3378.6486216851495</v>
      </c>
      <c r="BH356" s="829">
        <f t="shared" si="287"/>
        <v>184.51975285839475</v>
      </c>
      <c r="BI356" s="829">
        <f t="shared" si="288"/>
        <v>0</v>
      </c>
      <c r="BJ356" s="829">
        <f t="shared" si="289"/>
        <v>0</v>
      </c>
      <c r="BK356" s="829">
        <f t="shared" si="290"/>
        <v>168.99044286264771</v>
      </c>
      <c r="BL356" s="810">
        <f t="shared" si="291"/>
        <v>2330.8492467768983</v>
      </c>
      <c r="BM356" s="810">
        <f t="shared" si="292"/>
        <v>2075.9339825053848</v>
      </c>
      <c r="BN356" s="810">
        <f t="shared" si="293"/>
        <v>330.76462247996034</v>
      </c>
      <c r="BO356" s="810">
        <f t="shared" si="294"/>
        <v>0</v>
      </c>
      <c r="BP356" s="810">
        <f t="shared" si="295"/>
        <v>1219.7093324437242</v>
      </c>
      <c r="BQ356" s="830">
        <f t="shared" si="296"/>
        <v>82.729488075667803</v>
      </c>
      <c r="BR356" s="830">
        <f t="shared" si="297"/>
        <v>1900.0373483935007</v>
      </c>
      <c r="BS356" s="830">
        <f t="shared" si="298"/>
        <v>1840.2034123198539</v>
      </c>
      <c r="BT356" s="810">
        <f t="shared" si="299"/>
        <v>3137.3752213783177</v>
      </c>
      <c r="BU356" s="810">
        <f t="shared" si="300"/>
        <v>318.81287573955967</v>
      </c>
      <c r="BV356" s="810">
        <f t="shared" si="301"/>
        <v>352.88267524386487</v>
      </c>
      <c r="BW356" s="830">
        <f t="shared" si="302"/>
        <v>158.83528205162222</v>
      </c>
      <c r="BX356" s="816">
        <f t="shared" si="303"/>
        <v>18564.059068666356</v>
      </c>
      <c r="BY356" s="755">
        <f t="shared" si="329"/>
        <v>0.5070623328689835</v>
      </c>
      <c r="BZ356" s="805">
        <f t="shared" ca="1" si="327"/>
        <v>95.877898438089787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60.185296765263949</v>
      </c>
      <c r="BE357" s="808">
        <f t="shared" si="284"/>
        <v>164.17960424078612</v>
      </c>
      <c r="BF357" s="808">
        <f t="shared" si="285"/>
        <v>0</v>
      </c>
      <c r="BG357" s="829">
        <f t="shared" si="286"/>
        <v>648.3364453041936</v>
      </c>
      <c r="BH357" s="829">
        <f t="shared" si="287"/>
        <v>38.30186956079973</v>
      </c>
      <c r="BI357" s="829">
        <f t="shared" si="288"/>
        <v>0</v>
      </c>
      <c r="BJ357" s="829">
        <f t="shared" si="289"/>
        <v>0</v>
      </c>
      <c r="BK357" s="829">
        <f t="shared" si="290"/>
        <v>37.185775145044666</v>
      </c>
      <c r="BL357" s="810">
        <f t="shared" si="291"/>
        <v>443.08627989257826</v>
      </c>
      <c r="BM357" s="810">
        <f t="shared" si="292"/>
        <v>422.55701375041372</v>
      </c>
      <c r="BN357" s="810">
        <f t="shared" si="293"/>
        <v>80.157687951967361</v>
      </c>
      <c r="BO357" s="810">
        <f t="shared" si="294"/>
        <v>0</v>
      </c>
      <c r="BP357" s="810">
        <f t="shared" si="295"/>
        <v>246.63581874075479</v>
      </c>
      <c r="BQ357" s="830">
        <f t="shared" si="296"/>
        <v>26.744621534576726</v>
      </c>
      <c r="BR357" s="830">
        <f t="shared" si="297"/>
        <v>540.28883018235274</v>
      </c>
      <c r="BS357" s="830">
        <f t="shared" si="298"/>
        <v>518.27918907598905</v>
      </c>
      <c r="BT357" s="810">
        <f t="shared" si="299"/>
        <v>988.19064512342572</v>
      </c>
      <c r="BU357" s="810">
        <f t="shared" si="300"/>
        <v>79.876681112667512</v>
      </c>
      <c r="BV357" s="810">
        <f t="shared" si="301"/>
        <v>96.149541295669309</v>
      </c>
      <c r="BW357" s="830">
        <f t="shared" si="302"/>
        <v>64.281215094205223</v>
      </c>
      <c r="BX357" s="816">
        <f t="shared" si="303"/>
        <v>4454.4365147706894</v>
      </c>
      <c r="BY357" s="755">
        <f t="shared" si="329"/>
        <v>0.12166934841361038</v>
      </c>
      <c r="BZ357" s="805">
        <f t="shared" ca="1" si="327"/>
        <v>99.448063336395023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60.22715266293207</v>
      </c>
      <c r="BE358" s="808">
        <f t="shared" si="284"/>
        <v>181.46402401083031</v>
      </c>
      <c r="BF358" s="808">
        <f t="shared" si="285"/>
        <v>0</v>
      </c>
      <c r="BG358" s="829">
        <f t="shared" si="286"/>
        <v>745.10078320473076</v>
      </c>
      <c r="BH358" s="829">
        <f t="shared" si="287"/>
        <v>41.39233033992366</v>
      </c>
      <c r="BI358" s="829">
        <f t="shared" si="288"/>
        <v>0</v>
      </c>
      <c r="BJ358" s="829">
        <f t="shared" si="289"/>
        <v>0</v>
      </c>
      <c r="BK358" s="829">
        <f t="shared" si="290"/>
        <v>35.589964580072007</v>
      </c>
      <c r="BL358" s="810">
        <f t="shared" si="291"/>
        <v>551.33817173418095</v>
      </c>
      <c r="BM358" s="810">
        <f t="shared" si="292"/>
        <v>467.33474654939488</v>
      </c>
      <c r="BN358" s="810">
        <f t="shared" si="293"/>
        <v>76.113363223317123</v>
      </c>
      <c r="BO358" s="810">
        <f t="shared" si="294"/>
        <v>0</v>
      </c>
      <c r="BP358" s="810">
        <f t="shared" si="295"/>
        <v>273.7429758119838</v>
      </c>
      <c r="BQ358" s="830">
        <f t="shared" si="296"/>
        <v>17.704844351747479</v>
      </c>
      <c r="BR358" s="830">
        <f t="shared" si="297"/>
        <v>436.31704326438921</v>
      </c>
      <c r="BS358" s="830">
        <f t="shared" si="298"/>
        <v>431.33433489603226</v>
      </c>
      <c r="BT358" s="810">
        <f t="shared" si="299"/>
        <v>745.89758933986082</v>
      </c>
      <c r="BU358" s="810">
        <f t="shared" si="300"/>
        <v>75.907740978362241</v>
      </c>
      <c r="BV358" s="810">
        <f t="shared" si="301"/>
        <v>81.655272551127879</v>
      </c>
      <c r="BW358" s="830">
        <f t="shared" si="302"/>
        <v>36.992148102788626</v>
      </c>
      <c r="BX358" s="816">
        <f t="shared" si="303"/>
        <v>4258.112485601675</v>
      </c>
      <c r="BY358" s="755">
        <f t="shared" si="329"/>
        <v>0.11630691556094275</v>
      </c>
      <c r="BZ358" s="805">
        <f t="shared" ca="1" si="327"/>
        <v>97.080437766333603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56.783523009795374</v>
      </c>
      <c r="BE360" s="808">
        <f t="shared" si="284"/>
        <v>170.38336536164152</v>
      </c>
      <c r="BF360" s="808">
        <f t="shared" si="285"/>
        <v>0</v>
      </c>
      <c r="BG360" s="829">
        <f t="shared" si="286"/>
        <v>839.86036922352707</v>
      </c>
      <c r="BH360" s="829">
        <f t="shared" si="287"/>
        <v>47.211783729154753</v>
      </c>
      <c r="BI360" s="829">
        <f t="shared" si="288"/>
        <v>0</v>
      </c>
      <c r="BJ360" s="829">
        <f t="shared" si="289"/>
        <v>0</v>
      </c>
      <c r="BK360" s="829">
        <f t="shared" si="290"/>
        <v>35.289135794472301</v>
      </c>
      <c r="BL360" s="810">
        <f t="shared" si="291"/>
        <v>581.30218821032759</v>
      </c>
      <c r="BM360" s="810">
        <f t="shared" si="292"/>
        <v>590.59842304002802</v>
      </c>
      <c r="BN360" s="810">
        <f t="shared" si="293"/>
        <v>81.673931711595529</v>
      </c>
      <c r="BO360" s="810">
        <f t="shared" si="294"/>
        <v>0</v>
      </c>
      <c r="BP360" s="810">
        <f t="shared" si="295"/>
        <v>320.9678252128665</v>
      </c>
      <c r="BQ360" s="830">
        <f t="shared" si="296"/>
        <v>18.381142274295652</v>
      </c>
      <c r="BR360" s="830">
        <f t="shared" si="297"/>
        <v>443.48758308907253</v>
      </c>
      <c r="BS360" s="830">
        <f t="shared" si="298"/>
        <v>487.5477381501417</v>
      </c>
      <c r="BT360" s="810">
        <f t="shared" si="299"/>
        <v>760.82108056935772</v>
      </c>
      <c r="BU360" s="810">
        <f t="shared" si="300"/>
        <v>93.460700404232313</v>
      </c>
      <c r="BV360" s="810">
        <f t="shared" si="301"/>
        <v>85.905182753653108</v>
      </c>
      <c r="BW360" s="830">
        <f t="shared" si="302"/>
        <v>44.861855154649504</v>
      </c>
      <c r="BX360" s="816">
        <f t="shared" si="303"/>
        <v>4658.5358276888119</v>
      </c>
      <c r="BY360" s="755">
        <f t="shared" si="329"/>
        <v>0.12724415688423729</v>
      </c>
      <c r="BZ360" s="805">
        <f t="shared" ca="1" si="327"/>
        <v>98.80723936036209</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274.84786858703359</v>
      </c>
      <c r="BE361" s="808">
        <f t="shared" si="284"/>
        <v>824.55807343088134</v>
      </c>
      <c r="BF361" s="808">
        <f t="shared" si="285"/>
        <v>0</v>
      </c>
      <c r="BG361" s="829">
        <f t="shared" si="286"/>
        <v>3430.4749270878096</v>
      </c>
      <c r="BH361" s="829">
        <f t="shared" si="287"/>
        <v>188.77835043159337</v>
      </c>
      <c r="BI361" s="829">
        <f t="shared" si="288"/>
        <v>0</v>
      </c>
      <c r="BJ361" s="829">
        <f t="shared" si="289"/>
        <v>0</v>
      </c>
      <c r="BK361" s="829">
        <f t="shared" si="290"/>
        <v>173.4693511954527</v>
      </c>
      <c r="BL361" s="810">
        <f t="shared" si="291"/>
        <v>2273.7267980572842</v>
      </c>
      <c r="BM361" s="810">
        <f t="shared" si="292"/>
        <v>2019.5570125433685</v>
      </c>
      <c r="BN361" s="810">
        <f t="shared" si="293"/>
        <v>317.45347065914433</v>
      </c>
      <c r="BO361" s="810">
        <f t="shared" si="294"/>
        <v>0</v>
      </c>
      <c r="BP361" s="810">
        <f t="shared" si="295"/>
        <v>1232.1559457440928</v>
      </c>
      <c r="BQ361" s="830">
        <f t="shared" si="296"/>
        <v>81.086570463544646</v>
      </c>
      <c r="BR361" s="830">
        <f t="shared" si="297"/>
        <v>1839.5119079264098</v>
      </c>
      <c r="BS361" s="830">
        <f t="shared" si="298"/>
        <v>1767.146405681603</v>
      </c>
      <c r="BT361" s="810">
        <f t="shared" si="299"/>
        <v>2709.3804522356504</v>
      </c>
      <c r="BU361" s="810">
        <f t="shared" si="300"/>
        <v>278.440597455344</v>
      </c>
      <c r="BV361" s="810">
        <f t="shared" si="301"/>
        <v>286.18918620085083</v>
      </c>
      <c r="BW361" s="830">
        <f t="shared" si="302"/>
        <v>143.34352653892026</v>
      </c>
      <c r="BX361" s="816">
        <f t="shared" si="303"/>
        <v>17840.120444238986</v>
      </c>
      <c r="BY361" s="755">
        <f t="shared" si="329"/>
        <v>0.4872885319777932</v>
      </c>
      <c r="BZ361" s="805">
        <f t="shared" ca="1" si="327"/>
        <v>93.857383229970495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255.61668519265086</v>
      </c>
      <c r="BE362" s="808">
        <f t="shared" si="284"/>
        <v>758.54512533127343</v>
      </c>
      <c r="BF362" s="808">
        <f t="shared" si="285"/>
        <v>0</v>
      </c>
      <c r="BG362" s="829">
        <f t="shared" si="286"/>
        <v>3181.0472453626353</v>
      </c>
      <c r="BH362" s="829">
        <f t="shared" si="287"/>
        <v>180.81822940960018</v>
      </c>
      <c r="BI362" s="829">
        <f t="shared" si="288"/>
        <v>0</v>
      </c>
      <c r="BJ362" s="829">
        <f t="shared" si="289"/>
        <v>0</v>
      </c>
      <c r="BK362" s="829">
        <f t="shared" si="290"/>
        <v>165.29421313207214</v>
      </c>
      <c r="BL362" s="810">
        <f t="shared" si="291"/>
        <v>2110.462711014145</v>
      </c>
      <c r="BM362" s="810">
        <f t="shared" si="292"/>
        <v>1959.8152594457208</v>
      </c>
      <c r="BN362" s="810">
        <f t="shared" si="293"/>
        <v>314.66204178721665</v>
      </c>
      <c r="BO362" s="810">
        <f t="shared" si="294"/>
        <v>0</v>
      </c>
      <c r="BP362" s="810">
        <f t="shared" si="295"/>
        <v>1188.3861004809485</v>
      </c>
      <c r="BQ362" s="830">
        <f t="shared" si="296"/>
        <v>82.510330678701877</v>
      </c>
      <c r="BR362" s="830">
        <f t="shared" si="297"/>
        <v>1810.3554104442505</v>
      </c>
      <c r="BS362" s="830">
        <f t="shared" si="298"/>
        <v>1813.7415261207555</v>
      </c>
      <c r="BT362" s="810">
        <f t="shared" si="299"/>
        <v>2844.6507012810207</v>
      </c>
      <c r="BU362" s="810">
        <f t="shared" si="300"/>
        <v>274.00944245205824</v>
      </c>
      <c r="BV362" s="810">
        <f t="shared" si="301"/>
        <v>281.71995154381995</v>
      </c>
      <c r="BW362" s="830">
        <f t="shared" si="302"/>
        <v>158.76135076502877</v>
      </c>
      <c r="BX362" s="816">
        <f t="shared" si="303"/>
        <v>17380.396324441896</v>
      </c>
      <c r="BY362" s="755">
        <f t="shared" si="329"/>
        <v>0.47473153763737391</v>
      </c>
      <c r="BZ362" s="805">
        <f t="shared" ca="1" si="327"/>
        <v>95.065504542593445</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166.85229067544267</v>
      </c>
      <c r="BE363" s="808">
        <f t="shared" si="284"/>
        <v>481.17035512871081</v>
      </c>
      <c r="BF363" s="808">
        <f t="shared" si="285"/>
        <v>0</v>
      </c>
      <c r="BG363" s="829">
        <f t="shared" si="286"/>
        <v>1920.6072147088335</v>
      </c>
      <c r="BH363" s="829">
        <f t="shared" si="287"/>
        <v>96.604534864560861</v>
      </c>
      <c r="BI363" s="829">
        <f t="shared" si="288"/>
        <v>0</v>
      </c>
      <c r="BJ363" s="829">
        <f t="shared" si="289"/>
        <v>0</v>
      </c>
      <c r="BK363" s="829">
        <f t="shared" si="290"/>
        <v>84.604009206499001</v>
      </c>
      <c r="BL363" s="810">
        <f t="shared" si="291"/>
        <v>1221.5453534836874</v>
      </c>
      <c r="BM363" s="810">
        <f t="shared" si="292"/>
        <v>972.02746395475447</v>
      </c>
      <c r="BN363" s="810">
        <f t="shared" si="293"/>
        <v>131.82695765175168</v>
      </c>
      <c r="BO363" s="810">
        <f t="shared" si="294"/>
        <v>0</v>
      </c>
      <c r="BP363" s="810">
        <f t="shared" si="295"/>
        <v>584.28977128106555</v>
      </c>
      <c r="BQ363" s="830">
        <f t="shared" si="296"/>
        <v>30.971621065335956</v>
      </c>
      <c r="BR363" s="830">
        <f t="shared" si="297"/>
        <v>668.50162137603354</v>
      </c>
      <c r="BS363" s="830">
        <f t="shared" si="298"/>
        <v>666.95797773724155</v>
      </c>
      <c r="BT363" s="810">
        <f t="shared" si="299"/>
        <v>897.16872697005385</v>
      </c>
      <c r="BU363" s="810">
        <f t="shared" si="300"/>
        <v>115.59188174388736</v>
      </c>
      <c r="BV363" s="810">
        <f t="shared" si="301"/>
        <v>118.72502006498701</v>
      </c>
      <c r="BW363" s="830">
        <f t="shared" si="302"/>
        <v>62.977776141253777</v>
      </c>
      <c r="BX363" s="816">
        <f t="shared" si="303"/>
        <v>8220.4225760540994</v>
      </c>
      <c r="BY363" s="755">
        <f t="shared" si="329"/>
        <v>0.22453422676392612</v>
      </c>
      <c r="BZ363" s="805">
        <f t="shared" ca="1" si="327"/>
        <v>87.942625739275925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58.126623936427656</v>
      </c>
      <c r="BE364" s="808">
        <f t="shared" si="284"/>
        <v>130.64786855293247</v>
      </c>
      <c r="BF364" s="808">
        <f t="shared" si="285"/>
        <v>0</v>
      </c>
      <c r="BG364" s="829">
        <f t="shared" si="286"/>
        <v>575.50137079252886</v>
      </c>
      <c r="BH364" s="829">
        <f t="shared" si="287"/>
        <v>32.870770487948903</v>
      </c>
      <c r="BI364" s="829">
        <f t="shared" si="288"/>
        <v>0</v>
      </c>
      <c r="BJ364" s="829">
        <f t="shared" si="289"/>
        <v>0</v>
      </c>
      <c r="BK364" s="829">
        <f t="shared" si="290"/>
        <v>29.182950923041865</v>
      </c>
      <c r="BL364" s="810">
        <f t="shared" si="291"/>
        <v>384.33748505204858</v>
      </c>
      <c r="BM364" s="810">
        <f t="shared" si="292"/>
        <v>351.41711916471832</v>
      </c>
      <c r="BN364" s="810">
        <f t="shared" si="293"/>
        <v>62.670336206084862</v>
      </c>
      <c r="BO364" s="810">
        <f t="shared" si="294"/>
        <v>0</v>
      </c>
      <c r="BP364" s="810">
        <f t="shared" si="295"/>
        <v>222.2370727094841</v>
      </c>
      <c r="BQ364" s="830">
        <f t="shared" si="296"/>
        <v>21.931477519132887</v>
      </c>
      <c r="BR364" s="830">
        <f t="shared" si="297"/>
        <v>341.35119550357882</v>
      </c>
      <c r="BS364" s="830">
        <f t="shared" si="298"/>
        <v>393.84768469614249</v>
      </c>
      <c r="BT364" s="810">
        <f t="shared" si="299"/>
        <v>794.33440796542982</v>
      </c>
      <c r="BU364" s="810">
        <f t="shared" si="300"/>
        <v>72.484640161549436</v>
      </c>
      <c r="BV364" s="810">
        <f t="shared" si="301"/>
        <v>82.418326048393652</v>
      </c>
      <c r="BW364" s="830">
        <f t="shared" si="302"/>
        <v>76.181258291051208</v>
      </c>
      <c r="BX364" s="816">
        <f t="shared" si="303"/>
        <v>3629.540588010494</v>
      </c>
      <c r="BY364" s="755">
        <f t="shared" si="329"/>
        <v>9.9137980060924155E-2</v>
      </c>
      <c r="BZ364" s="805">
        <f t="shared" ca="1" si="327"/>
        <v>97.836228472739222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36.568035486576193</v>
      </c>
      <c r="BE365" s="808">
        <f t="shared" si="284"/>
        <v>86.866393163854127</v>
      </c>
      <c r="BF365" s="808">
        <f t="shared" si="285"/>
        <v>0</v>
      </c>
      <c r="BG365" s="829">
        <f t="shared" si="286"/>
        <v>369.21373554109181</v>
      </c>
      <c r="BH365" s="829">
        <f t="shared" si="287"/>
        <v>18.862196353152324</v>
      </c>
      <c r="BI365" s="829">
        <f t="shared" si="288"/>
        <v>0</v>
      </c>
      <c r="BJ365" s="829">
        <f t="shared" si="289"/>
        <v>0</v>
      </c>
      <c r="BK365" s="829">
        <f t="shared" si="290"/>
        <v>15.645729653543039</v>
      </c>
      <c r="BL365" s="810">
        <f t="shared" si="291"/>
        <v>249.8486981152997</v>
      </c>
      <c r="BM365" s="810">
        <f t="shared" si="292"/>
        <v>198.96813913726209</v>
      </c>
      <c r="BN365" s="810">
        <f t="shared" si="293"/>
        <v>27.546586537471619</v>
      </c>
      <c r="BO365" s="810">
        <f t="shared" si="294"/>
        <v>0</v>
      </c>
      <c r="BP365" s="810">
        <f t="shared" si="295"/>
        <v>129.36345102553605</v>
      </c>
      <c r="BQ365" s="830">
        <f t="shared" si="296"/>
        <v>7.0770166667556378</v>
      </c>
      <c r="BR365" s="830">
        <f t="shared" si="297"/>
        <v>149.44681156324202</v>
      </c>
      <c r="BS365" s="830">
        <f t="shared" si="298"/>
        <v>172.59604226264301</v>
      </c>
      <c r="BT365" s="810">
        <f t="shared" si="299"/>
        <v>289.23634789229175</v>
      </c>
      <c r="BU365" s="810">
        <f t="shared" si="300"/>
        <v>29.968404135456126</v>
      </c>
      <c r="BV365" s="810">
        <f t="shared" si="301"/>
        <v>31.028136850278056</v>
      </c>
      <c r="BW365" s="830">
        <f t="shared" si="302"/>
        <v>24.629017753926924</v>
      </c>
      <c r="BX365" s="816">
        <f t="shared" si="303"/>
        <v>1836.8647421383803</v>
      </c>
      <c r="BY365" s="755">
        <f t="shared" si="329"/>
        <v>5.0172482099324803E-2</v>
      </c>
      <c r="BZ365" s="805">
        <f t="shared" ca="1" si="327"/>
        <v>93.675630938968425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6.7454152997442565</v>
      </c>
      <c r="BE367" s="808">
        <f t="shared" si="284"/>
        <v>24.396224512272063</v>
      </c>
      <c r="BF367" s="808">
        <f t="shared" si="285"/>
        <v>0</v>
      </c>
      <c r="BG367" s="829">
        <f t="shared" si="286"/>
        <v>106.87065753159071</v>
      </c>
      <c r="BH367" s="829">
        <f t="shared" si="287"/>
        <v>7.0884436589408226</v>
      </c>
      <c r="BI367" s="829">
        <f t="shared" si="288"/>
        <v>0</v>
      </c>
      <c r="BJ367" s="829">
        <f t="shared" si="289"/>
        <v>0</v>
      </c>
      <c r="BK367" s="829">
        <f t="shared" si="290"/>
        <v>4.8531246931755039</v>
      </c>
      <c r="BL367" s="810">
        <f t="shared" si="291"/>
        <v>75.107138275292442</v>
      </c>
      <c r="BM367" s="810">
        <f t="shared" si="292"/>
        <v>88.672492502721738</v>
      </c>
      <c r="BN367" s="810">
        <f t="shared" si="293"/>
        <v>13.914735578871936</v>
      </c>
      <c r="BO367" s="810">
        <f t="shared" si="294"/>
        <v>0</v>
      </c>
      <c r="BP367" s="810">
        <f t="shared" si="295"/>
        <v>54.130292065534249</v>
      </c>
      <c r="BQ367" s="830">
        <f t="shared" si="296"/>
        <v>4.2015381155118696</v>
      </c>
      <c r="BR367" s="830">
        <f t="shared" si="297"/>
        <v>108.016373700947</v>
      </c>
      <c r="BS367" s="830">
        <f t="shared" si="298"/>
        <v>99.827951948913338</v>
      </c>
      <c r="BT367" s="810">
        <f t="shared" si="299"/>
        <v>220.30923591532726</v>
      </c>
      <c r="BU367" s="810">
        <f t="shared" si="300"/>
        <v>20.528850122831422</v>
      </c>
      <c r="BV367" s="810">
        <f t="shared" si="301"/>
        <v>22.421353493529946</v>
      </c>
      <c r="BW367" s="830">
        <f t="shared" si="302"/>
        <v>16.106743712795303</v>
      </c>
      <c r="BX367" s="816">
        <f t="shared" si="303"/>
        <v>873.19057112799987</v>
      </c>
      <c r="BY367" s="755">
        <f t="shared" si="329"/>
        <v>2.3850497695446719E-2</v>
      </c>
      <c r="BZ367" s="805">
        <f t="shared" ca="1" si="327"/>
        <v>107.091666731329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277.72970534871928</v>
      </c>
      <c r="BE368" s="808">
        <f t="shared" si="284"/>
        <v>830.85766007826817</v>
      </c>
      <c r="BF368" s="808">
        <f t="shared" si="285"/>
        <v>0</v>
      </c>
      <c r="BG368" s="829">
        <f t="shared" si="286"/>
        <v>3415.9362848676556</v>
      </c>
      <c r="BH368" s="829">
        <f t="shared" si="287"/>
        <v>199.73561705916532</v>
      </c>
      <c r="BI368" s="829">
        <f t="shared" si="288"/>
        <v>0</v>
      </c>
      <c r="BJ368" s="829">
        <f t="shared" si="289"/>
        <v>0</v>
      </c>
      <c r="BK368" s="829">
        <f t="shared" si="290"/>
        <v>186.49935403782177</v>
      </c>
      <c r="BL368" s="810">
        <f t="shared" si="291"/>
        <v>2366.7344356376834</v>
      </c>
      <c r="BM368" s="810">
        <f t="shared" si="292"/>
        <v>2189.5903517520687</v>
      </c>
      <c r="BN368" s="810">
        <f t="shared" si="293"/>
        <v>363.52066571829948</v>
      </c>
      <c r="BO368" s="810">
        <f t="shared" si="294"/>
        <v>0</v>
      </c>
      <c r="BP368" s="810">
        <f t="shared" si="295"/>
        <v>1323.1417421875901</v>
      </c>
      <c r="BQ368" s="830">
        <f t="shared" si="296"/>
        <v>91.121600324799658</v>
      </c>
      <c r="BR368" s="830">
        <f t="shared" si="297"/>
        <v>2369.989549200041</v>
      </c>
      <c r="BS368" s="830">
        <f t="shared" si="298"/>
        <v>2113.3255278078741</v>
      </c>
      <c r="BT368" s="810">
        <f t="shared" si="299"/>
        <v>3606.0167421717329</v>
      </c>
      <c r="BU368" s="810">
        <f t="shared" si="300"/>
        <v>336.81417323261951</v>
      </c>
      <c r="BV368" s="810">
        <f t="shared" si="301"/>
        <v>358.58225387241487</v>
      </c>
      <c r="BW368" s="830">
        <f t="shared" si="302"/>
        <v>136.54130259116093</v>
      </c>
      <c r="BX368" s="816">
        <f t="shared" si="303"/>
        <v>20166.136965887912</v>
      </c>
      <c r="BY368" s="755">
        <f t="shared" si="329"/>
        <v>0.55082180125885427</v>
      </c>
      <c r="BZ368" s="805">
        <f t="shared" ca="1" si="327"/>
        <v>97.552618124566905</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262.49702873372667</v>
      </c>
      <c r="BE369" s="808">
        <f t="shared" si="284"/>
        <v>791.48040294447947</v>
      </c>
      <c r="BF369" s="808">
        <f t="shared" si="285"/>
        <v>0</v>
      </c>
      <c r="BG369" s="829">
        <f t="shared" si="286"/>
        <v>3325.5523465186693</v>
      </c>
      <c r="BH369" s="829">
        <f t="shared" si="287"/>
        <v>204.37959562263779</v>
      </c>
      <c r="BI369" s="829">
        <f t="shared" si="288"/>
        <v>0</v>
      </c>
      <c r="BJ369" s="829">
        <f t="shared" si="289"/>
        <v>0</v>
      </c>
      <c r="BK369" s="829">
        <f t="shared" si="290"/>
        <v>182.09325951809242</v>
      </c>
      <c r="BL369" s="810">
        <f t="shared" si="291"/>
        <v>2358.9387191498013</v>
      </c>
      <c r="BM369" s="810">
        <f t="shared" si="292"/>
        <v>2242.3480046722248</v>
      </c>
      <c r="BN369" s="810">
        <f t="shared" si="293"/>
        <v>381.39281368826812</v>
      </c>
      <c r="BO369" s="810">
        <f t="shared" si="294"/>
        <v>0</v>
      </c>
      <c r="BP369" s="810">
        <f t="shared" si="295"/>
        <v>1368.8456135565359</v>
      </c>
      <c r="BQ369" s="830">
        <f t="shared" si="296"/>
        <v>92.243395552446472</v>
      </c>
      <c r="BR369" s="830">
        <f t="shared" si="297"/>
        <v>2533.6946909357985</v>
      </c>
      <c r="BS369" s="830">
        <f t="shared" si="298"/>
        <v>2316.2462608460028</v>
      </c>
      <c r="BT369" s="810">
        <f t="shared" si="299"/>
        <v>3990.0813744626648</v>
      </c>
      <c r="BU369" s="810">
        <f t="shared" si="300"/>
        <v>370.70193914706556</v>
      </c>
      <c r="BV369" s="810">
        <f t="shared" si="301"/>
        <v>404.87602416218567</v>
      </c>
      <c r="BW369" s="830">
        <f t="shared" si="302"/>
        <v>140.97776816280174</v>
      </c>
      <c r="BX369" s="816">
        <f t="shared" si="303"/>
        <v>20966.349237673399</v>
      </c>
      <c r="BY369" s="755">
        <f t="shared" si="329"/>
        <v>0.57267895544162684</v>
      </c>
      <c r="BZ369" s="805">
        <f t="shared" ca="1" si="327"/>
        <v>99.7852399228791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95.198660254990827</v>
      </c>
      <c r="BE370" s="808">
        <f t="shared" si="284"/>
        <v>259.87436721689903</v>
      </c>
      <c r="BF370" s="808">
        <f t="shared" si="285"/>
        <v>0</v>
      </c>
      <c r="BG370" s="829">
        <f t="shared" si="286"/>
        <v>1146.5900016141952</v>
      </c>
      <c r="BH370" s="829">
        <f t="shared" si="287"/>
        <v>58.495783249919533</v>
      </c>
      <c r="BI370" s="829">
        <f t="shared" si="288"/>
        <v>0</v>
      </c>
      <c r="BJ370" s="829">
        <f t="shared" si="289"/>
        <v>0</v>
      </c>
      <c r="BK370" s="829">
        <f t="shared" si="290"/>
        <v>52.144189037557901</v>
      </c>
      <c r="BL370" s="810">
        <f t="shared" si="291"/>
        <v>799.24318011731566</v>
      </c>
      <c r="BM370" s="810">
        <f t="shared" si="292"/>
        <v>682.20373585823677</v>
      </c>
      <c r="BN370" s="810">
        <f t="shared" si="293"/>
        <v>95.148150318178551</v>
      </c>
      <c r="BO370" s="810">
        <f t="shared" si="294"/>
        <v>0</v>
      </c>
      <c r="BP370" s="810">
        <f t="shared" si="295"/>
        <v>403.59486936655964</v>
      </c>
      <c r="BQ370" s="830">
        <f t="shared" si="296"/>
        <v>21.479147037291085</v>
      </c>
      <c r="BR370" s="830">
        <f t="shared" si="297"/>
        <v>595.82547439925906</v>
      </c>
      <c r="BS370" s="830">
        <f t="shared" si="298"/>
        <v>544.69014444844549</v>
      </c>
      <c r="BT370" s="810">
        <f t="shared" si="299"/>
        <v>944.82108812058959</v>
      </c>
      <c r="BU370" s="810">
        <f t="shared" si="300"/>
        <v>101.66768473926336</v>
      </c>
      <c r="BV370" s="810">
        <f t="shared" si="301"/>
        <v>113.97397332921025</v>
      </c>
      <c r="BW370" s="830">
        <f t="shared" si="302"/>
        <v>42.17395117195985</v>
      </c>
      <c r="BX370" s="816">
        <f t="shared" si="303"/>
        <v>5957.1244002798721</v>
      </c>
      <c r="BY370" s="755">
        <f t="shared" si="329"/>
        <v>0.16271405862390736</v>
      </c>
      <c r="BZ370" s="805">
        <f t="shared" ca="1" si="327"/>
        <v>96.422311138719763</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10.314967494681497</v>
      </c>
      <c r="BE371" s="808">
        <f t="shared" si="284"/>
        <v>33.773750148443405</v>
      </c>
      <c r="BF371" s="808">
        <f t="shared" si="285"/>
        <v>0</v>
      </c>
      <c r="BG371" s="829">
        <f t="shared" si="286"/>
        <v>128.58144357758511</v>
      </c>
      <c r="BH371" s="829">
        <f t="shared" si="287"/>
        <v>7.7471819932708437</v>
      </c>
      <c r="BI371" s="829">
        <f t="shared" si="288"/>
        <v>0</v>
      </c>
      <c r="BJ371" s="829">
        <f t="shared" si="289"/>
        <v>0</v>
      </c>
      <c r="BK371" s="829">
        <f t="shared" si="290"/>
        <v>6.9091688232987023</v>
      </c>
      <c r="BL371" s="810">
        <f t="shared" si="291"/>
        <v>82.304082925568082</v>
      </c>
      <c r="BM371" s="810">
        <f t="shared" si="292"/>
        <v>99.035637374511879</v>
      </c>
      <c r="BN371" s="810">
        <f t="shared" si="293"/>
        <v>17.077401270918465</v>
      </c>
      <c r="BO371" s="810">
        <f t="shared" si="294"/>
        <v>0</v>
      </c>
      <c r="BP371" s="810">
        <f t="shared" si="295"/>
        <v>46.370997158416671</v>
      </c>
      <c r="BQ371" s="830">
        <f t="shared" si="296"/>
        <v>6.6113711665841679</v>
      </c>
      <c r="BR371" s="830">
        <f t="shared" si="297"/>
        <v>116.0467497726158</v>
      </c>
      <c r="BS371" s="830">
        <f t="shared" si="298"/>
        <v>119.69033519593238</v>
      </c>
      <c r="BT371" s="810">
        <f t="shared" si="299"/>
        <v>250.61143722889221</v>
      </c>
      <c r="BU371" s="810">
        <f t="shared" si="300"/>
        <v>22.724294857169344</v>
      </c>
      <c r="BV371" s="810">
        <f t="shared" si="301"/>
        <v>24.819190789314643</v>
      </c>
      <c r="BW371" s="830">
        <f t="shared" si="302"/>
        <v>13.215267919762454</v>
      </c>
      <c r="BX371" s="816">
        <f t="shared" si="303"/>
        <v>985.83327769696575</v>
      </c>
      <c r="BY371" s="755">
        <f t="shared" si="329"/>
        <v>2.6927242569090321E-2</v>
      </c>
      <c r="BZ371" s="805">
        <f t="shared" ca="1" si="327"/>
        <v>102.17473809868822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458.03996900163969</v>
      </c>
      <c r="BE374" s="808">
        <f t="shared" si="284"/>
        <v>1362.3270414273334</v>
      </c>
      <c r="BF374" s="808">
        <f t="shared" si="285"/>
        <v>0</v>
      </c>
      <c r="BG374" s="829">
        <f t="shared" si="286"/>
        <v>5931.5604344854373</v>
      </c>
      <c r="BH374" s="829">
        <f t="shared" si="287"/>
        <v>336.15437109343571</v>
      </c>
      <c r="BI374" s="829">
        <f t="shared" si="288"/>
        <v>0</v>
      </c>
      <c r="BJ374" s="829">
        <f t="shared" si="289"/>
        <v>0</v>
      </c>
      <c r="BK374" s="829">
        <f t="shared" si="290"/>
        <v>298.634174390667</v>
      </c>
      <c r="BL374" s="810">
        <f t="shared" si="291"/>
        <v>4132.5915921857795</v>
      </c>
      <c r="BM374" s="810">
        <f t="shared" si="292"/>
        <v>3810.9163163634553</v>
      </c>
      <c r="BN374" s="810">
        <f t="shared" si="293"/>
        <v>619.49064764301693</v>
      </c>
      <c r="BO374" s="810">
        <f t="shared" si="294"/>
        <v>0</v>
      </c>
      <c r="BP374" s="810">
        <f t="shared" si="295"/>
        <v>2314.2503831229587</v>
      </c>
      <c r="BQ374" s="830">
        <f t="shared" si="296"/>
        <v>151.07085760876066</v>
      </c>
      <c r="BR374" s="830">
        <f t="shared" si="297"/>
        <v>4046.9002689273393</v>
      </c>
      <c r="BS374" s="830">
        <f t="shared" si="298"/>
        <v>3714.7237803656731</v>
      </c>
      <c r="BT374" s="810">
        <f t="shared" si="299"/>
        <v>6631.8877263638406</v>
      </c>
      <c r="BU374" s="810">
        <f t="shared" si="300"/>
        <v>604.53184109471545</v>
      </c>
      <c r="BV374" s="810">
        <f t="shared" si="301"/>
        <v>666.47379420919503</v>
      </c>
      <c r="BW374" s="830">
        <f t="shared" si="302"/>
        <v>273.4390448414913</v>
      </c>
      <c r="BX374" s="816">
        <f t="shared" si="303"/>
        <v>35352.99224312474</v>
      </c>
      <c r="BY374" s="755">
        <f t="shared" si="329"/>
        <v>0.96563853058164872</v>
      </c>
      <c r="BZ374" s="805">
        <f t="shared" ca="1" si="327"/>
        <v>99.62269802596019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9.2072957881085902</v>
      </c>
      <c r="BE375" s="808">
        <f t="shared" si="284"/>
        <v>18.156816627956282</v>
      </c>
      <c r="BF375" s="808">
        <f t="shared" si="285"/>
        <v>0</v>
      </c>
      <c r="BG375" s="829">
        <f t="shared" si="286"/>
        <v>117.9483919749058</v>
      </c>
      <c r="BH375" s="829">
        <f t="shared" si="287"/>
        <v>6.0963379828775359</v>
      </c>
      <c r="BI375" s="829">
        <f t="shared" si="288"/>
        <v>0</v>
      </c>
      <c r="BJ375" s="829">
        <f t="shared" si="289"/>
        <v>0</v>
      </c>
      <c r="BK375" s="829">
        <f t="shared" si="290"/>
        <v>4.9269353358703345</v>
      </c>
      <c r="BL375" s="810">
        <f t="shared" si="291"/>
        <v>103.68373737176121</v>
      </c>
      <c r="BM375" s="810">
        <f t="shared" si="292"/>
        <v>101.93903484730551</v>
      </c>
      <c r="BN375" s="810">
        <f t="shared" si="293"/>
        <v>14.256083903635457</v>
      </c>
      <c r="BO375" s="810">
        <f t="shared" si="294"/>
        <v>0</v>
      </c>
      <c r="BP375" s="810">
        <f t="shared" si="295"/>
        <v>70.465593410504255</v>
      </c>
      <c r="BQ375" s="830">
        <f t="shared" si="296"/>
        <v>1.2252476751724155</v>
      </c>
      <c r="BR375" s="830">
        <f t="shared" si="297"/>
        <v>121.37801146815292</v>
      </c>
      <c r="BS375" s="830">
        <f t="shared" si="298"/>
        <v>96.981804783869322</v>
      </c>
      <c r="BT375" s="810">
        <f t="shared" si="299"/>
        <v>145.73816202407843</v>
      </c>
      <c r="BU375" s="810">
        <f t="shared" si="300"/>
        <v>22.091767080972353</v>
      </c>
      <c r="BV375" s="810">
        <f t="shared" si="301"/>
        <v>21.892090991245588</v>
      </c>
      <c r="BW375" s="830">
        <f t="shared" si="302"/>
        <v>1.3281088693758785</v>
      </c>
      <c r="BX375" s="816">
        <f t="shared" si="303"/>
        <v>857.31542013579178</v>
      </c>
      <c r="BY375" s="755">
        <f t="shared" si="329"/>
        <v>2.341688072261866E-2</v>
      </c>
      <c r="BZ375" s="805">
        <f t="shared" ca="1" si="327"/>
        <v>112.18691030155443</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14.085246016200026</v>
      </c>
      <c r="BE378" s="808">
        <f t="shared" si="284"/>
        <v>41.973726486089888</v>
      </c>
      <c r="BF378" s="808">
        <f t="shared" si="285"/>
        <v>0</v>
      </c>
      <c r="BG378" s="829">
        <f t="shared" si="286"/>
        <v>247.14802765369052</v>
      </c>
      <c r="BH378" s="829">
        <f t="shared" si="287"/>
        <v>14.731204940676237</v>
      </c>
      <c r="BI378" s="829">
        <f t="shared" si="288"/>
        <v>0</v>
      </c>
      <c r="BJ378" s="829">
        <f t="shared" si="289"/>
        <v>0</v>
      </c>
      <c r="BK378" s="829">
        <f t="shared" si="290"/>
        <v>10.756105088175117</v>
      </c>
      <c r="BL378" s="810">
        <f t="shared" si="291"/>
        <v>202.93062132618996</v>
      </c>
      <c r="BM378" s="810">
        <f t="shared" si="292"/>
        <v>216.6694139661985</v>
      </c>
      <c r="BN378" s="810">
        <f t="shared" si="293"/>
        <v>27.93083038846477</v>
      </c>
      <c r="BO378" s="810">
        <f t="shared" si="294"/>
        <v>0</v>
      </c>
      <c r="BP378" s="810">
        <f t="shared" si="295"/>
        <v>133.53244068333794</v>
      </c>
      <c r="BQ378" s="830">
        <f t="shared" si="296"/>
        <v>2.5533929347697502</v>
      </c>
      <c r="BR378" s="830">
        <f t="shared" si="297"/>
        <v>225.38536380671772</v>
      </c>
      <c r="BS378" s="830">
        <f t="shared" si="298"/>
        <v>182.90602790870116</v>
      </c>
      <c r="BT378" s="810">
        <f t="shared" si="299"/>
        <v>283.63615623140146</v>
      </c>
      <c r="BU378" s="810">
        <f t="shared" si="300"/>
        <v>46.202148293288126</v>
      </c>
      <c r="BV378" s="810">
        <f t="shared" si="301"/>
        <v>40.569910305188664</v>
      </c>
      <c r="BW378" s="830">
        <f t="shared" si="302"/>
        <v>3.2551553176782453</v>
      </c>
      <c r="BX378" s="816">
        <f t="shared" si="303"/>
        <v>1694.2657713467677</v>
      </c>
      <c r="BY378" s="755">
        <f t="shared" si="329"/>
        <v>4.6277505977623326E-2</v>
      </c>
      <c r="BZ378" s="805">
        <f t="shared" ca="1" si="327"/>
        <v>109.23294046929126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26.540208968950083</v>
      </c>
      <c r="BE379" s="808">
        <f t="shared" si="284"/>
        <v>77.057382398617136</v>
      </c>
      <c r="BF379" s="808">
        <f t="shared" si="285"/>
        <v>0</v>
      </c>
      <c r="BG379" s="829">
        <f t="shared" si="286"/>
        <v>402.08153363747306</v>
      </c>
      <c r="BH379" s="829">
        <f t="shared" si="287"/>
        <v>19.354716019167295</v>
      </c>
      <c r="BI379" s="829">
        <f t="shared" si="288"/>
        <v>0</v>
      </c>
      <c r="BJ379" s="829">
        <f t="shared" si="289"/>
        <v>0</v>
      </c>
      <c r="BK379" s="829">
        <f t="shared" si="290"/>
        <v>15.82753148474789</v>
      </c>
      <c r="BL379" s="810">
        <f t="shared" si="291"/>
        <v>271.13542130704928</v>
      </c>
      <c r="BM379" s="810">
        <f t="shared" si="292"/>
        <v>255.65685901325421</v>
      </c>
      <c r="BN379" s="810">
        <f t="shared" si="293"/>
        <v>28.12416347900659</v>
      </c>
      <c r="BO379" s="810">
        <f t="shared" si="294"/>
        <v>0</v>
      </c>
      <c r="BP379" s="810">
        <f t="shared" si="295"/>
        <v>166.36379963636847</v>
      </c>
      <c r="BQ379" s="830">
        <f t="shared" si="296"/>
        <v>3.0555039212941426</v>
      </c>
      <c r="BR379" s="830">
        <f t="shared" si="297"/>
        <v>202.13632213555354</v>
      </c>
      <c r="BS379" s="830">
        <f t="shared" si="298"/>
        <v>190.4263435908147</v>
      </c>
      <c r="BT379" s="810">
        <f t="shared" si="299"/>
        <v>300.82771787357007</v>
      </c>
      <c r="BU379" s="810">
        <f t="shared" si="300"/>
        <v>35.73272123973203</v>
      </c>
      <c r="BV379" s="810">
        <f t="shared" si="301"/>
        <v>28.908506745870181</v>
      </c>
      <c r="BW379" s="830">
        <f t="shared" si="302"/>
        <v>3.305316291775207</v>
      </c>
      <c r="BX379" s="816">
        <f t="shared" si="303"/>
        <v>2026.5340477432437</v>
      </c>
      <c r="BY379" s="755">
        <f t="shared" si="329"/>
        <v>5.5353146533644086E-2</v>
      </c>
      <c r="BZ379" s="805">
        <f t="shared" ca="1" si="327"/>
        <v>102.36371842426793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106.4236589693007</v>
      </c>
      <c r="BE380" s="808">
        <f t="shared" si="284"/>
        <v>275.30669852587971</v>
      </c>
      <c r="BF380" s="808">
        <f t="shared" si="285"/>
        <v>0</v>
      </c>
      <c r="BG380" s="829">
        <f t="shared" si="286"/>
        <v>1260.0448950985119</v>
      </c>
      <c r="BH380" s="829">
        <f t="shared" si="287"/>
        <v>62.460791597942013</v>
      </c>
      <c r="BI380" s="829">
        <f t="shared" si="288"/>
        <v>0</v>
      </c>
      <c r="BJ380" s="829">
        <f t="shared" si="289"/>
        <v>0</v>
      </c>
      <c r="BK380" s="829">
        <f t="shared" si="290"/>
        <v>49.932690222541225</v>
      </c>
      <c r="BL380" s="810">
        <f t="shared" si="291"/>
        <v>775.29874494940918</v>
      </c>
      <c r="BM380" s="810">
        <f t="shared" si="292"/>
        <v>648.83601881294055</v>
      </c>
      <c r="BN380" s="810">
        <f t="shared" si="293"/>
        <v>78.630796988860794</v>
      </c>
      <c r="BO380" s="810">
        <f t="shared" si="294"/>
        <v>0</v>
      </c>
      <c r="BP380" s="810">
        <f t="shared" si="295"/>
        <v>380.73085870337007</v>
      </c>
      <c r="BQ380" s="830">
        <f t="shared" si="296"/>
        <v>10.941290066398201</v>
      </c>
      <c r="BR380" s="830">
        <f t="shared" si="297"/>
        <v>559.980833611805</v>
      </c>
      <c r="BS380" s="830">
        <f t="shared" si="298"/>
        <v>504.93040982018204</v>
      </c>
      <c r="BT380" s="810">
        <f t="shared" si="299"/>
        <v>738.30762827727244</v>
      </c>
      <c r="BU380" s="810">
        <f t="shared" si="300"/>
        <v>82.124466460254709</v>
      </c>
      <c r="BV380" s="810">
        <f t="shared" si="301"/>
        <v>72.974131876913461</v>
      </c>
      <c r="BW380" s="830">
        <f t="shared" si="302"/>
        <v>9.5488547122202423</v>
      </c>
      <c r="BX380" s="816">
        <f t="shared" si="303"/>
        <v>5616.4727686938031</v>
      </c>
      <c r="BY380" s="755">
        <f t="shared" si="329"/>
        <v>0.15340943346791411</v>
      </c>
      <c r="BZ380" s="805">
        <f t="shared" ca="1" si="327"/>
        <v>95.295198366262539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96.090072856390208</v>
      </c>
      <c r="BE381" s="808">
        <f t="shared" si="284"/>
        <v>273.46233919434752</v>
      </c>
      <c r="BF381" s="808">
        <f t="shared" si="285"/>
        <v>0</v>
      </c>
      <c r="BG381" s="829">
        <f t="shared" si="286"/>
        <v>1118.9609218908995</v>
      </c>
      <c r="BH381" s="829">
        <f t="shared" si="287"/>
        <v>60.942965882072251</v>
      </c>
      <c r="BI381" s="829">
        <f t="shared" si="288"/>
        <v>0</v>
      </c>
      <c r="BJ381" s="829">
        <f t="shared" si="289"/>
        <v>0</v>
      </c>
      <c r="BK381" s="829">
        <f t="shared" si="290"/>
        <v>54.198473383541774</v>
      </c>
      <c r="BL381" s="810">
        <f t="shared" si="291"/>
        <v>760.81729124382821</v>
      </c>
      <c r="BM381" s="810">
        <f t="shared" si="292"/>
        <v>689.05432056177483</v>
      </c>
      <c r="BN381" s="810">
        <f t="shared" si="293"/>
        <v>105.13848123019905</v>
      </c>
      <c r="BO381" s="810">
        <f t="shared" si="294"/>
        <v>0</v>
      </c>
      <c r="BP381" s="810">
        <f t="shared" si="295"/>
        <v>418.94425506012539</v>
      </c>
      <c r="BQ381" s="830">
        <f t="shared" si="296"/>
        <v>23.312526136571144</v>
      </c>
      <c r="BR381" s="830">
        <f t="shared" si="297"/>
        <v>692.61149955947747</v>
      </c>
      <c r="BS381" s="830">
        <f t="shared" si="298"/>
        <v>603.16686990390349</v>
      </c>
      <c r="BT381" s="810">
        <f t="shared" si="299"/>
        <v>1082.3342091500861</v>
      </c>
      <c r="BU381" s="810">
        <f t="shared" si="300"/>
        <v>102.18308349494464</v>
      </c>
      <c r="BV381" s="810">
        <f t="shared" si="301"/>
        <v>108.0242094230689</v>
      </c>
      <c r="BW381" s="830">
        <f t="shared" si="302"/>
        <v>51.206263348139466</v>
      </c>
      <c r="BX381" s="816">
        <f t="shared" si="303"/>
        <v>6240.4477823193693</v>
      </c>
      <c r="BY381" s="755">
        <f t="shared" si="329"/>
        <v>0.1704528087820428</v>
      </c>
      <c r="BZ381" s="805">
        <f t="shared" ca="1" si="327"/>
        <v>97.170970175923813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225.86081318915828</v>
      </c>
      <c r="BE382" s="808">
        <f t="shared" si="284"/>
        <v>723.19985339506343</v>
      </c>
      <c r="BF382" s="808">
        <f t="shared" si="285"/>
        <v>0</v>
      </c>
      <c r="BG382" s="829">
        <f t="shared" si="286"/>
        <v>3079.7646217194142</v>
      </c>
      <c r="BH382" s="829">
        <f t="shared" si="287"/>
        <v>187.5103215601419</v>
      </c>
      <c r="BI382" s="829">
        <f t="shared" si="288"/>
        <v>0</v>
      </c>
      <c r="BJ382" s="829">
        <f t="shared" si="289"/>
        <v>0</v>
      </c>
      <c r="BK382" s="829">
        <f t="shared" si="290"/>
        <v>175.28519982099331</v>
      </c>
      <c r="BL382" s="810">
        <f t="shared" si="291"/>
        <v>2268.8179211735169</v>
      </c>
      <c r="BM382" s="810">
        <f t="shared" si="292"/>
        <v>2150.7833876458271</v>
      </c>
      <c r="BN382" s="810">
        <f t="shared" si="293"/>
        <v>400.17572791346754</v>
      </c>
      <c r="BO382" s="810">
        <f t="shared" si="294"/>
        <v>0</v>
      </c>
      <c r="BP382" s="810">
        <f t="shared" si="295"/>
        <v>1318.4286459167931</v>
      </c>
      <c r="BQ382" s="830">
        <f t="shared" si="296"/>
        <v>113.13728694096667</v>
      </c>
      <c r="BR382" s="830">
        <f t="shared" si="297"/>
        <v>2537.8859808864422</v>
      </c>
      <c r="BS382" s="830">
        <f t="shared" si="298"/>
        <v>2374.5703487763903</v>
      </c>
      <c r="BT382" s="810">
        <f t="shared" si="299"/>
        <v>4446.894288467658</v>
      </c>
      <c r="BU382" s="810">
        <f t="shared" si="300"/>
        <v>373.75758051177917</v>
      </c>
      <c r="BV382" s="810">
        <f t="shared" si="301"/>
        <v>448.52324164895771</v>
      </c>
      <c r="BW382" s="830">
        <f t="shared" si="302"/>
        <v>208.68441033018661</v>
      </c>
      <c r="BX382" s="816">
        <f t="shared" si="303"/>
        <v>21033.279629896755</v>
      </c>
      <c r="BY382" s="755">
        <f t="shared" si="329"/>
        <v>0.57450710523877402</v>
      </c>
      <c r="BZ382" s="805">
        <f t="shared" ca="1" si="327"/>
        <v>101.2953486273481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278.18821625414296</v>
      </c>
      <c r="BE384" s="808">
        <f t="shared" si="284"/>
        <v>859.8419182095804</v>
      </c>
      <c r="BF384" s="808">
        <f t="shared" si="285"/>
        <v>0</v>
      </c>
      <c r="BG384" s="829">
        <f t="shared" si="286"/>
        <v>3643.3716714968732</v>
      </c>
      <c r="BH384" s="829">
        <f t="shared" si="287"/>
        <v>209.63860147969226</v>
      </c>
      <c r="BI384" s="829">
        <f t="shared" si="288"/>
        <v>0</v>
      </c>
      <c r="BJ384" s="829">
        <f t="shared" si="289"/>
        <v>0</v>
      </c>
      <c r="BK384" s="829">
        <f t="shared" si="290"/>
        <v>188.50806969546255</v>
      </c>
      <c r="BL384" s="810">
        <f t="shared" si="291"/>
        <v>2615.9304804684321</v>
      </c>
      <c r="BM384" s="810">
        <f t="shared" si="292"/>
        <v>2437.7108041919664</v>
      </c>
      <c r="BN384" s="810">
        <f t="shared" si="293"/>
        <v>384.56694014543041</v>
      </c>
      <c r="BO384" s="810">
        <f t="shared" si="294"/>
        <v>0</v>
      </c>
      <c r="BP384" s="810">
        <f t="shared" si="295"/>
        <v>1444.6421926320047</v>
      </c>
      <c r="BQ384" s="830">
        <f t="shared" si="296"/>
        <v>90.957508053434893</v>
      </c>
      <c r="BR384" s="830">
        <f t="shared" si="297"/>
        <v>2507.5736533946956</v>
      </c>
      <c r="BS384" s="830">
        <f t="shared" si="298"/>
        <v>2292.3670003532352</v>
      </c>
      <c r="BT384" s="810">
        <f t="shared" si="299"/>
        <v>3838.41481390839</v>
      </c>
      <c r="BU384" s="810">
        <f t="shared" si="300"/>
        <v>362.50399993025923</v>
      </c>
      <c r="BV384" s="810">
        <f t="shared" si="301"/>
        <v>395.92233742383002</v>
      </c>
      <c r="BW384" s="830">
        <f t="shared" si="302"/>
        <v>146.12706467566483</v>
      </c>
      <c r="BX384" s="816">
        <f t="shared" si="303"/>
        <v>21696.265272313096</v>
      </c>
      <c r="BY384" s="755">
        <f t="shared" si="329"/>
        <v>0.59261602448207085</v>
      </c>
      <c r="BZ384" s="805">
        <f t="shared" ca="1" si="327"/>
        <v>98.81909764508336</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109.36912662495716</v>
      </c>
      <c r="BE385" s="808">
        <f t="shared" si="284"/>
        <v>313.89079080859022</v>
      </c>
      <c r="BF385" s="808">
        <f t="shared" si="285"/>
        <v>0</v>
      </c>
      <c r="BG385" s="829">
        <f t="shared" si="286"/>
        <v>1405.7618667473055</v>
      </c>
      <c r="BH385" s="829">
        <f t="shared" si="287"/>
        <v>75.975500997224174</v>
      </c>
      <c r="BI385" s="829">
        <f t="shared" si="288"/>
        <v>0</v>
      </c>
      <c r="BJ385" s="829">
        <f t="shared" si="289"/>
        <v>0</v>
      </c>
      <c r="BK385" s="829">
        <f t="shared" si="290"/>
        <v>62.220905636001355</v>
      </c>
      <c r="BL385" s="810">
        <f t="shared" si="291"/>
        <v>986.93848093209135</v>
      </c>
      <c r="BM385" s="810">
        <f t="shared" si="292"/>
        <v>923.98236619913519</v>
      </c>
      <c r="BN385" s="810">
        <f t="shared" si="293"/>
        <v>149.29278322833792</v>
      </c>
      <c r="BO385" s="810">
        <f t="shared" si="294"/>
        <v>0</v>
      </c>
      <c r="BP385" s="810">
        <f t="shared" si="295"/>
        <v>555.61851538855922</v>
      </c>
      <c r="BQ385" s="830">
        <f t="shared" si="296"/>
        <v>36.821306068632239</v>
      </c>
      <c r="BR385" s="830">
        <f t="shared" si="297"/>
        <v>1015.1128692646457</v>
      </c>
      <c r="BS385" s="830">
        <f t="shared" si="298"/>
        <v>927.99317778199952</v>
      </c>
      <c r="BT385" s="810">
        <f t="shared" si="299"/>
        <v>1706.11969101302</v>
      </c>
      <c r="BU385" s="810">
        <f t="shared" si="300"/>
        <v>140.79779628768128</v>
      </c>
      <c r="BV385" s="810">
        <f t="shared" si="301"/>
        <v>155.26263382867435</v>
      </c>
      <c r="BW385" s="830">
        <f t="shared" si="302"/>
        <v>61.815090205628735</v>
      </c>
      <c r="BX385" s="816">
        <f t="shared" si="303"/>
        <v>8626.9729010124829</v>
      </c>
      <c r="BY385" s="755">
        <f t="shared" si="329"/>
        <v>0.23563882169327477</v>
      </c>
      <c r="BZ385" s="805">
        <f t="shared" ca="1" si="327"/>
        <v>102.09527551309509</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168.64198388259706</v>
      </c>
      <c r="BE386" s="808">
        <f t="shared" si="284"/>
        <v>489.70330081695283</v>
      </c>
      <c r="BF386" s="808">
        <f t="shared" si="285"/>
        <v>0</v>
      </c>
      <c r="BG386" s="829">
        <f t="shared" si="286"/>
        <v>1973.1332555662605</v>
      </c>
      <c r="BH386" s="829">
        <f t="shared" si="287"/>
        <v>117.61759039175176</v>
      </c>
      <c r="BI386" s="829">
        <f t="shared" si="288"/>
        <v>0</v>
      </c>
      <c r="BJ386" s="829">
        <f t="shared" si="289"/>
        <v>0</v>
      </c>
      <c r="BK386" s="829">
        <f t="shared" si="290"/>
        <v>107.25634409450836</v>
      </c>
      <c r="BL386" s="810">
        <f t="shared" si="291"/>
        <v>1434.2921936508124</v>
      </c>
      <c r="BM386" s="810">
        <f t="shared" si="292"/>
        <v>1348.7648465608845</v>
      </c>
      <c r="BN386" s="810">
        <f t="shared" si="293"/>
        <v>234.30082991454594</v>
      </c>
      <c r="BO386" s="810">
        <f t="shared" si="294"/>
        <v>0</v>
      </c>
      <c r="BP386" s="810">
        <f t="shared" si="295"/>
        <v>766.87648087896719</v>
      </c>
      <c r="BQ386" s="830">
        <f t="shared" si="296"/>
        <v>58.474264392334874</v>
      </c>
      <c r="BR386" s="830">
        <f t="shared" si="297"/>
        <v>1503.6955588531494</v>
      </c>
      <c r="BS386" s="830">
        <f t="shared" si="298"/>
        <v>1398.1273254229543</v>
      </c>
      <c r="BT386" s="810">
        <f t="shared" si="299"/>
        <v>2676.1957746254561</v>
      </c>
      <c r="BU386" s="810">
        <f t="shared" si="300"/>
        <v>228.66063913828287</v>
      </c>
      <c r="BV386" s="810">
        <f t="shared" si="301"/>
        <v>246.52167900597294</v>
      </c>
      <c r="BW386" s="830">
        <f t="shared" si="302"/>
        <v>104.91569555735607</v>
      </c>
      <c r="BX386" s="816">
        <f t="shared" si="303"/>
        <v>12857.177762752788</v>
      </c>
      <c r="BY386" s="755">
        <f t="shared" si="329"/>
        <v>0.35118346296885605</v>
      </c>
      <c r="BZ386" s="805">
        <f t="shared" ca="1" si="327"/>
        <v>100.41592315951905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120.9184971377877</v>
      </c>
      <c r="BE387" s="808">
        <f t="shared" si="284"/>
        <v>372.85515060404219</v>
      </c>
      <c r="BF387" s="808">
        <f t="shared" si="285"/>
        <v>0</v>
      </c>
      <c r="BG387" s="829">
        <f t="shared" si="286"/>
        <v>1349.5594480780589</v>
      </c>
      <c r="BH387" s="829">
        <f t="shared" si="287"/>
        <v>86.223130094777716</v>
      </c>
      <c r="BI387" s="829">
        <f t="shared" si="288"/>
        <v>0</v>
      </c>
      <c r="BJ387" s="829">
        <f t="shared" si="289"/>
        <v>0</v>
      </c>
      <c r="BK387" s="829">
        <f t="shared" si="290"/>
        <v>78.523482808150661</v>
      </c>
      <c r="BL387" s="810">
        <f t="shared" si="291"/>
        <v>1022.8598538170025</v>
      </c>
      <c r="BM387" s="810">
        <f t="shared" si="292"/>
        <v>992.11394404228315</v>
      </c>
      <c r="BN387" s="810">
        <f t="shared" si="293"/>
        <v>153.53568596650175</v>
      </c>
      <c r="BO387" s="810">
        <f t="shared" si="294"/>
        <v>0</v>
      </c>
      <c r="BP387" s="810">
        <f t="shared" si="295"/>
        <v>605.6378481934463</v>
      </c>
      <c r="BQ387" s="830">
        <f t="shared" si="296"/>
        <v>42.027919905837933</v>
      </c>
      <c r="BR387" s="830">
        <f t="shared" si="297"/>
        <v>1103.3187858828696</v>
      </c>
      <c r="BS387" s="830">
        <f t="shared" si="298"/>
        <v>971.10815397913154</v>
      </c>
      <c r="BT387" s="810">
        <f t="shared" si="299"/>
        <v>1965.7464967421643</v>
      </c>
      <c r="BU387" s="810">
        <f t="shared" si="300"/>
        <v>142.8373378072595</v>
      </c>
      <c r="BV387" s="810">
        <f t="shared" si="301"/>
        <v>189.04687990726623</v>
      </c>
      <c r="BW387" s="830">
        <f t="shared" si="302"/>
        <v>82.891355076082263</v>
      </c>
      <c r="BX387" s="816">
        <f t="shared" si="303"/>
        <v>9279.2039700426612</v>
      </c>
      <c r="BY387" s="755">
        <f t="shared" si="329"/>
        <v>0.25345398841994649</v>
      </c>
      <c r="BZ387" s="805">
        <f t="shared" ca="1" si="327"/>
        <v>100.03577864894122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448.93577058903986</v>
      </c>
      <c r="BE390" s="808">
        <f t="shared" si="284"/>
        <v>1330.0165677248224</v>
      </c>
      <c r="BF390" s="808">
        <f t="shared" si="285"/>
        <v>0</v>
      </c>
      <c r="BG390" s="829">
        <f t="shared" si="286"/>
        <v>5843.2183127024891</v>
      </c>
      <c r="BH390" s="829">
        <f t="shared" si="287"/>
        <v>328.60059680634959</v>
      </c>
      <c r="BI390" s="829">
        <f t="shared" si="288"/>
        <v>0</v>
      </c>
      <c r="BJ390" s="829">
        <f t="shared" si="289"/>
        <v>0</v>
      </c>
      <c r="BK390" s="829">
        <f t="shared" si="290"/>
        <v>293.22948295034433</v>
      </c>
      <c r="BL390" s="810">
        <f t="shared" si="291"/>
        <v>4052.0934680482819</v>
      </c>
      <c r="BM390" s="810">
        <f t="shared" si="292"/>
        <v>3761.1485882112947</v>
      </c>
      <c r="BN390" s="810">
        <f t="shared" si="293"/>
        <v>606.09043364761726</v>
      </c>
      <c r="BO390" s="810">
        <f t="shared" si="294"/>
        <v>0</v>
      </c>
      <c r="BP390" s="810">
        <f t="shared" si="295"/>
        <v>2283.6479812162947</v>
      </c>
      <c r="BQ390" s="830">
        <f t="shared" si="296"/>
        <v>144.13869450998763</v>
      </c>
      <c r="BR390" s="830">
        <f t="shared" si="297"/>
        <v>3950.9539838204114</v>
      </c>
      <c r="BS390" s="830">
        <f t="shared" si="298"/>
        <v>3626.0829003975987</v>
      </c>
      <c r="BT390" s="810">
        <f t="shared" si="299"/>
        <v>6359.5796038516082</v>
      </c>
      <c r="BU390" s="810">
        <f t="shared" si="300"/>
        <v>596.27125392230585</v>
      </c>
      <c r="BV390" s="810">
        <f t="shared" si="301"/>
        <v>650.06827177806986</v>
      </c>
      <c r="BW390" s="830">
        <f t="shared" si="302"/>
        <v>251.37915036984018</v>
      </c>
      <c r="BX390" s="816">
        <f t="shared" si="303"/>
        <v>34525.455060546352</v>
      </c>
      <c r="BY390" s="755">
        <f t="shared" si="329"/>
        <v>0.94303501845200488</v>
      </c>
      <c r="BZ390" s="805">
        <f t="shared" ca="1" si="327"/>
        <v>99.580438364105234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417.67857291600524</v>
      </c>
      <c r="BE391" s="808">
        <f t="shared" ref="BE391:BE454" si="338">IF(OR(L391="",L391="*"),"",BE$5*L391)</f>
        <v>1245.9342678086266</v>
      </c>
      <c r="BF391" s="808">
        <f t="shared" ref="BF391:BF454" si="339">IF(OR(N391="",N391="*"),"",BF$5*N391)</f>
        <v>0</v>
      </c>
      <c r="BG391" s="829">
        <f t="shared" ref="BG391:BG454" si="340">IF(OR(P391="",P391="*"),"",BG$5*P391)</f>
        <v>5382.0714669009467</v>
      </c>
      <c r="BH391" s="829">
        <f t="shared" ref="BH391:BH454" si="341">IF(OR(R391="",R391="*"),"",BH$5*R391)</f>
        <v>304.98171580900095</v>
      </c>
      <c r="BI391" s="829">
        <f t="shared" ref="BI391:BI454" si="342">IF(OR(T391="",T391="*"),"",BI$5*T391)</f>
        <v>0</v>
      </c>
      <c r="BJ391" s="829">
        <f t="shared" ref="BJ391:BJ454" si="343">IF(OR(V391="",V391="*"),"",BJ$5*V391)</f>
        <v>0</v>
      </c>
      <c r="BK391" s="829">
        <f t="shared" ref="BK391:BK454" si="344">IF(OR(X391="",X391="*"),"",BK$5*X391)</f>
        <v>272.16531487581994</v>
      </c>
      <c r="BL391" s="810">
        <f t="shared" ref="BL391:BL454" si="345">IF(OR(Z391="",Z391="*"),"",BL$5*Z391)</f>
        <v>3658.0102100350609</v>
      </c>
      <c r="BM391" s="810">
        <f t="shared" ref="BM391:BM454" si="346">IF(OR(AB391="",AB391="*"),"",BM$5*AB391)</f>
        <v>3414.0943424524021</v>
      </c>
      <c r="BN391" s="810">
        <f t="shared" ref="BN391:BN454" si="347">IF(OR(AD391="",AD391="*"),"",BN$5*AD391)</f>
        <v>563.22316703419199</v>
      </c>
      <c r="BO391" s="810">
        <f t="shared" ref="BO391:BO454" si="348">IF(OR(AF391="",AF391="*"),"",BO$5*AF391)</f>
        <v>0</v>
      </c>
      <c r="BP391" s="810">
        <f t="shared" ref="BP391:BP454" si="349">IF(OR(AH391="",AH391="*"),"",BP$5*AH391)</f>
        <v>2054.4187157436349</v>
      </c>
      <c r="BQ391" s="830">
        <f t="shared" ref="BQ391:BQ454" si="350">IF(OR(AJ391="",AJ391="*"),"",BQ$5*AJ391)</f>
        <v>136.64575990283871</v>
      </c>
      <c r="BR391" s="830">
        <f t="shared" ref="BR391:BR454" si="351">IF(OR(AL391="",AL391="*"),"",BR$5*AL391)</f>
        <v>3623.7742621048451</v>
      </c>
      <c r="BS391" s="830">
        <f t="shared" ref="BS391:BS454" si="352">IF(OR(AN391="",AN391="*"),"",BS$5*AN391)</f>
        <v>3324.6129463747025</v>
      </c>
      <c r="BT391" s="810">
        <f t="shared" ref="BT391:BT454" si="353">IF(OR(AP391="",AP391="*"),"",BT$5*AP391)</f>
        <v>5867.4588277004714</v>
      </c>
      <c r="BU391" s="810">
        <f t="shared" ref="BU391:BU454" si="354">IF(OR(AR391="",AR391="*"),"",BU$5*AR391)</f>
        <v>530.47156948171971</v>
      </c>
      <c r="BV391" s="810">
        <f t="shared" ref="BV391:BV454" si="355">IF(OR(AT391="",AT391="*"),"",BV$5*AT391)</f>
        <v>591.68953897555241</v>
      </c>
      <c r="BW391" s="830">
        <f t="shared" ref="BW391:BW454" si="356">IF(OR(AV391="",AV391="*"),"",BW$5*AV391)</f>
        <v>235.81945277462765</v>
      </c>
      <c r="BX391" s="816">
        <f t="shared" ref="BX391:BX454" si="357">IF(SUM(BB391:BW391)=0,"",SUM(BB391:BW391))</f>
        <v>31623.050130890446</v>
      </c>
      <c r="BY391" s="755">
        <f t="shared" si="329"/>
        <v>0.86375816369097935</v>
      </c>
      <c r="BZ391" s="805">
        <f t="shared" ca="1" si="327"/>
        <v>99.032010816221089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276.65999844576561</v>
      </c>
      <c r="BE394" s="808">
        <f t="shared" si="338"/>
        <v>845.81962679673688</v>
      </c>
      <c r="BF394" s="808">
        <f t="shared" si="339"/>
        <v>0</v>
      </c>
      <c r="BG394" s="829">
        <f t="shared" si="340"/>
        <v>3453.373720146401</v>
      </c>
      <c r="BH394" s="829">
        <f t="shared" si="341"/>
        <v>186.83983721891209</v>
      </c>
      <c r="BI394" s="829">
        <f t="shared" si="342"/>
        <v>0</v>
      </c>
      <c r="BJ394" s="829">
        <f t="shared" si="343"/>
        <v>0</v>
      </c>
      <c r="BK394" s="829">
        <f t="shared" si="344"/>
        <v>163.52907661056508</v>
      </c>
      <c r="BL394" s="810">
        <f t="shared" si="345"/>
        <v>2281.8345738111334</v>
      </c>
      <c r="BM394" s="810">
        <f t="shared" si="346"/>
        <v>2134.656692097607</v>
      </c>
      <c r="BN394" s="810">
        <f t="shared" si="347"/>
        <v>327.63955546765823</v>
      </c>
      <c r="BO394" s="810">
        <f t="shared" si="348"/>
        <v>0</v>
      </c>
      <c r="BP394" s="810">
        <f t="shared" si="349"/>
        <v>1260.5862093147462</v>
      </c>
      <c r="BQ394" s="830">
        <f t="shared" si="350"/>
        <v>69.462652129646003</v>
      </c>
      <c r="BR394" s="830">
        <f t="shared" si="351"/>
        <v>2075.0802368620166</v>
      </c>
      <c r="BS394" s="830">
        <f t="shared" si="352"/>
        <v>1890.0809474468767</v>
      </c>
      <c r="BT394" s="810">
        <f t="shared" si="353"/>
        <v>3052.9170477277667</v>
      </c>
      <c r="BU394" s="810">
        <f t="shared" si="354"/>
        <v>295.07473004428482</v>
      </c>
      <c r="BV394" s="810">
        <f t="shared" si="355"/>
        <v>297.47412949655495</v>
      </c>
      <c r="BW394" s="830">
        <f t="shared" si="356"/>
        <v>124.00815659332486</v>
      </c>
      <c r="BX394" s="816">
        <f t="shared" si="357"/>
        <v>18735.037190209998</v>
      </c>
      <c r="BY394" s="755">
        <f t="shared" si="329"/>
        <v>0.51173246265357397</v>
      </c>
      <c r="BZ394" s="805">
        <f t="shared" ca="1" si="381"/>
        <v>96.493522724373122</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140.07596714869814</v>
      </c>
      <c r="BE395" s="808">
        <f t="shared" si="338"/>
        <v>443.12325966580943</v>
      </c>
      <c r="BF395" s="808">
        <f t="shared" si="339"/>
        <v>0</v>
      </c>
      <c r="BG395" s="829">
        <f t="shared" si="340"/>
        <v>1812.3738897652063</v>
      </c>
      <c r="BH395" s="829">
        <f t="shared" si="341"/>
        <v>102.36885919597187</v>
      </c>
      <c r="BI395" s="829">
        <f t="shared" si="342"/>
        <v>0</v>
      </c>
      <c r="BJ395" s="829">
        <f t="shared" si="343"/>
        <v>0</v>
      </c>
      <c r="BK395" s="829">
        <f t="shared" si="344"/>
        <v>92.263730663456087</v>
      </c>
      <c r="BL395" s="810">
        <f t="shared" si="345"/>
        <v>1186.9757455228521</v>
      </c>
      <c r="BM395" s="810">
        <f t="shared" si="346"/>
        <v>1154.5902495395471</v>
      </c>
      <c r="BN395" s="810">
        <f t="shared" si="347"/>
        <v>186.02315761604609</v>
      </c>
      <c r="BO395" s="810">
        <f t="shared" si="348"/>
        <v>0</v>
      </c>
      <c r="BP395" s="810">
        <f t="shared" si="349"/>
        <v>663.41153104148646</v>
      </c>
      <c r="BQ395" s="830">
        <f t="shared" si="350"/>
        <v>45.178741490401123</v>
      </c>
      <c r="BR395" s="830">
        <f t="shared" si="351"/>
        <v>1218.2129591135472</v>
      </c>
      <c r="BS395" s="830">
        <f t="shared" si="352"/>
        <v>1059.5787571185508</v>
      </c>
      <c r="BT395" s="810">
        <f t="shared" si="353"/>
        <v>1705.1660709972411</v>
      </c>
      <c r="BU395" s="810">
        <f t="shared" si="354"/>
        <v>154.81869186288384</v>
      </c>
      <c r="BV395" s="810">
        <f t="shared" si="355"/>
        <v>167.28020955272208</v>
      </c>
      <c r="BW395" s="830">
        <f t="shared" si="356"/>
        <v>86.26444755757062</v>
      </c>
      <c r="BX395" s="816">
        <f t="shared" si="357"/>
        <v>10217.706267851991</v>
      </c>
      <c r="BY395" s="755">
        <f t="shared" si="329"/>
        <v>0.27908842336598266</v>
      </c>
      <c r="BZ395" s="805">
        <f t="shared" ca="1" si="381"/>
        <v>96.366210855467287</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72.873014393312488</v>
      </c>
      <c r="BE398" s="808">
        <f t="shared" si="338"/>
        <v>131.43584590978278</v>
      </c>
      <c r="BF398" s="808">
        <f t="shared" si="339"/>
        <v>0</v>
      </c>
      <c r="BG398" s="829">
        <f t="shared" si="340"/>
        <v>631.10209310081837</v>
      </c>
      <c r="BH398" s="829">
        <f t="shared" si="341"/>
        <v>28.632918977387448</v>
      </c>
      <c r="BI398" s="829">
        <f t="shared" si="342"/>
        <v>0</v>
      </c>
      <c r="BJ398" s="829">
        <f t="shared" si="343"/>
        <v>0</v>
      </c>
      <c r="BK398" s="829">
        <f t="shared" si="344"/>
        <v>26.926519556637821</v>
      </c>
      <c r="BL398" s="810">
        <f t="shared" si="345"/>
        <v>275.10178481017869</v>
      </c>
      <c r="BM398" s="810">
        <f t="shared" si="346"/>
        <v>326.86527234712122</v>
      </c>
      <c r="BN398" s="810">
        <f t="shared" si="347"/>
        <v>58.604304410022145</v>
      </c>
      <c r="BO398" s="810">
        <f t="shared" si="348"/>
        <v>0</v>
      </c>
      <c r="BP398" s="810">
        <f t="shared" si="349"/>
        <v>175.93634779297753</v>
      </c>
      <c r="BQ398" s="830">
        <f t="shared" si="350"/>
        <v>26.340492711916106</v>
      </c>
      <c r="BR398" s="830">
        <f t="shared" si="351"/>
        <v>536.54100481699095</v>
      </c>
      <c r="BS398" s="830">
        <f t="shared" si="352"/>
        <v>432.16279773388146</v>
      </c>
      <c r="BT398" s="810">
        <f t="shared" si="353"/>
        <v>928.01068770808422</v>
      </c>
      <c r="BU398" s="810">
        <f t="shared" si="354"/>
        <v>51.032294047941761</v>
      </c>
      <c r="BV398" s="810">
        <f t="shared" si="355"/>
        <v>82.821086481033845</v>
      </c>
      <c r="BW398" s="830">
        <f t="shared" si="356"/>
        <v>90.505664970684791</v>
      </c>
      <c r="BX398" s="816">
        <f t="shared" si="357"/>
        <v>3874.8921297687725</v>
      </c>
      <c r="BY398" s="755">
        <f t="shared" si="383"/>
        <v>0.10583955996199974</v>
      </c>
      <c r="BZ398" s="805">
        <f t="shared" ca="1" si="381"/>
        <v>100.51145076614117</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103.47029462247451</v>
      </c>
      <c r="BE399" s="808">
        <f t="shared" si="338"/>
        <v>269.25044083947967</v>
      </c>
      <c r="BF399" s="808">
        <f t="shared" si="339"/>
        <v>0</v>
      </c>
      <c r="BG399" s="829">
        <f t="shared" si="340"/>
        <v>1122.393427532948</v>
      </c>
      <c r="BH399" s="829">
        <f t="shared" si="341"/>
        <v>61.021912167141522</v>
      </c>
      <c r="BI399" s="829">
        <f t="shared" si="342"/>
        <v>0</v>
      </c>
      <c r="BJ399" s="829">
        <f t="shared" si="343"/>
        <v>0</v>
      </c>
      <c r="BK399" s="829">
        <f t="shared" si="344"/>
        <v>44.216040878198569</v>
      </c>
      <c r="BL399" s="810">
        <f t="shared" si="345"/>
        <v>571.06518811885871</v>
      </c>
      <c r="BM399" s="810">
        <f t="shared" si="346"/>
        <v>655.77405175785441</v>
      </c>
      <c r="BN399" s="810">
        <f t="shared" si="347"/>
        <v>110.7823100235648</v>
      </c>
      <c r="BO399" s="810">
        <f t="shared" si="348"/>
        <v>0</v>
      </c>
      <c r="BP399" s="810">
        <f t="shared" si="349"/>
        <v>430.28275856195518</v>
      </c>
      <c r="BQ399" s="830">
        <f t="shared" si="350"/>
        <v>34.10539494194407</v>
      </c>
      <c r="BR399" s="830">
        <f t="shared" si="351"/>
        <v>843.8496445821927</v>
      </c>
      <c r="BS399" s="830">
        <f t="shared" si="352"/>
        <v>691.88609542950508</v>
      </c>
      <c r="BT399" s="810">
        <f t="shared" si="353"/>
        <v>1726.7280070217978</v>
      </c>
      <c r="BU399" s="810">
        <f t="shared" si="354"/>
        <v>96.969145829153916</v>
      </c>
      <c r="BV399" s="810">
        <f t="shared" si="355"/>
        <v>155.97210878876191</v>
      </c>
      <c r="BW399" s="830">
        <f t="shared" si="356"/>
        <v>98.286123771597516</v>
      </c>
      <c r="BX399" s="816">
        <f t="shared" si="357"/>
        <v>7016.0529448674288</v>
      </c>
      <c r="BY399" s="755">
        <f t="shared" si="383"/>
        <v>0.1916378395801106</v>
      </c>
      <c r="BZ399" s="805">
        <f t="shared" ca="1" si="381"/>
        <v>102.46571975097656</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335.887351999842</v>
      </c>
      <c r="BE400" s="808">
        <f t="shared" si="338"/>
        <v>988.70227260932347</v>
      </c>
      <c r="BF400" s="808">
        <f t="shared" si="339"/>
        <v>0</v>
      </c>
      <c r="BG400" s="829">
        <f t="shared" si="340"/>
        <v>4329.0133202614925</v>
      </c>
      <c r="BH400" s="829">
        <f t="shared" si="341"/>
        <v>245.17301791863579</v>
      </c>
      <c r="BI400" s="829">
        <f t="shared" si="342"/>
        <v>0</v>
      </c>
      <c r="BJ400" s="829">
        <f t="shared" si="343"/>
        <v>0</v>
      </c>
      <c r="BK400" s="829">
        <f t="shared" si="344"/>
        <v>220.75491658212033</v>
      </c>
      <c r="BL400" s="810">
        <f t="shared" si="345"/>
        <v>2879.625828460124</v>
      </c>
      <c r="BM400" s="810">
        <f t="shared" si="346"/>
        <v>2770.1501880290753</v>
      </c>
      <c r="BN400" s="810">
        <f t="shared" si="347"/>
        <v>447.58801321348352</v>
      </c>
      <c r="BO400" s="810">
        <f t="shared" si="348"/>
        <v>0</v>
      </c>
      <c r="BP400" s="810">
        <f t="shared" si="349"/>
        <v>1691.0434624221923</v>
      </c>
      <c r="BQ400" s="830">
        <f t="shared" si="350"/>
        <v>116.52999619438975</v>
      </c>
      <c r="BR400" s="830">
        <f t="shared" si="351"/>
        <v>2884.7975001953218</v>
      </c>
      <c r="BS400" s="830">
        <f t="shared" si="352"/>
        <v>2775.9976585565191</v>
      </c>
      <c r="BT400" s="810">
        <f t="shared" si="353"/>
        <v>4874.7806577943929</v>
      </c>
      <c r="BU400" s="810">
        <f t="shared" si="354"/>
        <v>452.77204939059459</v>
      </c>
      <c r="BV400" s="810">
        <f t="shared" si="355"/>
        <v>497.29592524785176</v>
      </c>
      <c r="BW400" s="830">
        <f t="shared" si="356"/>
        <v>196.35718936825049</v>
      </c>
      <c r="BX400" s="816">
        <f t="shared" si="357"/>
        <v>25706.469348243609</v>
      </c>
      <c r="BY400" s="755">
        <f t="shared" si="383"/>
        <v>0.70215152135269754</v>
      </c>
      <c r="BZ400" s="805">
        <f t="shared" ca="1" si="381"/>
        <v>99.398186535954153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109.5823098741497</v>
      </c>
      <c r="BE401" s="808">
        <f t="shared" si="338"/>
        <v>285.73059593071645</v>
      </c>
      <c r="BF401" s="808">
        <f t="shared" si="339"/>
        <v>0</v>
      </c>
      <c r="BG401" s="829">
        <f t="shared" si="340"/>
        <v>1143.4541753263929</v>
      </c>
      <c r="BH401" s="829">
        <f t="shared" si="341"/>
        <v>68.174507820382857</v>
      </c>
      <c r="BI401" s="829">
        <f t="shared" si="342"/>
        <v>0</v>
      </c>
      <c r="BJ401" s="829">
        <f t="shared" si="343"/>
        <v>0</v>
      </c>
      <c r="BK401" s="829">
        <f t="shared" si="344"/>
        <v>58.753562709707822</v>
      </c>
      <c r="BL401" s="810">
        <f t="shared" si="345"/>
        <v>778.60653132808341</v>
      </c>
      <c r="BM401" s="810">
        <f t="shared" si="346"/>
        <v>798.51324316221599</v>
      </c>
      <c r="BN401" s="810">
        <f t="shared" si="347"/>
        <v>121.06513789299711</v>
      </c>
      <c r="BO401" s="810">
        <f t="shared" si="348"/>
        <v>0</v>
      </c>
      <c r="BP401" s="810">
        <f t="shared" si="349"/>
        <v>465.08400935761262</v>
      </c>
      <c r="BQ401" s="830">
        <f t="shared" si="350"/>
        <v>40.206480354974047</v>
      </c>
      <c r="BR401" s="830">
        <f t="shared" si="351"/>
        <v>869.86998250392753</v>
      </c>
      <c r="BS401" s="830">
        <f t="shared" si="352"/>
        <v>817.86759286332733</v>
      </c>
      <c r="BT401" s="810">
        <f t="shared" si="353"/>
        <v>1746.7509540036881</v>
      </c>
      <c r="BU401" s="810">
        <f t="shared" si="354"/>
        <v>144.43085939988927</v>
      </c>
      <c r="BV401" s="810">
        <f t="shared" si="355"/>
        <v>168.6853498095202</v>
      </c>
      <c r="BW401" s="830">
        <f t="shared" si="356"/>
        <v>107.05595929748111</v>
      </c>
      <c r="BX401" s="816">
        <f t="shared" si="357"/>
        <v>7723.831251635067</v>
      </c>
      <c r="BY401" s="755">
        <f t="shared" si="383"/>
        <v>0.21097023440045526</v>
      </c>
      <c r="BZ401" s="805">
        <f t="shared" ca="1" si="381"/>
        <v>100.4837752828673</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191.44527699344656</v>
      </c>
      <c r="BE402" s="808">
        <f t="shared" si="338"/>
        <v>537.44642608096296</v>
      </c>
      <c r="BF402" s="808">
        <f t="shared" si="339"/>
        <v>0</v>
      </c>
      <c r="BG402" s="829">
        <f t="shared" si="340"/>
        <v>2125.1805437137823</v>
      </c>
      <c r="BH402" s="829">
        <f t="shared" si="341"/>
        <v>121.5522087103339</v>
      </c>
      <c r="BI402" s="829">
        <f t="shared" si="342"/>
        <v>0</v>
      </c>
      <c r="BJ402" s="829">
        <f t="shared" si="343"/>
        <v>0</v>
      </c>
      <c r="BK402" s="829">
        <f t="shared" si="344"/>
        <v>108.65012042741806</v>
      </c>
      <c r="BL402" s="810">
        <f t="shared" si="345"/>
        <v>1418.7942624061275</v>
      </c>
      <c r="BM402" s="810">
        <f t="shared" si="346"/>
        <v>1313.5705104880308</v>
      </c>
      <c r="BN402" s="810">
        <f t="shared" si="347"/>
        <v>216.47898122363006</v>
      </c>
      <c r="BO402" s="810">
        <f t="shared" si="348"/>
        <v>0</v>
      </c>
      <c r="BP402" s="810">
        <f t="shared" si="349"/>
        <v>756.5140538534738</v>
      </c>
      <c r="BQ402" s="830">
        <f t="shared" si="350"/>
        <v>58.166714688151387</v>
      </c>
      <c r="BR402" s="830">
        <f t="shared" si="351"/>
        <v>1489.2491139684871</v>
      </c>
      <c r="BS402" s="830">
        <f t="shared" si="352"/>
        <v>1227.9659394596258</v>
      </c>
      <c r="BT402" s="810">
        <f t="shared" si="353"/>
        <v>2473.8681634241871</v>
      </c>
      <c r="BU402" s="810">
        <f t="shared" si="354"/>
        <v>182.34137777986689</v>
      </c>
      <c r="BV402" s="810">
        <f t="shared" si="355"/>
        <v>230.06334438740643</v>
      </c>
      <c r="BW402" s="830">
        <f t="shared" si="356"/>
        <v>145.33165846429395</v>
      </c>
      <c r="BX402" s="816">
        <f t="shared" si="357"/>
        <v>12596.618696069228</v>
      </c>
      <c r="BY402" s="755">
        <f t="shared" si="383"/>
        <v>0.3440665017636565</v>
      </c>
      <c r="BZ402" s="805">
        <f t="shared" ca="1" si="381"/>
        <v>97.435171803122728</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335.5452541561437</v>
      </c>
      <c r="BE403" s="808">
        <f t="shared" si="338"/>
        <v>955.1980186343377</v>
      </c>
      <c r="BF403" s="808">
        <f t="shared" si="339"/>
        <v>0</v>
      </c>
      <c r="BG403" s="829">
        <f t="shared" si="340"/>
        <v>4091.7594765914928</v>
      </c>
      <c r="BH403" s="829">
        <f t="shared" si="341"/>
        <v>236.55060252000618</v>
      </c>
      <c r="BI403" s="829">
        <f t="shared" si="342"/>
        <v>0</v>
      </c>
      <c r="BJ403" s="829">
        <f t="shared" si="343"/>
        <v>0</v>
      </c>
      <c r="BK403" s="829">
        <f t="shared" si="344"/>
        <v>208.49378954899677</v>
      </c>
      <c r="BL403" s="810">
        <f t="shared" si="345"/>
        <v>2758.6300444794724</v>
      </c>
      <c r="BM403" s="810">
        <f t="shared" si="346"/>
        <v>2524.4353983953602</v>
      </c>
      <c r="BN403" s="810">
        <f t="shared" si="347"/>
        <v>405.19494531638912</v>
      </c>
      <c r="BO403" s="810">
        <f t="shared" si="348"/>
        <v>0</v>
      </c>
      <c r="BP403" s="810">
        <f t="shared" si="349"/>
        <v>1558.8612871117937</v>
      </c>
      <c r="BQ403" s="830">
        <f t="shared" si="350"/>
        <v>110.25644134990314</v>
      </c>
      <c r="BR403" s="830">
        <f t="shared" si="351"/>
        <v>2747.1955765485641</v>
      </c>
      <c r="BS403" s="830">
        <f t="shared" si="352"/>
        <v>2346.7218819898212</v>
      </c>
      <c r="BT403" s="810">
        <f t="shared" si="353"/>
        <v>4558.4884583461071</v>
      </c>
      <c r="BU403" s="810">
        <f t="shared" si="354"/>
        <v>417.06386079214525</v>
      </c>
      <c r="BV403" s="810">
        <f t="shared" si="355"/>
        <v>453.66248122267706</v>
      </c>
      <c r="BW403" s="830">
        <f t="shared" si="356"/>
        <v>212.36133425114932</v>
      </c>
      <c r="BX403" s="816">
        <f t="shared" si="357"/>
        <v>23920.418851254359</v>
      </c>
      <c r="BY403" s="755">
        <f t="shared" si="383"/>
        <v>0.65336698946366822</v>
      </c>
      <c r="BZ403" s="805">
        <f t="shared" ca="1" si="381"/>
        <v>98.391753473317479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415.22917324356121</v>
      </c>
      <c r="BE404" s="808">
        <f t="shared" si="338"/>
        <v>1236.9917590678576</v>
      </c>
      <c r="BF404" s="808">
        <f t="shared" si="339"/>
        <v>0</v>
      </c>
      <c r="BG404" s="829">
        <f t="shared" si="340"/>
        <v>5426.120783103449</v>
      </c>
      <c r="BH404" s="829">
        <f t="shared" si="341"/>
        <v>301.22647624523114</v>
      </c>
      <c r="BI404" s="829">
        <f t="shared" si="342"/>
        <v>0</v>
      </c>
      <c r="BJ404" s="829">
        <f t="shared" si="343"/>
        <v>0</v>
      </c>
      <c r="BK404" s="829">
        <f t="shared" si="344"/>
        <v>270.39754859213787</v>
      </c>
      <c r="BL404" s="810">
        <f t="shared" si="345"/>
        <v>3705.1948446476481</v>
      </c>
      <c r="BM404" s="810">
        <f t="shared" si="346"/>
        <v>3408.6351710653853</v>
      </c>
      <c r="BN404" s="810">
        <f t="shared" si="347"/>
        <v>554.17730791645124</v>
      </c>
      <c r="BO404" s="810">
        <f t="shared" si="348"/>
        <v>0</v>
      </c>
      <c r="BP404" s="810">
        <f t="shared" si="349"/>
        <v>2089.5158434858472</v>
      </c>
      <c r="BQ404" s="830">
        <f t="shared" si="350"/>
        <v>132.74434274462064</v>
      </c>
      <c r="BR404" s="830">
        <f t="shared" si="351"/>
        <v>3514.8894938128651</v>
      </c>
      <c r="BS404" s="830">
        <f t="shared" si="352"/>
        <v>3320.7691519863665</v>
      </c>
      <c r="BT404" s="810">
        <f t="shared" si="353"/>
        <v>5815.0006798811046</v>
      </c>
      <c r="BU404" s="810">
        <f t="shared" si="354"/>
        <v>541.88977962243712</v>
      </c>
      <c r="BV404" s="810">
        <f t="shared" si="355"/>
        <v>593.2115404607257</v>
      </c>
      <c r="BW404" s="830">
        <f t="shared" si="356"/>
        <v>244.33017383838475</v>
      </c>
      <c r="BX404" s="816">
        <f t="shared" si="357"/>
        <v>31570.324069714072</v>
      </c>
      <c r="BY404" s="755">
        <f t="shared" si="383"/>
        <v>0.86231799376455365</v>
      </c>
      <c r="BZ404" s="805">
        <f t="shared" ca="1" si="381"/>
        <v>99.195778481184405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105.45201480406728</v>
      </c>
      <c r="BE406" s="808">
        <f t="shared" si="338"/>
        <v>211.97702989492129</v>
      </c>
      <c r="BF406" s="808">
        <f t="shared" si="339"/>
        <v>0</v>
      </c>
      <c r="BG406" s="829">
        <f t="shared" si="340"/>
        <v>862.08322989752423</v>
      </c>
      <c r="BH406" s="829">
        <f t="shared" si="341"/>
        <v>48.11500378028677</v>
      </c>
      <c r="BI406" s="829">
        <f t="shared" si="342"/>
        <v>0</v>
      </c>
      <c r="BJ406" s="829">
        <f t="shared" si="343"/>
        <v>0</v>
      </c>
      <c r="BK406" s="829">
        <f t="shared" si="344"/>
        <v>34.082827710975593</v>
      </c>
      <c r="BL406" s="810">
        <f t="shared" si="345"/>
        <v>433.42787921206468</v>
      </c>
      <c r="BM406" s="810">
        <f t="shared" si="346"/>
        <v>502.3609967434528</v>
      </c>
      <c r="BN406" s="810">
        <f t="shared" si="347"/>
        <v>77.773862730942724</v>
      </c>
      <c r="BO406" s="810">
        <f t="shared" si="348"/>
        <v>0</v>
      </c>
      <c r="BP406" s="810">
        <f t="shared" si="349"/>
        <v>288.5761356493847</v>
      </c>
      <c r="BQ406" s="830">
        <f t="shared" si="350"/>
        <v>27.668319437107566</v>
      </c>
      <c r="BR406" s="830">
        <f t="shared" si="351"/>
        <v>510.0483449087692</v>
      </c>
      <c r="BS406" s="830">
        <f t="shared" si="352"/>
        <v>469.62792318261268</v>
      </c>
      <c r="BT406" s="810">
        <f t="shared" si="353"/>
        <v>1005.0052515629038</v>
      </c>
      <c r="BU406" s="810">
        <f t="shared" si="354"/>
        <v>92.151307519571844</v>
      </c>
      <c r="BV406" s="810">
        <f t="shared" si="355"/>
        <v>96.05061597453907</v>
      </c>
      <c r="BW406" s="830">
        <f t="shared" si="356"/>
        <v>76.552245873800231</v>
      </c>
      <c r="BX406" s="816">
        <f t="shared" si="357"/>
        <v>4840.9529888829247</v>
      </c>
      <c r="BY406" s="755">
        <f t="shared" si="383"/>
        <v>0.1322267348305953</v>
      </c>
      <c r="BZ406" s="805">
        <f t="shared" ca="1" si="381"/>
        <v>95.017525200642012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201.97683534816278</v>
      </c>
      <c r="BE407" s="808">
        <f t="shared" si="338"/>
        <v>447.90956732641246</v>
      </c>
      <c r="BF407" s="808">
        <f t="shared" si="339"/>
        <v>0</v>
      </c>
      <c r="BG407" s="829">
        <f t="shared" si="340"/>
        <v>1855.4558198939301</v>
      </c>
      <c r="BH407" s="829">
        <f t="shared" si="341"/>
        <v>90.832376285553977</v>
      </c>
      <c r="BI407" s="829">
        <f t="shared" si="342"/>
        <v>0</v>
      </c>
      <c r="BJ407" s="829">
        <f t="shared" si="343"/>
        <v>0</v>
      </c>
      <c r="BK407" s="829">
        <f t="shared" si="344"/>
        <v>88.425529351230153</v>
      </c>
      <c r="BL407" s="810">
        <f t="shared" si="345"/>
        <v>1131.719436604832</v>
      </c>
      <c r="BM407" s="810">
        <f t="shared" si="346"/>
        <v>1119.409430296741</v>
      </c>
      <c r="BN407" s="810">
        <f t="shared" si="347"/>
        <v>180.86898141628737</v>
      </c>
      <c r="BO407" s="810">
        <f t="shared" si="348"/>
        <v>0</v>
      </c>
      <c r="BP407" s="810">
        <f t="shared" si="349"/>
        <v>578.47657962057337</v>
      </c>
      <c r="BQ407" s="830">
        <f t="shared" si="350"/>
        <v>57.66257962953938</v>
      </c>
      <c r="BR407" s="830">
        <f t="shared" si="351"/>
        <v>1258.4610100315722</v>
      </c>
      <c r="BS407" s="830">
        <f t="shared" si="352"/>
        <v>1122.2951918511101</v>
      </c>
      <c r="BT407" s="810">
        <f t="shared" si="353"/>
        <v>2173.5356001339796</v>
      </c>
      <c r="BU407" s="810">
        <f t="shared" si="354"/>
        <v>188.61595008446784</v>
      </c>
      <c r="BV407" s="810">
        <f t="shared" si="355"/>
        <v>191.2688585290984</v>
      </c>
      <c r="BW407" s="830">
        <f t="shared" si="356"/>
        <v>122.18381626574346</v>
      </c>
      <c r="BX407" s="816">
        <f t="shared" si="357"/>
        <v>10809.097562669234</v>
      </c>
      <c r="BY407" s="755">
        <f t="shared" si="383"/>
        <v>0.29524180062465472</v>
      </c>
      <c r="BZ407" s="805">
        <f t="shared" ca="1" si="381"/>
        <v>97.479708228649031</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178.01193975874287</v>
      </c>
      <c r="BE408" s="808">
        <f t="shared" si="338"/>
        <v>402.9547506740484</v>
      </c>
      <c r="BF408" s="808">
        <f t="shared" si="339"/>
        <v>0</v>
      </c>
      <c r="BG408" s="829">
        <f t="shared" si="340"/>
        <v>1446.3964065128519</v>
      </c>
      <c r="BH408" s="829">
        <f t="shared" si="341"/>
        <v>81.697243000480341</v>
      </c>
      <c r="BI408" s="829">
        <f t="shared" si="342"/>
        <v>0</v>
      </c>
      <c r="BJ408" s="829">
        <f t="shared" si="343"/>
        <v>0</v>
      </c>
      <c r="BK408" s="829">
        <f t="shared" si="344"/>
        <v>70.372137116176376</v>
      </c>
      <c r="BL408" s="810">
        <f t="shared" si="345"/>
        <v>1004.0623913207517</v>
      </c>
      <c r="BM408" s="810">
        <f t="shared" si="346"/>
        <v>929.44405983208628</v>
      </c>
      <c r="BN408" s="810">
        <f t="shared" si="347"/>
        <v>142.44442707694847</v>
      </c>
      <c r="BO408" s="810">
        <f t="shared" si="348"/>
        <v>0</v>
      </c>
      <c r="BP408" s="810">
        <f t="shared" si="349"/>
        <v>547.7464916015274</v>
      </c>
      <c r="BQ408" s="830">
        <f t="shared" si="350"/>
        <v>37.802496894401742</v>
      </c>
      <c r="BR408" s="830">
        <f t="shared" si="351"/>
        <v>931.57498254618974</v>
      </c>
      <c r="BS408" s="830">
        <f t="shared" si="352"/>
        <v>814.14765351742631</v>
      </c>
      <c r="BT408" s="810">
        <f t="shared" si="353"/>
        <v>1368.6096533234631</v>
      </c>
      <c r="BU408" s="810">
        <f t="shared" si="354"/>
        <v>127.83277555852544</v>
      </c>
      <c r="BV408" s="810">
        <f t="shared" si="355"/>
        <v>136.31430933975906</v>
      </c>
      <c r="BW408" s="830">
        <f t="shared" si="356"/>
        <v>113.16275064339438</v>
      </c>
      <c r="BX408" s="816">
        <f t="shared" si="357"/>
        <v>8332.5744687167717</v>
      </c>
      <c r="BY408" s="755">
        <f t="shared" si="383"/>
        <v>0.22759756545073262</v>
      </c>
      <c r="BZ408" s="805">
        <f t="shared" ca="1" si="381"/>
        <v>93.164715616022349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99.375549030488529</v>
      </c>
      <c r="BE409" s="808">
        <f t="shared" si="338"/>
        <v>314.62454596951341</v>
      </c>
      <c r="BF409" s="808">
        <f t="shared" si="339"/>
        <v>0</v>
      </c>
      <c r="BG409" s="829">
        <f t="shared" si="340"/>
        <v>1155.6005212723276</v>
      </c>
      <c r="BH409" s="829">
        <f t="shared" si="341"/>
        <v>56.503130439965012</v>
      </c>
      <c r="BI409" s="829">
        <f t="shared" si="342"/>
        <v>0</v>
      </c>
      <c r="BJ409" s="829">
        <f t="shared" si="343"/>
        <v>0</v>
      </c>
      <c r="BK409" s="829">
        <f t="shared" si="344"/>
        <v>52.865871411327497</v>
      </c>
      <c r="BL409" s="810">
        <f t="shared" si="345"/>
        <v>730.01433939816457</v>
      </c>
      <c r="BM409" s="810">
        <f t="shared" si="346"/>
        <v>719.93057084182396</v>
      </c>
      <c r="BN409" s="810">
        <f t="shared" si="347"/>
        <v>114.67915868160767</v>
      </c>
      <c r="BO409" s="810">
        <f t="shared" si="348"/>
        <v>0</v>
      </c>
      <c r="BP409" s="810">
        <f t="shared" si="349"/>
        <v>449.73423509726217</v>
      </c>
      <c r="BQ409" s="830">
        <f t="shared" si="350"/>
        <v>38.109621304770577</v>
      </c>
      <c r="BR409" s="830">
        <f t="shared" si="351"/>
        <v>831.81141524662758</v>
      </c>
      <c r="BS409" s="830">
        <f t="shared" si="352"/>
        <v>722.70858397521624</v>
      </c>
      <c r="BT409" s="810">
        <f t="shared" si="353"/>
        <v>1389.1728456693058</v>
      </c>
      <c r="BU409" s="810">
        <f t="shared" si="354"/>
        <v>109.33362381786176</v>
      </c>
      <c r="BV409" s="810">
        <f t="shared" si="355"/>
        <v>137.66880313992519</v>
      </c>
      <c r="BW409" s="830">
        <f t="shared" si="356"/>
        <v>101.36531618908334</v>
      </c>
      <c r="BX409" s="816">
        <f t="shared" si="357"/>
        <v>7023.4981314852712</v>
      </c>
      <c r="BY409" s="755">
        <f t="shared" si="383"/>
        <v>0.19184119886059575</v>
      </c>
      <c r="BZ409" s="805">
        <f t="shared" ca="1" si="381"/>
        <v>97.23350829369322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247.52184843386337</v>
      </c>
      <c r="BE410" s="808">
        <f t="shared" si="338"/>
        <v>667.52104928274491</v>
      </c>
      <c r="BF410" s="808">
        <f t="shared" si="339"/>
        <v>0</v>
      </c>
      <c r="BG410" s="829">
        <f t="shared" si="340"/>
        <v>2605.8004866320148</v>
      </c>
      <c r="BH410" s="829">
        <f t="shared" si="341"/>
        <v>140.03920830915035</v>
      </c>
      <c r="BI410" s="829">
        <f t="shared" si="342"/>
        <v>0</v>
      </c>
      <c r="BJ410" s="829">
        <f t="shared" si="343"/>
        <v>0</v>
      </c>
      <c r="BK410" s="829">
        <f t="shared" si="344"/>
        <v>135.84849697395262</v>
      </c>
      <c r="BL410" s="810">
        <f t="shared" si="345"/>
        <v>1683.6182672748928</v>
      </c>
      <c r="BM410" s="810">
        <f t="shared" si="346"/>
        <v>1682.0793503854188</v>
      </c>
      <c r="BN410" s="810">
        <f t="shared" si="347"/>
        <v>271.54794965112382</v>
      </c>
      <c r="BO410" s="810">
        <f t="shared" si="348"/>
        <v>0</v>
      </c>
      <c r="BP410" s="810">
        <f t="shared" si="349"/>
        <v>958.60342024840475</v>
      </c>
      <c r="BQ410" s="830">
        <f t="shared" si="350"/>
        <v>73.385603872621346</v>
      </c>
      <c r="BR410" s="830">
        <f t="shared" si="351"/>
        <v>1800.3673290853772</v>
      </c>
      <c r="BS410" s="830">
        <f t="shared" si="352"/>
        <v>1575.3026623579808</v>
      </c>
      <c r="BT410" s="810">
        <f t="shared" si="353"/>
        <v>2996.2528816062927</v>
      </c>
      <c r="BU410" s="810">
        <f t="shared" si="354"/>
        <v>279.66025981179774</v>
      </c>
      <c r="BV410" s="810">
        <f t="shared" si="355"/>
        <v>280.54249554393454</v>
      </c>
      <c r="BW410" s="830">
        <f t="shared" si="356"/>
        <v>142.32508844064361</v>
      </c>
      <c r="BX410" s="816">
        <f t="shared" si="357"/>
        <v>15540.416397910212</v>
      </c>
      <c r="BY410" s="755">
        <f t="shared" si="383"/>
        <v>0.42447396678348615</v>
      </c>
      <c r="BZ410" s="805">
        <f t="shared" ca="1" si="381"/>
        <v>97.342344927671689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212.07335853828772</v>
      </c>
      <c r="BE411" s="808">
        <f t="shared" si="338"/>
        <v>479.99172227726814</v>
      </c>
      <c r="BF411" s="808">
        <f t="shared" si="339"/>
        <v>0</v>
      </c>
      <c r="BG411" s="829">
        <f t="shared" si="340"/>
        <v>1919.9240176520841</v>
      </c>
      <c r="BH411" s="829">
        <f t="shared" si="341"/>
        <v>117.12066310412803</v>
      </c>
      <c r="BI411" s="829">
        <f t="shared" si="342"/>
        <v>0</v>
      </c>
      <c r="BJ411" s="829">
        <f t="shared" si="343"/>
        <v>0</v>
      </c>
      <c r="BK411" s="829">
        <f t="shared" si="344"/>
        <v>105.59127751031204</v>
      </c>
      <c r="BL411" s="810">
        <f t="shared" si="345"/>
        <v>1385.3119261570682</v>
      </c>
      <c r="BM411" s="810">
        <f t="shared" si="346"/>
        <v>1250.7073687850234</v>
      </c>
      <c r="BN411" s="810">
        <f t="shared" si="347"/>
        <v>214.09008868686465</v>
      </c>
      <c r="BO411" s="810">
        <f t="shared" si="348"/>
        <v>0</v>
      </c>
      <c r="BP411" s="810">
        <f t="shared" si="349"/>
        <v>683.79978433902454</v>
      </c>
      <c r="BQ411" s="830">
        <f t="shared" si="350"/>
        <v>61.355224745952356</v>
      </c>
      <c r="BR411" s="830">
        <f t="shared" si="351"/>
        <v>1324.7478364062431</v>
      </c>
      <c r="BS411" s="830">
        <f t="shared" si="352"/>
        <v>1147.9171327528877</v>
      </c>
      <c r="BT411" s="810">
        <f t="shared" si="353"/>
        <v>2150.5865314017719</v>
      </c>
      <c r="BU411" s="810">
        <f t="shared" si="354"/>
        <v>197.44435185270208</v>
      </c>
      <c r="BV411" s="810">
        <f t="shared" si="355"/>
        <v>219.38995701252753</v>
      </c>
      <c r="BW411" s="830">
        <f t="shared" si="356"/>
        <v>134.75046295082942</v>
      </c>
      <c r="BX411" s="816">
        <f t="shared" si="357"/>
        <v>11604.801704172974</v>
      </c>
      <c r="BY411" s="755">
        <f t="shared" si="383"/>
        <v>0.31697581885698217</v>
      </c>
      <c r="BZ411" s="805">
        <f t="shared" ca="1" si="381"/>
        <v>95.34734966600233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216.72361597534845</v>
      </c>
      <c r="BE412" s="808">
        <f t="shared" si="338"/>
        <v>544.19677275365916</v>
      </c>
      <c r="BF412" s="808">
        <f t="shared" si="339"/>
        <v>0</v>
      </c>
      <c r="BG412" s="829">
        <f t="shared" si="340"/>
        <v>2226.8325666703922</v>
      </c>
      <c r="BH412" s="829">
        <f t="shared" si="341"/>
        <v>121.54652803418045</v>
      </c>
      <c r="BI412" s="829">
        <f t="shared" si="342"/>
        <v>0</v>
      </c>
      <c r="BJ412" s="829">
        <f t="shared" si="343"/>
        <v>0</v>
      </c>
      <c r="BK412" s="829">
        <f t="shared" si="344"/>
        <v>105.82807222886485</v>
      </c>
      <c r="BL412" s="810">
        <f t="shared" si="345"/>
        <v>1421.3792740094711</v>
      </c>
      <c r="BM412" s="810">
        <f t="shared" si="346"/>
        <v>1393.1804895678456</v>
      </c>
      <c r="BN412" s="810">
        <f t="shared" si="347"/>
        <v>213.71499378869569</v>
      </c>
      <c r="BO412" s="810">
        <f t="shared" si="348"/>
        <v>0</v>
      </c>
      <c r="BP412" s="810">
        <f t="shared" si="349"/>
        <v>838.40441472910345</v>
      </c>
      <c r="BQ412" s="830">
        <f t="shared" si="350"/>
        <v>66.579062154294348</v>
      </c>
      <c r="BR412" s="830">
        <f t="shared" si="351"/>
        <v>1518.5470369998407</v>
      </c>
      <c r="BS412" s="830">
        <f t="shared" si="352"/>
        <v>1259.0951217490858</v>
      </c>
      <c r="BT412" s="810">
        <f t="shared" si="353"/>
        <v>2626.5751448225997</v>
      </c>
      <c r="BU412" s="810">
        <f t="shared" si="354"/>
        <v>215.51372204528383</v>
      </c>
      <c r="BV412" s="810">
        <f t="shared" si="355"/>
        <v>263.50523006968575</v>
      </c>
      <c r="BW412" s="830">
        <f t="shared" si="356"/>
        <v>140.93095255619772</v>
      </c>
      <c r="BX412" s="816">
        <f t="shared" si="357"/>
        <v>13172.55299815455</v>
      </c>
      <c r="BY412" s="755">
        <f t="shared" si="383"/>
        <v>0.35979768370584114</v>
      </c>
      <c r="BZ412" s="805">
        <f t="shared" ca="1" si="381"/>
        <v>98.034709539929182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139.33986085043651</v>
      </c>
      <c r="BE413" s="808">
        <f t="shared" si="338"/>
        <v>379.55128950727482</v>
      </c>
      <c r="BF413" s="808">
        <f t="shared" si="339"/>
        <v>0</v>
      </c>
      <c r="BG413" s="829">
        <f t="shared" si="340"/>
        <v>1490.0698218491955</v>
      </c>
      <c r="BH413" s="829">
        <f t="shared" si="341"/>
        <v>85.986401882126628</v>
      </c>
      <c r="BI413" s="829">
        <f t="shared" si="342"/>
        <v>0</v>
      </c>
      <c r="BJ413" s="829">
        <f t="shared" si="343"/>
        <v>0</v>
      </c>
      <c r="BK413" s="829">
        <f t="shared" si="344"/>
        <v>59.063819531475708</v>
      </c>
      <c r="BL413" s="810">
        <f t="shared" si="345"/>
        <v>1022.0511113793169</v>
      </c>
      <c r="BM413" s="810">
        <f t="shared" si="346"/>
        <v>942.98187848678288</v>
      </c>
      <c r="BN413" s="810">
        <f t="shared" si="347"/>
        <v>168.37296698355007</v>
      </c>
      <c r="BO413" s="810">
        <f t="shared" si="348"/>
        <v>0</v>
      </c>
      <c r="BP413" s="810">
        <f t="shared" si="349"/>
        <v>582.08155541328688</v>
      </c>
      <c r="BQ413" s="830">
        <f t="shared" si="350"/>
        <v>48.728575168519008</v>
      </c>
      <c r="BR413" s="830">
        <f t="shared" si="351"/>
        <v>977.01007033604822</v>
      </c>
      <c r="BS413" s="830">
        <f t="shared" si="352"/>
        <v>1018.6974493020255</v>
      </c>
      <c r="BT413" s="810">
        <f t="shared" si="353"/>
        <v>2144.2336987822864</v>
      </c>
      <c r="BU413" s="810">
        <f t="shared" si="354"/>
        <v>178.90029065218752</v>
      </c>
      <c r="BV413" s="810">
        <f t="shared" si="355"/>
        <v>203.62672296512201</v>
      </c>
      <c r="BW413" s="830">
        <f t="shared" si="356"/>
        <v>128.76602218540424</v>
      </c>
      <c r="BX413" s="816">
        <f t="shared" si="357"/>
        <v>9569.4615352750388</v>
      </c>
      <c r="BY413" s="755">
        <f t="shared" si="383"/>
        <v>0.26138214021127637</v>
      </c>
      <c r="BZ413" s="805">
        <f t="shared" ca="1" si="381"/>
        <v>99.964002771343999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139.58250534992777</v>
      </c>
      <c r="BE414" s="808">
        <f t="shared" si="338"/>
        <v>264.83616743655068</v>
      </c>
      <c r="BF414" s="808">
        <f t="shared" si="339"/>
        <v>0</v>
      </c>
      <c r="BG414" s="829">
        <f t="shared" si="340"/>
        <v>1057.8063689280411</v>
      </c>
      <c r="BH414" s="829">
        <f t="shared" si="341"/>
        <v>56.174843975310182</v>
      </c>
      <c r="BI414" s="829">
        <f t="shared" si="342"/>
        <v>0</v>
      </c>
      <c r="BJ414" s="829">
        <f t="shared" si="343"/>
        <v>0</v>
      </c>
      <c r="BK414" s="829">
        <f t="shared" si="344"/>
        <v>41.725270771864203</v>
      </c>
      <c r="BL414" s="810">
        <f t="shared" si="345"/>
        <v>541.46592023553444</v>
      </c>
      <c r="BM414" s="810">
        <f t="shared" si="346"/>
        <v>627.44631701298249</v>
      </c>
      <c r="BN414" s="810">
        <f t="shared" si="347"/>
        <v>106.21080932764416</v>
      </c>
      <c r="BO414" s="810">
        <f t="shared" si="348"/>
        <v>0</v>
      </c>
      <c r="BP414" s="810">
        <f t="shared" si="349"/>
        <v>401.27771399100561</v>
      </c>
      <c r="BQ414" s="830">
        <f t="shared" si="350"/>
        <v>37.045760215233457</v>
      </c>
      <c r="BR414" s="830">
        <f t="shared" si="351"/>
        <v>794.23329037613371</v>
      </c>
      <c r="BS414" s="830">
        <f t="shared" si="352"/>
        <v>575.58621474434699</v>
      </c>
      <c r="BT414" s="810">
        <f t="shared" si="353"/>
        <v>1383.0461032569806</v>
      </c>
      <c r="BU414" s="810">
        <f t="shared" si="354"/>
        <v>125.75495110213184</v>
      </c>
      <c r="BV414" s="810">
        <f t="shared" si="355"/>
        <v>132.03716981897756</v>
      </c>
      <c r="BW414" s="830">
        <f t="shared" si="356"/>
        <v>109.74903948475068</v>
      </c>
      <c r="BX414" s="816">
        <f t="shared" si="357"/>
        <v>6393.9784460274159</v>
      </c>
      <c r="BY414" s="755">
        <f t="shared" si="383"/>
        <v>0.17464637529779073</v>
      </c>
      <c r="BZ414" s="805">
        <f t="shared" ca="1" si="381"/>
        <v>96.94643989512069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237.99271254423877</v>
      </c>
      <c r="BE415" s="808">
        <f t="shared" si="338"/>
        <v>673.59097625044535</v>
      </c>
      <c r="BF415" s="808">
        <f t="shared" si="339"/>
        <v>0</v>
      </c>
      <c r="BG415" s="829">
        <f t="shared" si="340"/>
        <v>2795.7684638145483</v>
      </c>
      <c r="BH415" s="829">
        <f t="shared" si="341"/>
        <v>166.65151320058888</v>
      </c>
      <c r="BI415" s="829">
        <f t="shared" si="342"/>
        <v>0</v>
      </c>
      <c r="BJ415" s="829">
        <f t="shared" si="343"/>
        <v>0</v>
      </c>
      <c r="BK415" s="829">
        <f t="shared" si="344"/>
        <v>140.06305663510997</v>
      </c>
      <c r="BL415" s="810">
        <f t="shared" si="345"/>
        <v>1714.3771245447658</v>
      </c>
      <c r="BM415" s="810">
        <f t="shared" si="346"/>
        <v>1678.5903227575575</v>
      </c>
      <c r="BN415" s="810">
        <f t="shared" si="347"/>
        <v>271.21883528524029</v>
      </c>
      <c r="BO415" s="810">
        <f t="shared" si="348"/>
        <v>0</v>
      </c>
      <c r="BP415" s="810">
        <f t="shared" si="349"/>
        <v>1019.4640616853387</v>
      </c>
      <c r="BQ415" s="830">
        <f t="shared" si="350"/>
        <v>73.07228657433204</v>
      </c>
      <c r="BR415" s="830">
        <f t="shared" si="351"/>
        <v>1463.0419859200433</v>
      </c>
      <c r="BS415" s="830">
        <f t="shared" si="352"/>
        <v>1537.1261354140156</v>
      </c>
      <c r="BT415" s="810">
        <f t="shared" si="353"/>
        <v>2670.9523134300352</v>
      </c>
      <c r="BU415" s="810">
        <f t="shared" si="354"/>
        <v>249.47598957898751</v>
      </c>
      <c r="BV415" s="810">
        <f t="shared" si="355"/>
        <v>257.92324845194571</v>
      </c>
      <c r="BW415" s="830">
        <f t="shared" si="356"/>
        <v>138.94191693042092</v>
      </c>
      <c r="BX415" s="816">
        <f t="shared" si="357"/>
        <v>15088.250943017611</v>
      </c>
      <c r="BY415" s="755">
        <f t="shared" si="383"/>
        <v>0.41212343129162304</v>
      </c>
      <c r="BZ415" s="805">
        <f t="shared" ca="1" si="381"/>
        <v>94.759680563639265</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233.02437640995538</v>
      </c>
      <c r="BE416" s="808">
        <f t="shared" si="338"/>
        <v>668.52602725105328</v>
      </c>
      <c r="BF416" s="808">
        <f t="shared" si="339"/>
        <v>0</v>
      </c>
      <c r="BG416" s="829">
        <f t="shared" si="340"/>
        <v>2968.9324630825408</v>
      </c>
      <c r="BH416" s="829">
        <f t="shared" si="341"/>
        <v>155.99637892395083</v>
      </c>
      <c r="BI416" s="829">
        <f t="shared" si="342"/>
        <v>0</v>
      </c>
      <c r="BJ416" s="829">
        <f t="shared" si="343"/>
        <v>0</v>
      </c>
      <c r="BK416" s="829">
        <f t="shared" si="344"/>
        <v>130.56663970803777</v>
      </c>
      <c r="BL416" s="810">
        <f t="shared" si="345"/>
        <v>1853.5716350744844</v>
      </c>
      <c r="BM416" s="810">
        <f t="shared" si="346"/>
        <v>1703.7630734344636</v>
      </c>
      <c r="BN416" s="810">
        <f t="shared" si="347"/>
        <v>278.60687591027391</v>
      </c>
      <c r="BO416" s="810">
        <f t="shared" si="348"/>
        <v>0</v>
      </c>
      <c r="BP416" s="810">
        <f t="shared" si="349"/>
        <v>1044.4734188719765</v>
      </c>
      <c r="BQ416" s="830">
        <f t="shared" si="350"/>
        <v>71.905564325268557</v>
      </c>
      <c r="BR416" s="830">
        <f t="shared" si="351"/>
        <v>1773.4904079029811</v>
      </c>
      <c r="BS416" s="830">
        <f t="shared" si="352"/>
        <v>1648.9917944407391</v>
      </c>
      <c r="BT416" s="810">
        <f t="shared" si="353"/>
        <v>2970.5675017091144</v>
      </c>
      <c r="BU416" s="810">
        <f t="shared" si="354"/>
        <v>283.56261304593153</v>
      </c>
      <c r="BV416" s="810">
        <f t="shared" si="355"/>
        <v>277.50139507966577</v>
      </c>
      <c r="BW416" s="830">
        <f t="shared" si="356"/>
        <v>137.53684870038362</v>
      </c>
      <c r="BX416" s="816">
        <f t="shared" si="357"/>
        <v>16201.01701387082</v>
      </c>
      <c r="BY416" s="755">
        <f t="shared" si="383"/>
        <v>0.44251774094864438</v>
      </c>
      <c r="BZ416" s="805">
        <f t="shared" ca="1" si="381"/>
        <v>98.262805539805996</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156.11433610167381</v>
      </c>
      <c r="BE417" s="808">
        <f t="shared" si="338"/>
        <v>350.16137882435078</v>
      </c>
      <c r="BF417" s="808">
        <f t="shared" si="339"/>
        <v>0</v>
      </c>
      <c r="BG417" s="829">
        <f t="shared" si="340"/>
        <v>1400.5768010396246</v>
      </c>
      <c r="BH417" s="829">
        <f t="shared" si="341"/>
        <v>70.027393400921156</v>
      </c>
      <c r="BI417" s="829">
        <f t="shared" si="342"/>
        <v>0</v>
      </c>
      <c r="BJ417" s="829">
        <f t="shared" si="343"/>
        <v>0</v>
      </c>
      <c r="BK417" s="829">
        <f t="shared" si="344"/>
        <v>69.662467087713168</v>
      </c>
      <c r="BL417" s="810">
        <f t="shared" si="345"/>
        <v>831.40205660394781</v>
      </c>
      <c r="BM417" s="810">
        <f t="shared" si="346"/>
        <v>873.35776919263651</v>
      </c>
      <c r="BN417" s="810">
        <f t="shared" si="347"/>
        <v>141.11309575442752</v>
      </c>
      <c r="BO417" s="810">
        <f t="shared" si="348"/>
        <v>0</v>
      </c>
      <c r="BP417" s="810">
        <f t="shared" si="349"/>
        <v>411.61292222059598</v>
      </c>
      <c r="BQ417" s="830">
        <f t="shared" si="350"/>
        <v>46.972024025188311</v>
      </c>
      <c r="BR417" s="830">
        <f t="shared" si="351"/>
        <v>947.03899289918741</v>
      </c>
      <c r="BS417" s="830">
        <f t="shared" si="352"/>
        <v>835.44727778596814</v>
      </c>
      <c r="BT417" s="810">
        <f t="shared" si="353"/>
        <v>1706.8353080154018</v>
      </c>
      <c r="BU417" s="810">
        <f t="shared" si="354"/>
        <v>145.0128618264736</v>
      </c>
      <c r="BV417" s="810">
        <f t="shared" si="355"/>
        <v>173.65490431081244</v>
      </c>
      <c r="BW417" s="830">
        <f t="shared" si="356"/>
        <v>130.59333440402386</v>
      </c>
      <c r="BX417" s="816">
        <f t="shared" si="357"/>
        <v>8289.5829234929461</v>
      </c>
      <c r="BY417" s="755">
        <f t="shared" si="383"/>
        <v>0.22642328599308803</v>
      </c>
      <c r="BZ417" s="805">
        <f t="shared" ca="1" si="381"/>
        <v>96.205910693635772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154.05121155815621</v>
      </c>
      <c r="BE418" s="808">
        <f t="shared" si="338"/>
        <v>363.80717281513688</v>
      </c>
      <c r="BF418" s="808">
        <f t="shared" si="339"/>
        <v>0</v>
      </c>
      <c r="BG418" s="829">
        <f t="shared" si="340"/>
        <v>1248.6048423981067</v>
      </c>
      <c r="BH418" s="829">
        <f t="shared" si="341"/>
        <v>70.754549548694797</v>
      </c>
      <c r="BI418" s="829">
        <f t="shared" si="342"/>
        <v>0</v>
      </c>
      <c r="BJ418" s="829">
        <f t="shared" si="343"/>
        <v>0</v>
      </c>
      <c r="BK418" s="829">
        <f t="shared" si="344"/>
        <v>57.242018669407862</v>
      </c>
      <c r="BL418" s="810">
        <f t="shared" si="345"/>
        <v>745.34498877274473</v>
      </c>
      <c r="BM418" s="810">
        <f t="shared" si="346"/>
        <v>797.03013568949382</v>
      </c>
      <c r="BN418" s="810">
        <f t="shared" si="347"/>
        <v>129.80093329236735</v>
      </c>
      <c r="BO418" s="810">
        <f t="shared" si="348"/>
        <v>0</v>
      </c>
      <c r="BP418" s="810">
        <f t="shared" si="349"/>
        <v>416.63464020548849</v>
      </c>
      <c r="BQ418" s="830">
        <f t="shared" si="350"/>
        <v>46.032590566186514</v>
      </c>
      <c r="BR418" s="830">
        <f t="shared" si="351"/>
        <v>974.16100337783416</v>
      </c>
      <c r="BS418" s="830">
        <f t="shared" si="352"/>
        <v>849.11663971870303</v>
      </c>
      <c r="BT418" s="810">
        <f t="shared" si="353"/>
        <v>1651.4022412323011</v>
      </c>
      <c r="BU418" s="810">
        <f t="shared" si="354"/>
        <v>149.9812977008032</v>
      </c>
      <c r="BV418" s="810">
        <f t="shared" si="355"/>
        <v>155.89786658813168</v>
      </c>
      <c r="BW418" s="830">
        <f t="shared" si="356"/>
        <v>126.99663923631977</v>
      </c>
      <c r="BX418" s="816">
        <f t="shared" si="357"/>
        <v>7936.8587713698762</v>
      </c>
      <c r="BY418" s="755">
        <f t="shared" si="383"/>
        <v>0.2167889096547452</v>
      </c>
      <c r="BZ418" s="805">
        <f t="shared" ca="1" si="381"/>
        <v>95.360919010495763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175.23910304885626</v>
      </c>
      <c r="BE419" s="808">
        <f t="shared" si="338"/>
        <v>482.2663841223561</v>
      </c>
      <c r="BF419" s="808">
        <f t="shared" si="339"/>
        <v>0</v>
      </c>
      <c r="BG419" s="829">
        <f t="shared" si="340"/>
        <v>1961.2678503539451</v>
      </c>
      <c r="BH419" s="829">
        <f t="shared" si="341"/>
        <v>108.45862941308525</v>
      </c>
      <c r="BI419" s="829">
        <f t="shared" si="342"/>
        <v>0</v>
      </c>
      <c r="BJ419" s="829">
        <f t="shared" si="343"/>
        <v>0</v>
      </c>
      <c r="BK419" s="829">
        <f t="shared" si="344"/>
        <v>96.4041073607671</v>
      </c>
      <c r="BL419" s="810">
        <f t="shared" si="345"/>
        <v>1201.6243953096457</v>
      </c>
      <c r="BM419" s="810">
        <f t="shared" si="346"/>
        <v>1220.610339804464</v>
      </c>
      <c r="BN419" s="810">
        <f t="shared" si="347"/>
        <v>197.22055477779776</v>
      </c>
      <c r="BO419" s="810">
        <f t="shared" si="348"/>
        <v>0</v>
      </c>
      <c r="BP419" s="810">
        <f t="shared" si="349"/>
        <v>745.1239085198672</v>
      </c>
      <c r="BQ419" s="830">
        <f t="shared" si="350"/>
        <v>56.022505111409728</v>
      </c>
      <c r="BR419" s="830">
        <f t="shared" si="351"/>
        <v>1096.5172827627575</v>
      </c>
      <c r="BS419" s="830">
        <f t="shared" si="352"/>
        <v>993.84505455027988</v>
      </c>
      <c r="BT419" s="810">
        <f t="shared" si="353"/>
        <v>1943.911035949084</v>
      </c>
      <c r="BU419" s="810">
        <f t="shared" si="354"/>
        <v>184.83552701131518</v>
      </c>
      <c r="BV419" s="810">
        <f t="shared" si="355"/>
        <v>201.87505215767081</v>
      </c>
      <c r="BW419" s="830">
        <f t="shared" si="356"/>
        <v>128.62573302774584</v>
      </c>
      <c r="BX419" s="816">
        <f t="shared" si="357"/>
        <v>10793.847463281047</v>
      </c>
      <c r="BY419" s="755">
        <f t="shared" si="383"/>
        <v>0.29482525643334095</v>
      </c>
      <c r="BZ419" s="805">
        <f t="shared" ca="1" si="381"/>
        <v>94.744545244918527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133.08384270471652</v>
      </c>
      <c r="BE420" s="808">
        <f t="shared" si="338"/>
        <v>279.07266327232156</v>
      </c>
      <c r="BF420" s="808">
        <f t="shared" si="339"/>
        <v>0</v>
      </c>
      <c r="BG420" s="829">
        <f t="shared" si="340"/>
        <v>1072.0439006589577</v>
      </c>
      <c r="BH420" s="829">
        <f t="shared" si="341"/>
        <v>53.083910028893591</v>
      </c>
      <c r="BI420" s="829">
        <f t="shared" si="342"/>
        <v>0</v>
      </c>
      <c r="BJ420" s="829">
        <f t="shared" si="343"/>
        <v>0</v>
      </c>
      <c r="BK420" s="829">
        <f t="shared" si="344"/>
        <v>40.871412270543182</v>
      </c>
      <c r="BL420" s="810">
        <f t="shared" si="345"/>
        <v>672.90825223889499</v>
      </c>
      <c r="BM420" s="810">
        <f t="shared" si="346"/>
        <v>688.82323875767997</v>
      </c>
      <c r="BN420" s="810">
        <f t="shared" si="347"/>
        <v>110.15319064955136</v>
      </c>
      <c r="BO420" s="810">
        <f t="shared" si="348"/>
        <v>0</v>
      </c>
      <c r="BP420" s="810">
        <f t="shared" si="349"/>
        <v>436.46099126111022</v>
      </c>
      <c r="BQ420" s="830">
        <f t="shared" si="350"/>
        <v>31.88732736961261</v>
      </c>
      <c r="BR420" s="830">
        <f t="shared" si="351"/>
        <v>786.59014706054461</v>
      </c>
      <c r="BS420" s="830">
        <f t="shared" si="352"/>
        <v>602.01593505155324</v>
      </c>
      <c r="BT420" s="810">
        <f t="shared" si="353"/>
        <v>1392.0385853921778</v>
      </c>
      <c r="BU420" s="810">
        <f t="shared" si="354"/>
        <v>100.9598533819584</v>
      </c>
      <c r="BV420" s="810">
        <f t="shared" si="355"/>
        <v>112.72248681849598</v>
      </c>
      <c r="BW420" s="830">
        <f t="shared" si="356"/>
        <v>99.820366224496141</v>
      </c>
      <c r="BX420" s="816">
        <f t="shared" si="357"/>
        <v>6612.5361031415077</v>
      </c>
      <c r="BY420" s="755">
        <f t="shared" si="383"/>
        <v>0.18061610180387064</v>
      </c>
      <c r="BZ420" s="805">
        <f t="shared" ca="1" si="381"/>
        <v>98.57100396715731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116.30294618319617</v>
      </c>
      <c r="BE422" s="808">
        <f t="shared" si="338"/>
        <v>357.2157105429668</v>
      </c>
      <c r="BF422" s="808">
        <f t="shared" si="339"/>
        <v>0</v>
      </c>
      <c r="BG422" s="829">
        <f t="shared" si="340"/>
        <v>1439.4980507963824</v>
      </c>
      <c r="BH422" s="829">
        <f t="shared" si="341"/>
        <v>80.320045635188066</v>
      </c>
      <c r="BI422" s="829">
        <f t="shared" si="342"/>
        <v>0</v>
      </c>
      <c r="BJ422" s="829">
        <f t="shared" si="343"/>
        <v>0</v>
      </c>
      <c r="BK422" s="829">
        <f t="shared" si="344"/>
        <v>64.25909583929247</v>
      </c>
      <c r="BL422" s="810">
        <f t="shared" si="345"/>
        <v>843.09192546194083</v>
      </c>
      <c r="BM422" s="810">
        <f t="shared" si="346"/>
        <v>809.62422733533003</v>
      </c>
      <c r="BN422" s="810">
        <f t="shared" si="347"/>
        <v>126.72560137776769</v>
      </c>
      <c r="BO422" s="810">
        <f t="shared" si="348"/>
        <v>0</v>
      </c>
      <c r="BP422" s="810">
        <f t="shared" si="349"/>
        <v>470.3136556681556</v>
      </c>
      <c r="BQ422" s="830">
        <f t="shared" si="350"/>
        <v>37.757951383945503</v>
      </c>
      <c r="BR422" s="830">
        <f t="shared" si="351"/>
        <v>944.34756425252351</v>
      </c>
      <c r="BS422" s="830">
        <f t="shared" si="352"/>
        <v>731.25458033472455</v>
      </c>
      <c r="BT422" s="810">
        <f t="shared" si="353"/>
        <v>1561.2159856377914</v>
      </c>
      <c r="BU422" s="810">
        <f t="shared" si="354"/>
        <v>145.82285913721344</v>
      </c>
      <c r="BV422" s="810">
        <f t="shared" si="355"/>
        <v>159.2659039639253</v>
      </c>
      <c r="BW422" s="830">
        <f t="shared" si="356"/>
        <v>97.487675931992115</v>
      </c>
      <c r="BX422" s="816">
        <f t="shared" si="357"/>
        <v>7984.5037794823365</v>
      </c>
      <c r="BY422" s="755">
        <f t="shared" si="383"/>
        <v>0.21809029470602651</v>
      </c>
      <c r="BZ422" s="805">
        <f t="shared" ca="1" si="381"/>
        <v>96.635968930223001</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192.57034943653269</v>
      </c>
      <c r="BE423" s="808">
        <f t="shared" si="338"/>
        <v>514.16271141398499</v>
      </c>
      <c r="BF423" s="808">
        <f t="shared" si="339"/>
        <v>0</v>
      </c>
      <c r="BG423" s="829">
        <f t="shared" si="340"/>
        <v>2148.1182406976054</v>
      </c>
      <c r="BH423" s="829">
        <f t="shared" si="341"/>
        <v>122.79686499745131</v>
      </c>
      <c r="BI423" s="829">
        <f t="shared" si="342"/>
        <v>0</v>
      </c>
      <c r="BJ423" s="829">
        <f t="shared" si="343"/>
        <v>0</v>
      </c>
      <c r="BK423" s="829">
        <f t="shared" si="344"/>
        <v>106.19025262379341</v>
      </c>
      <c r="BL423" s="810">
        <f t="shared" si="345"/>
        <v>1463.0391648471577</v>
      </c>
      <c r="BM423" s="810">
        <f t="shared" si="346"/>
        <v>1309.7888038000838</v>
      </c>
      <c r="BN423" s="810">
        <f t="shared" si="347"/>
        <v>218.8233385141811</v>
      </c>
      <c r="BO423" s="810">
        <f t="shared" si="348"/>
        <v>0</v>
      </c>
      <c r="BP423" s="810">
        <f t="shared" si="349"/>
        <v>713.77504468695963</v>
      </c>
      <c r="BQ423" s="830">
        <f t="shared" si="350"/>
        <v>60.639137874796944</v>
      </c>
      <c r="BR423" s="830">
        <f t="shared" si="351"/>
        <v>1539.8409020593463</v>
      </c>
      <c r="BS423" s="830">
        <f t="shared" si="352"/>
        <v>1321.0599286857544</v>
      </c>
      <c r="BT423" s="810">
        <f t="shared" si="353"/>
        <v>2489.1651740084862</v>
      </c>
      <c r="BU423" s="810">
        <f t="shared" si="354"/>
        <v>232.49645524889536</v>
      </c>
      <c r="BV423" s="810">
        <f t="shared" si="355"/>
        <v>236.32720960298101</v>
      </c>
      <c r="BW423" s="830">
        <f t="shared" si="356"/>
        <v>129.32737407834495</v>
      </c>
      <c r="BX423" s="816">
        <f t="shared" si="357"/>
        <v>12798.120952576352</v>
      </c>
      <c r="BY423" s="755">
        <f t="shared" si="383"/>
        <v>0.34957037372856115</v>
      </c>
      <c r="BZ423" s="805">
        <f t="shared" ca="1" si="381"/>
        <v>98.276363238564144</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151.36613493933521</v>
      </c>
      <c r="BE424" s="808">
        <f t="shared" si="338"/>
        <v>242.05099690814865</v>
      </c>
      <c r="BF424" s="808">
        <f t="shared" si="339"/>
        <v>0</v>
      </c>
      <c r="BG424" s="829">
        <f t="shared" si="340"/>
        <v>1119.151931870083</v>
      </c>
      <c r="BH424" s="829">
        <f t="shared" si="341"/>
        <v>59.774564723825712</v>
      </c>
      <c r="BI424" s="829">
        <f t="shared" si="342"/>
        <v>0</v>
      </c>
      <c r="BJ424" s="829">
        <f t="shared" si="343"/>
        <v>0</v>
      </c>
      <c r="BK424" s="829">
        <f t="shared" si="344"/>
        <v>46.207534307546396</v>
      </c>
      <c r="BL424" s="810">
        <f t="shared" si="345"/>
        <v>785.10249657689485</v>
      </c>
      <c r="BM424" s="810">
        <f t="shared" si="346"/>
        <v>713.07117840235651</v>
      </c>
      <c r="BN424" s="810">
        <f t="shared" si="347"/>
        <v>118.41481854504511</v>
      </c>
      <c r="BO424" s="810">
        <f t="shared" si="348"/>
        <v>0</v>
      </c>
      <c r="BP424" s="810">
        <f t="shared" si="349"/>
        <v>411.98816288179233</v>
      </c>
      <c r="BQ424" s="830">
        <f t="shared" si="350"/>
        <v>31.76989772557878</v>
      </c>
      <c r="BR424" s="830">
        <f t="shared" si="351"/>
        <v>818.85158194760584</v>
      </c>
      <c r="BS424" s="830">
        <f t="shared" si="352"/>
        <v>659.19634225683751</v>
      </c>
      <c r="BT424" s="810">
        <f t="shared" si="353"/>
        <v>1224.9085637861974</v>
      </c>
      <c r="BU424" s="810">
        <f t="shared" si="354"/>
        <v>117.74058432447616</v>
      </c>
      <c r="BV424" s="810">
        <f t="shared" si="355"/>
        <v>128.59479444188881</v>
      </c>
      <c r="BW424" s="830">
        <f t="shared" si="356"/>
        <v>94.908535812887237</v>
      </c>
      <c r="BX424" s="816">
        <f t="shared" si="357"/>
        <v>6723.0981194504984</v>
      </c>
      <c r="BY424" s="755">
        <f t="shared" si="383"/>
        <v>0.18363601429762907</v>
      </c>
      <c r="BZ424" s="805">
        <f t="shared" ca="1" si="381"/>
        <v>98.176874425577978</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127.17805597094885</v>
      </c>
      <c r="BE425" s="808">
        <f t="shared" si="338"/>
        <v>417.86870441644891</v>
      </c>
      <c r="BF425" s="808">
        <f t="shared" si="339"/>
        <v>0</v>
      </c>
      <c r="BG425" s="829">
        <f t="shared" si="340"/>
        <v>1622.6579663527955</v>
      </c>
      <c r="BH425" s="829">
        <f t="shared" si="341"/>
        <v>83.288196798423073</v>
      </c>
      <c r="BI425" s="829">
        <f t="shared" si="342"/>
        <v>0</v>
      </c>
      <c r="BJ425" s="829">
        <f t="shared" si="343"/>
        <v>0</v>
      </c>
      <c r="BK425" s="829">
        <f t="shared" si="344"/>
        <v>74.825437513447554</v>
      </c>
      <c r="BL425" s="810">
        <f t="shared" si="345"/>
        <v>1125.9508043063108</v>
      </c>
      <c r="BM425" s="810">
        <f t="shared" si="346"/>
        <v>1036.4070051886617</v>
      </c>
      <c r="BN425" s="810">
        <f t="shared" si="347"/>
        <v>175.98731120220737</v>
      </c>
      <c r="BO425" s="810">
        <f t="shared" si="348"/>
        <v>0</v>
      </c>
      <c r="BP425" s="810">
        <f t="shared" si="349"/>
        <v>664.40303564454712</v>
      </c>
      <c r="BQ425" s="830">
        <f t="shared" si="350"/>
        <v>43.415242305145505</v>
      </c>
      <c r="BR425" s="830">
        <f t="shared" si="351"/>
        <v>1198.4548160800994</v>
      </c>
      <c r="BS425" s="830">
        <f t="shared" si="352"/>
        <v>1087.6324545305638</v>
      </c>
      <c r="BT425" s="810">
        <f t="shared" si="353"/>
        <v>1789.9862544986709</v>
      </c>
      <c r="BU425" s="810">
        <f t="shared" si="354"/>
        <v>167.13173024819582</v>
      </c>
      <c r="BV425" s="810">
        <f t="shared" si="355"/>
        <v>166.42882367189503</v>
      </c>
      <c r="BW425" s="830">
        <f t="shared" si="356"/>
        <v>109.89355028867831</v>
      </c>
      <c r="BX425" s="816">
        <f t="shared" si="357"/>
        <v>9891.5093890170392</v>
      </c>
      <c r="BY425" s="755">
        <f t="shared" si="383"/>
        <v>0.27017861814801669</v>
      </c>
      <c r="BZ425" s="805">
        <f t="shared" ca="1" si="381"/>
        <v>98.815246394807602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263.09720121591448</v>
      </c>
      <c r="BE426" s="808">
        <f t="shared" si="338"/>
        <v>766.74945396446947</v>
      </c>
      <c r="BF426" s="808">
        <f t="shared" si="339"/>
        <v>0</v>
      </c>
      <c r="BG426" s="829">
        <f t="shared" si="340"/>
        <v>3187.3454755885218</v>
      </c>
      <c r="BH426" s="829">
        <f t="shared" si="341"/>
        <v>180.03179257990178</v>
      </c>
      <c r="BI426" s="829">
        <f t="shared" si="342"/>
        <v>0</v>
      </c>
      <c r="BJ426" s="829">
        <f t="shared" si="343"/>
        <v>0</v>
      </c>
      <c r="BK426" s="829">
        <f t="shared" si="344"/>
        <v>156.45239666067479</v>
      </c>
      <c r="BL426" s="810">
        <f t="shared" si="345"/>
        <v>2175.1296322363009</v>
      </c>
      <c r="BM426" s="810">
        <f t="shared" si="346"/>
        <v>2030.3427776085582</v>
      </c>
      <c r="BN426" s="810">
        <f t="shared" si="347"/>
        <v>327.15410402673217</v>
      </c>
      <c r="BO426" s="810">
        <f t="shared" si="348"/>
        <v>0</v>
      </c>
      <c r="BP426" s="810">
        <f t="shared" si="349"/>
        <v>1239.4266185956812</v>
      </c>
      <c r="BQ426" s="830">
        <f t="shared" si="350"/>
        <v>85.157171648481935</v>
      </c>
      <c r="BR426" s="830">
        <f t="shared" si="351"/>
        <v>2087.3554106022621</v>
      </c>
      <c r="BS426" s="830">
        <f t="shared" si="352"/>
        <v>1990.7246165176764</v>
      </c>
      <c r="BT426" s="810">
        <f t="shared" si="353"/>
        <v>3625.7226547758178</v>
      </c>
      <c r="BU426" s="810">
        <f t="shared" si="354"/>
        <v>338.65477219155332</v>
      </c>
      <c r="BV426" s="810">
        <f t="shared" si="355"/>
        <v>369.8745090029621</v>
      </c>
      <c r="BW426" s="830">
        <f t="shared" si="356"/>
        <v>167.83912268994888</v>
      </c>
      <c r="BX426" s="816">
        <f t="shared" si="357"/>
        <v>18991.057709905457</v>
      </c>
      <c r="BY426" s="755">
        <f t="shared" si="383"/>
        <v>0.51872545710047413</v>
      </c>
      <c r="BZ426" s="805">
        <f t="shared" ca="1" si="381"/>
        <v>98.701394665875881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274.30371100325755</v>
      </c>
      <c r="BE427" s="808">
        <f t="shared" si="338"/>
        <v>754.00637776144129</v>
      </c>
      <c r="BF427" s="808">
        <f t="shared" si="339"/>
        <v>0</v>
      </c>
      <c r="BG427" s="829">
        <f t="shared" si="340"/>
        <v>2937.5814470688856</v>
      </c>
      <c r="BH427" s="829">
        <f t="shared" si="341"/>
        <v>175.16124219339795</v>
      </c>
      <c r="BI427" s="829">
        <f t="shared" si="342"/>
        <v>0</v>
      </c>
      <c r="BJ427" s="829">
        <f t="shared" si="343"/>
        <v>0</v>
      </c>
      <c r="BK427" s="829">
        <f t="shared" si="344"/>
        <v>161.7594434822648</v>
      </c>
      <c r="BL427" s="810">
        <f t="shared" si="345"/>
        <v>2033.9180057415952</v>
      </c>
      <c r="BM427" s="810">
        <f t="shared" si="346"/>
        <v>1882.7644825292027</v>
      </c>
      <c r="BN427" s="810">
        <f t="shared" si="347"/>
        <v>304.20834860355711</v>
      </c>
      <c r="BO427" s="810">
        <f t="shared" si="348"/>
        <v>0</v>
      </c>
      <c r="BP427" s="810">
        <f t="shared" si="349"/>
        <v>1082.3956642843007</v>
      </c>
      <c r="BQ427" s="830">
        <f t="shared" si="350"/>
        <v>89.566131906828275</v>
      </c>
      <c r="BR427" s="830">
        <f t="shared" si="351"/>
        <v>1976.7948452912963</v>
      </c>
      <c r="BS427" s="830">
        <f t="shared" si="352"/>
        <v>1833.4420455959519</v>
      </c>
      <c r="BT427" s="810">
        <f t="shared" si="353"/>
        <v>3068.7211232550126</v>
      </c>
      <c r="BU427" s="810">
        <f t="shared" si="354"/>
        <v>273.43367545778045</v>
      </c>
      <c r="BV427" s="810">
        <f t="shared" si="355"/>
        <v>313.05254891349296</v>
      </c>
      <c r="BW427" s="830">
        <f t="shared" si="356"/>
        <v>166.52384068961786</v>
      </c>
      <c r="BX427" s="816">
        <f t="shared" si="357"/>
        <v>17327.632933777884</v>
      </c>
      <c r="BY427" s="755">
        <f t="shared" si="383"/>
        <v>0.47329034808603654</v>
      </c>
      <c r="BZ427" s="805">
        <f t="shared" ca="1" si="381"/>
        <v>95.333619493022354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241.33012710412129</v>
      </c>
      <c r="BE428" s="808">
        <f t="shared" si="338"/>
        <v>690.12799512024401</v>
      </c>
      <c r="BF428" s="808">
        <f t="shared" si="339"/>
        <v>0</v>
      </c>
      <c r="BG428" s="829">
        <f t="shared" si="340"/>
        <v>2923.4305430433105</v>
      </c>
      <c r="BH428" s="829">
        <f t="shared" si="341"/>
        <v>161.86997363063278</v>
      </c>
      <c r="BI428" s="829">
        <f t="shared" si="342"/>
        <v>0</v>
      </c>
      <c r="BJ428" s="829">
        <f t="shared" si="343"/>
        <v>0</v>
      </c>
      <c r="BK428" s="829">
        <f t="shared" si="344"/>
        <v>139.98976325412474</v>
      </c>
      <c r="BL428" s="810">
        <f t="shared" si="345"/>
        <v>1865.8073159535934</v>
      </c>
      <c r="BM428" s="810">
        <f t="shared" si="346"/>
        <v>1781.3081970876535</v>
      </c>
      <c r="BN428" s="810">
        <f t="shared" si="347"/>
        <v>291.3964090910419</v>
      </c>
      <c r="BO428" s="810">
        <f t="shared" si="348"/>
        <v>0</v>
      </c>
      <c r="BP428" s="810">
        <f t="shared" si="349"/>
        <v>1100.9320580970927</v>
      </c>
      <c r="BQ428" s="830">
        <f t="shared" si="350"/>
        <v>78.318248219875969</v>
      </c>
      <c r="BR428" s="830">
        <f t="shared" si="351"/>
        <v>2029.4873680162036</v>
      </c>
      <c r="BS428" s="830">
        <f t="shared" si="352"/>
        <v>1788.1618786656925</v>
      </c>
      <c r="BT428" s="810">
        <f t="shared" si="353"/>
        <v>3295.7743437269087</v>
      </c>
      <c r="BU428" s="810">
        <f t="shared" si="354"/>
        <v>280.63741518211646</v>
      </c>
      <c r="BV428" s="810">
        <f t="shared" si="355"/>
        <v>336.21515853256119</v>
      </c>
      <c r="BW428" s="830">
        <f t="shared" si="356"/>
        <v>173.23804065564062</v>
      </c>
      <c r="BX428" s="816">
        <f t="shared" si="357"/>
        <v>17178.024835380813</v>
      </c>
      <c r="BY428" s="755">
        <f t="shared" si="383"/>
        <v>0.4692039232848273</v>
      </c>
      <c r="BZ428" s="805">
        <f t="shared" ca="1" si="381"/>
        <v>98.898414724875266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160.90615391373365</v>
      </c>
      <c r="BE429" s="808">
        <f t="shared" si="338"/>
        <v>510.9331448965126</v>
      </c>
      <c r="BF429" s="808">
        <f t="shared" si="339"/>
        <v>0</v>
      </c>
      <c r="BG429" s="829">
        <f t="shared" si="340"/>
        <v>1975.3996475011697</v>
      </c>
      <c r="BH429" s="829">
        <f t="shared" si="341"/>
        <v>104.41126970403637</v>
      </c>
      <c r="BI429" s="829">
        <f t="shared" si="342"/>
        <v>0</v>
      </c>
      <c r="BJ429" s="829">
        <f t="shared" si="343"/>
        <v>0</v>
      </c>
      <c r="BK429" s="829">
        <f t="shared" si="344"/>
        <v>92.867787991820052</v>
      </c>
      <c r="BL429" s="810">
        <f t="shared" si="345"/>
        <v>1297.2399345322829</v>
      </c>
      <c r="BM429" s="810">
        <f t="shared" si="346"/>
        <v>1265.6555116224808</v>
      </c>
      <c r="BN429" s="810">
        <f t="shared" si="347"/>
        <v>225.73587136220866</v>
      </c>
      <c r="BO429" s="810">
        <f t="shared" si="348"/>
        <v>0</v>
      </c>
      <c r="BP429" s="810">
        <f t="shared" si="349"/>
        <v>778.51970768382535</v>
      </c>
      <c r="BQ429" s="830">
        <f t="shared" si="350"/>
        <v>58.099031792925267</v>
      </c>
      <c r="BR429" s="830">
        <f t="shared" si="351"/>
        <v>1355.3931668787063</v>
      </c>
      <c r="BS429" s="830">
        <f t="shared" si="352"/>
        <v>1376.8110139097098</v>
      </c>
      <c r="BT429" s="810">
        <f t="shared" si="353"/>
        <v>2575.5610545570153</v>
      </c>
      <c r="BU429" s="810">
        <f t="shared" si="354"/>
        <v>213.47394458499838</v>
      </c>
      <c r="BV429" s="810">
        <f t="shared" si="355"/>
        <v>262.7330309079349</v>
      </c>
      <c r="BW429" s="830">
        <f t="shared" si="356"/>
        <v>138.72582442404715</v>
      </c>
      <c r="BX429" s="816">
        <f t="shared" si="357"/>
        <v>12392.46609626341</v>
      </c>
      <c r="BY429" s="755">
        <f t="shared" si="383"/>
        <v>0.33849023780457815</v>
      </c>
      <c r="BZ429" s="805">
        <f t="shared" ca="1" si="381"/>
        <v>99.722130949079386</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138.2154937412356</v>
      </c>
      <c r="BE430" s="808">
        <f t="shared" si="338"/>
        <v>409.20282005722169</v>
      </c>
      <c r="BF430" s="808">
        <f t="shared" si="339"/>
        <v>0</v>
      </c>
      <c r="BG430" s="829">
        <f t="shared" si="340"/>
        <v>1630.4426740193894</v>
      </c>
      <c r="BH430" s="829">
        <f t="shared" si="341"/>
        <v>84.365937299621478</v>
      </c>
      <c r="BI430" s="829">
        <f t="shared" si="342"/>
        <v>0</v>
      </c>
      <c r="BJ430" s="829">
        <f t="shared" si="343"/>
        <v>0</v>
      </c>
      <c r="BK430" s="829">
        <f t="shared" si="344"/>
        <v>77.95497269317832</v>
      </c>
      <c r="BL430" s="810">
        <f t="shared" si="345"/>
        <v>1170.1268630057918</v>
      </c>
      <c r="BM430" s="810">
        <f t="shared" si="346"/>
        <v>1106.4546393609116</v>
      </c>
      <c r="BN430" s="810">
        <f t="shared" si="347"/>
        <v>178.77580641024576</v>
      </c>
      <c r="BO430" s="810">
        <f t="shared" si="348"/>
        <v>0</v>
      </c>
      <c r="BP430" s="810">
        <f t="shared" si="349"/>
        <v>675.43734359370978</v>
      </c>
      <c r="BQ430" s="830">
        <f t="shared" si="350"/>
        <v>46.10005002652067</v>
      </c>
      <c r="BR430" s="830">
        <f t="shared" si="351"/>
        <v>1269.6316301666825</v>
      </c>
      <c r="BS430" s="830">
        <f t="shared" si="352"/>
        <v>987.75554573801367</v>
      </c>
      <c r="BT430" s="810">
        <f t="shared" si="353"/>
        <v>1980.5763379132504</v>
      </c>
      <c r="BU430" s="810">
        <f t="shared" si="354"/>
        <v>184.99253594052544</v>
      </c>
      <c r="BV430" s="810">
        <f t="shared" si="355"/>
        <v>197.63898199350328</v>
      </c>
      <c r="BW430" s="830">
        <f t="shared" si="356"/>
        <v>104.96555898947872</v>
      </c>
      <c r="BX430" s="816">
        <f t="shared" si="357"/>
        <v>10242.637190949281</v>
      </c>
      <c r="BY430" s="755">
        <f t="shared" si="383"/>
        <v>0.2797693914656601</v>
      </c>
      <c r="BZ430" s="805">
        <f t="shared" ca="1" si="381"/>
        <v>99.889184923174327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333.5285167760079</v>
      </c>
      <c r="BE431" s="808">
        <f t="shared" si="338"/>
        <v>925.16228650330379</v>
      </c>
      <c r="BF431" s="808">
        <f t="shared" si="339"/>
        <v>0</v>
      </c>
      <c r="BG431" s="829">
        <f t="shared" si="340"/>
        <v>3770.5197753897428</v>
      </c>
      <c r="BH431" s="829">
        <f t="shared" si="341"/>
        <v>214.86927549342101</v>
      </c>
      <c r="BI431" s="829">
        <f t="shared" si="342"/>
        <v>0</v>
      </c>
      <c r="BJ431" s="829">
        <f t="shared" si="343"/>
        <v>0</v>
      </c>
      <c r="BK431" s="829">
        <f t="shared" si="344"/>
        <v>187.38135534079044</v>
      </c>
      <c r="BL431" s="810">
        <f t="shared" si="345"/>
        <v>2481.9708906272785</v>
      </c>
      <c r="BM431" s="810">
        <f t="shared" si="346"/>
        <v>2352.0556439947209</v>
      </c>
      <c r="BN431" s="810">
        <f t="shared" si="347"/>
        <v>375.98604199905662</v>
      </c>
      <c r="BO431" s="810">
        <f t="shared" si="348"/>
        <v>0</v>
      </c>
      <c r="BP431" s="810">
        <f t="shared" si="349"/>
        <v>1388.9205686550297</v>
      </c>
      <c r="BQ431" s="830">
        <f t="shared" si="350"/>
        <v>97.860158173368362</v>
      </c>
      <c r="BR431" s="830">
        <f t="shared" si="351"/>
        <v>2246.2982693823028</v>
      </c>
      <c r="BS431" s="830">
        <f t="shared" si="352"/>
        <v>2185.4485925076769</v>
      </c>
      <c r="BT431" s="810">
        <f t="shared" si="353"/>
        <v>3650.3588050297576</v>
      </c>
      <c r="BU431" s="810">
        <f t="shared" si="354"/>
        <v>326.90546516415424</v>
      </c>
      <c r="BV431" s="810">
        <f t="shared" si="355"/>
        <v>372.3877414938413</v>
      </c>
      <c r="BW431" s="830">
        <f t="shared" si="356"/>
        <v>194.95890380964966</v>
      </c>
      <c r="BX431" s="816">
        <f t="shared" si="357"/>
        <v>21104.612290340101</v>
      </c>
      <c r="BY431" s="755">
        <f t="shared" si="383"/>
        <v>0.5764554994493486</v>
      </c>
      <c r="BZ431" s="805">
        <f t="shared" ca="1" si="381"/>
        <v>95.669797928716079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251.89739074917014</v>
      </c>
      <c r="BE432" s="808">
        <f t="shared" si="338"/>
        <v>718.52989120046516</v>
      </c>
      <c r="BF432" s="808">
        <f t="shared" si="339"/>
        <v>0</v>
      </c>
      <c r="BG432" s="829">
        <f t="shared" si="340"/>
        <v>3154.5391867970511</v>
      </c>
      <c r="BH432" s="829">
        <f t="shared" si="341"/>
        <v>174.92875935605923</v>
      </c>
      <c r="BI432" s="829">
        <f t="shared" si="342"/>
        <v>0</v>
      </c>
      <c r="BJ432" s="829">
        <f t="shared" si="343"/>
        <v>0</v>
      </c>
      <c r="BK432" s="829">
        <f t="shared" si="344"/>
        <v>151.22026902727529</v>
      </c>
      <c r="BL432" s="810">
        <f t="shared" si="345"/>
        <v>2070.5303168476376</v>
      </c>
      <c r="BM432" s="810">
        <f t="shared" si="346"/>
        <v>1999.0233943149417</v>
      </c>
      <c r="BN432" s="810">
        <f t="shared" si="347"/>
        <v>335.46749621986885</v>
      </c>
      <c r="BO432" s="810">
        <f t="shared" si="348"/>
        <v>0</v>
      </c>
      <c r="BP432" s="810">
        <f t="shared" si="349"/>
        <v>1220.3076413667077</v>
      </c>
      <c r="BQ432" s="830">
        <f t="shared" si="350"/>
        <v>81.572877751029054</v>
      </c>
      <c r="BR432" s="830">
        <f t="shared" si="351"/>
        <v>2178.8347096215398</v>
      </c>
      <c r="BS432" s="830">
        <f t="shared" si="352"/>
        <v>1991.841308748378</v>
      </c>
      <c r="BT432" s="810">
        <f t="shared" si="353"/>
        <v>3548.6155284406791</v>
      </c>
      <c r="BU432" s="810">
        <f t="shared" si="354"/>
        <v>341.32991867134785</v>
      </c>
      <c r="BV432" s="810">
        <f t="shared" si="355"/>
        <v>351.1420604258455</v>
      </c>
      <c r="BW432" s="830">
        <f t="shared" si="356"/>
        <v>149.80554242115898</v>
      </c>
      <c r="BX432" s="816">
        <f t="shared" si="357"/>
        <v>18719.586291959156</v>
      </c>
      <c r="BY432" s="755">
        <f t="shared" si="383"/>
        <v>0.5113104338029324</v>
      </c>
      <c r="BZ432" s="805">
        <f t="shared" ca="1" si="381"/>
        <v>99.784037449009972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119.60248327748778</v>
      </c>
      <c r="BE433" s="808">
        <f t="shared" si="338"/>
        <v>385.35822217288734</v>
      </c>
      <c r="BF433" s="808">
        <f t="shared" si="339"/>
        <v>0</v>
      </c>
      <c r="BG433" s="829">
        <f t="shared" si="340"/>
        <v>1609.5036279179667</v>
      </c>
      <c r="BH433" s="829">
        <f t="shared" si="341"/>
        <v>88.316451819858614</v>
      </c>
      <c r="BI433" s="829">
        <f t="shared" si="342"/>
        <v>0</v>
      </c>
      <c r="BJ433" s="829">
        <f t="shared" si="343"/>
        <v>0</v>
      </c>
      <c r="BK433" s="829">
        <f t="shared" si="344"/>
        <v>75.237268879075785</v>
      </c>
      <c r="BL433" s="810">
        <f t="shared" si="345"/>
        <v>942.78589918432658</v>
      </c>
      <c r="BM433" s="810">
        <f t="shared" si="346"/>
        <v>978.16866847011886</v>
      </c>
      <c r="BN433" s="810">
        <f t="shared" si="347"/>
        <v>157.98397460232383</v>
      </c>
      <c r="BO433" s="810">
        <f t="shared" si="348"/>
        <v>0</v>
      </c>
      <c r="BP433" s="810">
        <f t="shared" si="349"/>
        <v>549.43537001135019</v>
      </c>
      <c r="BQ433" s="830">
        <f t="shared" si="350"/>
        <v>47.942681687673755</v>
      </c>
      <c r="BR433" s="830">
        <f t="shared" si="351"/>
        <v>1016.1234770225865</v>
      </c>
      <c r="BS433" s="830">
        <f t="shared" si="352"/>
        <v>899.04246624046425</v>
      </c>
      <c r="BT433" s="810">
        <f t="shared" si="353"/>
        <v>1906.4132751691079</v>
      </c>
      <c r="BU433" s="810">
        <f t="shared" si="354"/>
        <v>163.6985756782592</v>
      </c>
      <c r="BV433" s="810">
        <f t="shared" si="355"/>
        <v>187.87500946853953</v>
      </c>
      <c r="BW433" s="830">
        <f t="shared" si="356"/>
        <v>131.22776690486791</v>
      </c>
      <c r="BX433" s="816">
        <f t="shared" si="357"/>
        <v>9258.7152185068953</v>
      </c>
      <c r="BY433" s="755">
        <f t="shared" si="383"/>
        <v>0.25289435466135574</v>
      </c>
      <c r="BZ433" s="805">
        <f t="shared" ca="1" si="381"/>
        <v>97.790855806974903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211.86960590592628</v>
      </c>
      <c r="BE434" s="808">
        <f t="shared" si="338"/>
        <v>553.78781204526774</v>
      </c>
      <c r="BF434" s="808">
        <f t="shared" si="339"/>
        <v>0</v>
      </c>
      <c r="BG434" s="829">
        <f t="shared" si="340"/>
        <v>2243.9576878988009</v>
      </c>
      <c r="BH434" s="829">
        <f t="shared" si="341"/>
        <v>126.74613659546273</v>
      </c>
      <c r="BI434" s="829">
        <f t="shared" si="342"/>
        <v>0</v>
      </c>
      <c r="BJ434" s="829">
        <f t="shared" si="343"/>
        <v>0</v>
      </c>
      <c r="BK434" s="829">
        <f t="shared" si="344"/>
        <v>108.21438912858913</v>
      </c>
      <c r="BL434" s="810">
        <f t="shared" si="345"/>
        <v>1499.6189966790628</v>
      </c>
      <c r="BM434" s="810">
        <f t="shared" si="346"/>
        <v>1414.5376966427136</v>
      </c>
      <c r="BN434" s="810">
        <f t="shared" si="347"/>
        <v>223.62955041478335</v>
      </c>
      <c r="BO434" s="810">
        <f t="shared" si="348"/>
        <v>0</v>
      </c>
      <c r="BP434" s="810">
        <f t="shared" si="349"/>
        <v>812.44802749487974</v>
      </c>
      <c r="BQ434" s="830">
        <f t="shared" si="350"/>
        <v>63.450137927852168</v>
      </c>
      <c r="BR434" s="830">
        <f t="shared" si="351"/>
        <v>1525.9964507955815</v>
      </c>
      <c r="BS434" s="830">
        <f t="shared" si="352"/>
        <v>1355.7833616338248</v>
      </c>
      <c r="BT434" s="810">
        <f t="shared" si="353"/>
        <v>2346.865409799932</v>
      </c>
      <c r="BU434" s="810">
        <f t="shared" si="354"/>
        <v>218.85167162810177</v>
      </c>
      <c r="BV434" s="810">
        <f t="shared" si="355"/>
        <v>239.41315257591248</v>
      </c>
      <c r="BW434" s="830">
        <f t="shared" si="356"/>
        <v>148.12090612495092</v>
      </c>
      <c r="BX434" s="816">
        <f t="shared" si="357"/>
        <v>13093.290993291641</v>
      </c>
      <c r="BY434" s="755">
        <f t="shared" si="383"/>
        <v>0.3576327058340838</v>
      </c>
      <c r="BZ434" s="805">
        <f t="shared" ca="1" si="381"/>
        <v>96.553333589667574</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220.25771458509035</v>
      </c>
      <c r="BE435" s="808">
        <f t="shared" si="338"/>
        <v>704.56890428706288</v>
      </c>
      <c r="BF435" s="808">
        <f t="shared" si="339"/>
        <v>0</v>
      </c>
      <c r="BG435" s="829">
        <f t="shared" si="340"/>
        <v>2901.8647828244339</v>
      </c>
      <c r="BH435" s="829">
        <f t="shared" si="341"/>
        <v>163.90690079804023</v>
      </c>
      <c r="BI435" s="829">
        <f t="shared" si="342"/>
        <v>0</v>
      </c>
      <c r="BJ435" s="829">
        <f t="shared" si="343"/>
        <v>0</v>
      </c>
      <c r="BK435" s="829">
        <f t="shared" si="344"/>
        <v>149.42316624359526</v>
      </c>
      <c r="BL435" s="810">
        <f t="shared" si="345"/>
        <v>1916.5170658939528</v>
      </c>
      <c r="BM435" s="810">
        <f t="shared" si="346"/>
        <v>1841.3519879234409</v>
      </c>
      <c r="BN435" s="810">
        <f t="shared" si="347"/>
        <v>297.51710988916994</v>
      </c>
      <c r="BO435" s="810">
        <f t="shared" si="348"/>
        <v>0</v>
      </c>
      <c r="BP435" s="810">
        <f t="shared" si="349"/>
        <v>1124.0568308000202</v>
      </c>
      <c r="BQ435" s="830">
        <f t="shared" si="350"/>
        <v>79.269725772436445</v>
      </c>
      <c r="BR435" s="830">
        <f t="shared" si="351"/>
        <v>1943.0313318096012</v>
      </c>
      <c r="BS435" s="830">
        <f t="shared" si="352"/>
        <v>1551.1712485988435</v>
      </c>
      <c r="BT435" s="810">
        <f t="shared" si="353"/>
        <v>2916.2241086492349</v>
      </c>
      <c r="BU435" s="810">
        <f t="shared" si="354"/>
        <v>275.23103421539776</v>
      </c>
      <c r="BV435" s="810">
        <f t="shared" si="355"/>
        <v>300.60389518212975</v>
      </c>
      <c r="BW435" s="830">
        <f t="shared" si="356"/>
        <v>166.43948369066993</v>
      </c>
      <c r="BX435" s="816">
        <f t="shared" si="357"/>
        <v>16551.435291163114</v>
      </c>
      <c r="BY435" s="755">
        <f t="shared" si="383"/>
        <v>0.45208913417178209</v>
      </c>
      <c r="BZ435" s="805">
        <f t="shared" ca="1" si="381"/>
        <v>96.61496754656666</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139.38110333552785</v>
      </c>
      <c r="BE436" s="808">
        <f t="shared" si="338"/>
        <v>367.08534710024986</v>
      </c>
      <c r="BF436" s="808">
        <f t="shared" si="339"/>
        <v>0</v>
      </c>
      <c r="BG436" s="829">
        <f t="shared" si="340"/>
        <v>1524.732173742239</v>
      </c>
      <c r="BH436" s="829">
        <f t="shared" si="341"/>
        <v>77.503982087564523</v>
      </c>
      <c r="BI436" s="829">
        <f t="shared" si="342"/>
        <v>0</v>
      </c>
      <c r="BJ436" s="829">
        <f t="shared" si="343"/>
        <v>0</v>
      </c>
      <c r="BK436" s="829">
        <f t="shared" si="344"/>
        <v>67.544906897010677</v>
      </c>
      <c r="BL436" s="810">
        <f t="shared" si="345"/>
        <v>1016.7282988920282</v>
      </c>
      <c r="BM436" s="810">
        <f t="shared" si="346"/>
        <v>904.5425839042399</v>
      </c>
      <c r="BN436" s="810">
        <f t="shared" si="347"/>
        <v>152.51785173384513</v>
      </c>
      <c r="BO436" s="810">
        <f t="shared" si="348"/>
        <v>0</v>
      </c>
      <c r="BP436" s="810">
        <f t="shared" si="349"/>
        <v>576.23150858193355</v>
      </c>
      <c r="BQ436" s="830">
        <f t="shared" si="350"/>
        <v>39.130821344093022</v>
      </c>
      <c r="BR436" s="830">
        <f t="shared" si="351"/>
        <v>1078.7830354861724</v>
      </c>
      <c r="BS436" s="830">
        <f t="shared" si="352"/>
        <v>933.61508181121008</v>
      </c>
      <c r="BT436" s="810">
        <f t="shared" si="353"/>
        <v>1674.3631838172423</v>
      </c>
      <c r="BU436" s="810">
        <f t="shared" si="354"/>
        <v>152.6852837902496</v>
      </c>
      <c r="BV436" s="810">
        <f t="shared" si="355"/>
        <v>170.80850342794108</v>
      </c>
      <c r="BW436" s="830">
        <f t="shared" si="356"/>
        <v>109.21394313572368</v>
      </c>
      <c r="BX436" s="816">
        <f t="shared" si="357"/>
        <v>8984.8676090872723</v>
      </c>
      <c r="BY436" s="755">
        <f t="shared" si="383"/>
        <v>0.24541442760610943</v>
      </c>
      <c r="BZ436" s="805">
        <f t="shared" ca="1" si="381"/>
        <v>98.843794261599044</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289.70274636750872</v>
      </c>
      <c r="BE438" s="808">
        <f t="shared" si="338"/>
        <v>876.88090504585568</v>
      </c>
      <c r="BF438" s="808">
        <f t="shared" si="339"/>
        <v>0</v>
      </c>
      <c r="BG438" s="829">
        <f t="shared" si="340"/>
        <v>3776.8433009955875</v>
      </c>
      <c r="BH438" s="829">
        <f t="shared" si="341"/>
        <v>229.29270578348462</v>
      </c>
      <c r="BI438" s="829">
        <f t="shared" si="342"/>
        <v>0</v>
      </c>
      <c r="BJ438" s="829">
        <f t="shared" si="343"/>
        <v>0</v>
      </c>
      <c r="BK438" s="829">
        <f t="shared" si="344"/>
        <v>195.58994167834442</v>
      </c>
      <c r="BL438" s="810">
        <f t="shared" si="345"/>
        <v>2593.9761240075891</v>
      </c>
      <c r="BM438" s="810">
        <f t="shared" si="346"/>
        <v>2417.6723988716176</v>
      </c>
      <c r="BN438" s="810">
        <f t="shared" si="347"/>
        <v>401.79047627224003</v>
      </c>
      <c r="BO438" s="810">
        <f t="shared" si="348"/>
        <v>0</v>
      </c>
      <c r="BP438" s="810">
        <f t="shared" si="349"/>
        <v>1464.1790797194301</v>
      </c>
      <c r="BQ438" s="830">
        <f t="shared" si="350"/>
        <v>91.589945268640932</v>
      </c>
      <c r="BR438" s="830">
        <f t="shared" si="351"/>
        <v>2531.1590554290765</v>
      </c>
      <c r="BS438" s="830">
        <f t="shared" si="352"/>
        <v>2313.9282403353532</v>
      </c>
      <c r="BT438" s="810">
        <f t="shared" si="353"/>
        <v>4120.6659277371291</v>
      </c>
      <c r="BU438" s="810">
        <f t="shared" si="354"/>
        <v>384.05447972371007</v>
      </c>
      <c r="BV438" s="810">
        <f t="shared" si="355"/>
        <v>411.62433932704289</v>
      </c>
      <c r="BW438" s="830">
        <f t="shared" si="356"/>
        <v>128.78397680579769</v>
      </c>
      <c r="BX438" s="816">
        <f t="shared" si="357"/>
        <v>22227.733643368403</v>
      </c>
      <c r="BY438" s="755">
        <f t="shared" si="383"/>
        <v>0.60713265530491933</v>
      </c>
      <c r="BZ438" s="805">
        <f t="shared" ca="1" si="381"/>
        <v>98.999853797747065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234.55278052946124</v>
      </c>
      <c r="BE439" s="808">
        <f t="shared" si="338"/>
        <v>803.92287216610862</v>
      </c>
      <c r="BF439" s="808">
        <f t="shared" si="339"/>
        <v>0</v>
      </c>
      <c r="BG439" s="829">
        <f t="shared" si="340"/>
        <v>3367.6679222589937</v>
      </c>
      <c r="BH439" s="829">
        <f t="shared" si="341"/>
        <v>195.89033403827656</v>
      </c>
      <c r="BI439" s="829">
        <f t="shared" si="342"/>
        <v>0</v>
      </c>
      <c r="BJ439" s="829">
        <f t="shared" si="343"/>
        <v>0</v>
      </c>
      <c r="BK439" s="829">
        <f t="shared" si="344"/>
        <v>187.65626250505525</v>
      </c>
      <c r="BL439" s="810">
        <f t="shared" si="345"/>
        <v>2394.8353222356927</v>
      </c>
      <c r="BM439" s="810">
        <f t="shared" si="346"/>
        <v>2107.350464435026</v>
      </c>
      <c r="BN439" s="810">
        <f t="shared" si="347"/>
        <v>384.20687289077824</v>
      </c>
      <c r="BO439" s="810">
        <f t="shared" si="348"/>
        <v>0</v>
      </c>
      <c r="BP439" s="810">
        <f t="shared" si="349"/>
        <v>1310.2108750593197</v>
      </c>
      <c r="BQ439" s="830">
        <f t="shared" si="350"/>
        <v>88.151326854150668</v>
      </c>
      <c r="BR439" s="830">
        <f t="shared" si="351"/>
        <v>2304.889018208039</v>
      </c>
      <c r="BS439" s="830">
        <f t="shared" si="352"/>
        <v>2168.7199998052251</v>
      </c>
      <c r="BT439" s="810">
        <f t="shared" si="353"/>
        <v>3792.4810940155039</v>
      </c>
      <c r="BU439" s="810">
        <f t="shared" si="354"/>
        <v>358.18990563936507</v>
      </c>
      <c r="BV439" s="810">
        <f t="shared" si="355"/>
        <v>391.21053756549406</v>
      </c>
      <c r="BW439" s="830">
        <f t="shared" si="356"/>
        <v>136.66106974762255</v>
      </c>
      <c r="BX439" s="816">
        <f t="shared" si="357"/>
        <v>20226.596657954113</v>
      </c>
      <c r="BY439" s="755">
        <f t="shared" si="383"/>
        <v>0.55247320908891073</v>
      </c>
      <c r="BZ439" s="805">
        <f t="shared" ca="1" si="381"/>
        <v>98.913920422081219</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108.2241606116733</v>
      </c>
      <c r="BE440" s="808">
        <f t="shared" si="338"/>
        <v>371.34036769173196</v>
      </c>
      <c r="BF440" s="808">
        <f t="shared" si="339"/>
        <v>0</v>
      </c>
      <c r="BG440" s="829">
        <f t="shared" si="340"/>
        <v>1596.6876955048801</v>
      </c>
      <c r="BH440" s="829">
        <f t="shared" si="341"/>
        <v>84.801178795261578</v>
      </c>
      <c r="BI440" s="829">
        <f t="shared" si="342"/>
        <v>0</v>
      </c>
      <c r="BJ440" s="829">
        <f t="shared" si="343"/>
        <v>0</v>
      </c>
      <c r="BK440" s="829">
        <f t="shared" si="344"/>
        <v>77.026269873574208</v>
      </c>
      <c r="BL440" s="810">
        <f t="shared" si="345"/>
        <v>863.69885987636894</v>
      </c>
      <c r="BM440" s="810">
        <f t="shared" si="346"/>
        <v>756.99120741867057</v>
      </c>
      <c r="BN440" s="810">
        <f t="shared" si="347"/>
        <v>123.09230659118144</v>
      </c>
      <c r="BO440" s="810">
        <f t="shared" si="348"/>
        <v>0</v>
      </c>
      <c r="BP440" s="810">
        <f t="shared" si="349"/>
        <v>485.26838800239562</v>
      </c>
      <c r="BQ440" s="830">
        <f t="shared" si="350"/>
        <v>43.230385846490186</v>
      </c>
      <c r="BR440" s="830">
        <f t="shared" si="351"/>
        <v>745.16446912562049</v>
      </c>
      <c r="BS440" s="830">
        <f t="shared" si="352"/>
        <v>784.65643437736048</v>
      </c>
      <c r="BT440" s="810">
        <f t="shared" si="353"/>
        <v>1553.9481188326838</v>
      </c>
      <c r="BU440" s="810">
        <f t="shared" si="354"/>
        <v>128.37684291676928</v>
      </c>
      <c r="BV440" s="810">
        <f t="shared" si="355"/>
        <v>160.01737403867259</v>
      </c>
      <c r="BW440" s="830">
        <f t="shared" si="356"/>
        <v>62.8134990277375</v>
      </c>
      <c r="BX440" s="816">
        <f t="shared" si="357"/>
        <v>7945.3375585310723</v>
      </c>
      <c r="BY440" s="755">
        <f t="shared" si="383"/>
        <v>0.21702050090221717</v>
      </c>
      <c r="BZ440" s="805">
        <f t="shared" ca="1" si="381"/>
        <v>95.080376641628959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44.722629130394495</v>
      </c>
      <c r="BE441" s="808">
        <f t="shared" si="338"/>
        <v>119.70457641851455</v>
      </c>
      <c r="BF441" s="808">
        <f t="shared" si="339"/>
        <v>0</v>
      </c>
      <c r="BG441" s="829">
        <f t="shared" si="340"/>
        <v>506.51524014128898</v>
      </c>
      <c r="BH441" s="829">
        <f t="shared" si="341"/>
        <v>29.28412558433525</v>
      </c>
      <c r="BI441" s="829">
        <f t="shared" si="342"/>
        <v>0</v>
      </c>
      <c r="BJ441" s="829">
        <f t="shared" si="343"/>
        <v>0</v>
      </c>
      <c r="BK441" s="829">
        <f t="shared" si="344"/>
        <v>24.020075112846555</v>
      </c>
      <c r="BL441" s="810">
        <f t="shared" si="345"/>
        <v>344.45456099726334</v>
      </c>
      <c r="BM441" s="810">
        <f t="shared" si="346"/>
        <v>407.14637899385917</v>
      </c>
      <c r="BN441" s="810">
        <f t="shared" si="347"/>
        <v>68.488257400701443</v>
      </c>
      <c r="BO441" s="810">
        <f t="shared" si="348"/>
        <v>0</v>
      </c>
      <c r="BP441" s="810">
        <f t="shared" si="349"/>
        <v>240.17375092670963</v>
      </c>
      <c r="BQ441" s="830">
        <f t="shared" si="350"/>
        <v>17.664997544234442</v>
      </c>
      <c r="BR441" s="830">
        <f t="shared" si="351"/>
        <v>418.33019331478175</v>
      </c>
      <c r="BS441" s="830">
        <f t="shared" si="352"/>
        <v>395.90564822138992</v>
      </c>
      <c r="BT441" s="810">
        <f t="shared" si="353"/>
        <v>756.70778092146759</v>
      </c>
      <c r="BU441" s="810">
        <f t="shared" si="354"/>
        <v>85.414343298820484</v>
      </c>
      <c r="BV441" s="810">
        <f t="shared" si="355"/>
        <v>74.244551134898074</v>
      </c>
      <c r="BW441" s="830">
        <f t="shared" si="356"/>
        <v>39.305212193663927</v>
      </c>
      <c r="BX441" s="816">
        <f t="shared" si="357"/>
        <v>3572.0823213351691</v>
      </c>
      <c r="BY441" s="755">
        <f t="shared" si="383"/>
        <v>9.7568553749833906E-2</v>
      </c>
      <c r="BZ441" s="805">
        <f t="shared" ca="1" si="381"/>
        <v>102.41530351835588</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51.804987182500575</v>
      </c>
      <c r="BE442" s="808">
        <f t="shared" si="338"/>
        <v>120.61436060680995</v>
      </c>
      <c r="BF442" s="808">
        <f t="shared" si="339"/>
        <v>0</v>
      </c>
      <c r="BG442" s="829">
        <f t="shared" si="340"/>
        <v>514.51838238459561</v>
      </c>
      <c r="BH442" s="829">
        <f t="shared" si="341"/>
        <v>29.061696450996315</v>
      </c>
      <c r="BI442" s="829">
        <f t="shared" si="342"/>
        <v>0</v>
      </c>
      <c r="BJ442" s="829">
        <f t="shared" si="343"/>
        <v>0</v>
      </c>
      <c r="BK442" s="829">
        <f t="shared" si="344"/>
        <v>26.869167499552667</v>
      </c>
      <c r="BL442" s="810">
        <f t="shared" si="345"/>
        <v>324.4934573034372</v>
      </c>
      <c r="BM442" s="810">
        <f t="shared" si="346"/>
        <v>243.41434036910508</v>
      </c>
      <c r="BN442" s="810">
        <f t="shared" si="347"/>
        <v>41.486520481263163</v>
      </c>
      <c r="BO442" s="810">
        <f t="shared" si="348"/>
        <v>0</v>
      </c>
      <c r="BP442" s="810">
        <f t="shared" si="349"/>
        <v>178.42811204322811</v>
      </c>
      <c r="BQ442" s="830">
        <f t="shared" si="350"/>
        <v>13.754123895163705</v>
      </c>
      <c r="BR442" s="830">
        <f t="shared" si="351"/>
        <v>212.04779035301701</v>
      </c>
      <c r="BS442" s="830">
        <f t="shared" si="352"/>
        <v>269.66259811716105</v>
      </c>
      <c r="BT442" s="810">
        <f t="shared" si="353"/>
        <v>470.24116386298249</v>
      </c>
      <c r="BU442" s="810">
        <f t="shared" si="354"/>
        <v>40.822919164474563</v>
      </c>
      <c r="BV442" s="810">
        <f t="shared" si="355"/>
        <v>42.816027951733645</v>
      </c>
      <c r="BW442" s="830">
        <f t="shared" si="356"/>
        <v>22.699445873506939</v>
      </c>
      <c r="BX442" s="816">
        <f t="shared" si="357"/>
        <v>2602.7350935395284</v>
      </c>
      <c r="BY442" s="755">
        <f t="shared" si="383"/>
        <v>7.1091614365614939E-2</v>
      </c>
      <c r="BZ442" s="805">
        <f t="shared" ca="1" si="381"/>
        <v>93.287633492922438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29.235325064900771</v>
      </c>
      <c r="BE443" s="808">
        <f t="shared" si="338"/>
        <v>104.45982209166453</v>
      </c>
      <c r="BF443" s="808">
        <f t="shared" si="339"/>
        <v>0</v>
      </c>
      <c r="BG443" s="829">
        <f t="shared" si="340"/>
        <v>463.61022920185508</v>
      </c>
      <c r="BH443" s="829">
        <f t="shared" si="341"/>
        <v>23.534058230022605</v>
      </c>
      <c r="BI443" s="829">
        <f t="shared" si="342"/>
        <v>0</v>
      </c>
      <c r="BJ443" s="829">
        <f t="shared" si="343"/>
        <v>0</v>
      </c>
      <c r="BK443" s="829">
        <f t="shared" si="344"/>
        <v>23.32715240385366</v>
      </c>
      <c r="BL443" s="810">
        <f t="shared" si="345"/>
        <v>244.66959261504985</v>
      </c>
      <c r="BM443" s="810">
        <f t="shared" si="346"/>
        <v>247.17556477583895</v>
      </c>
      <c r="BN443" s="810">
        <f t="shared" si="347"/>
        <v>42.731766590245371</v>
      </c>
      <c r="BO443" s="810">
        <f t="shared" si="348"/>
        <v>0</v>
      </c>
      <c r="BP443" s="810">
        <f t="shared" si="349"/>
        <v>151.00230305516777</v>
      </c>
      <c r="BQ443" s="830">
        <f t="shared" si="350"/>
        <v>16.563426137237052</v>
      </c>
      <c r="BR443" s="830">
        <f t="shared" si="351"/>
        <v>247.1702189968924</v>
      </c>
      <c r="BS443" s="830">
        <f t="shared" si="352"/>
        <v>293.6968048992585</v>
      </c>
      <c r="BT443" s="810">
        <f t="shared" si="353"/>
        <v>530.00578065684215</v>
      </c>
      <c r="BU443" s="810">
        <f t="shared" si="354"/>
        <v>40.895453121998592</v>
      </c>
      <c r="BV443" s="810">
        <f t="shared" si="355"/>
        <v>53.48642479240921</v>
      </c>
      <c r="BW443" s="830">
        <f t="shared" si="356"/>
        <v>33.456602992458706</v>
      </c>
      <c r="BX443" s="816">
        <f t="shared" si="357"/>
        <v>2545.020525625695</v>
      </c>
      <c r="BY443" s="755">
        <f t="shared" si="383"/>
        <v>6.9515187392469341E-2</v>
      </c>
      <c r="BZ443" s="805">
        <f t="shared" ca="1" si="381"/>
        <v>97.243217544074483</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21.936633195415297</v>
      </c>
      <c r="BE444" s="808">
        <f t="shared" si="338"/>
        <v>46.466154826348379</v>
      </c>
      <c r="BF444" s="808">
        <f t="shared" si="339"/>
        <v>0</v>
      </c>
      <c r="BG444" s="829">
        <f t="shared" si="340"/>
        <v>279.4959655721882</v>
      </c>
      <c r="BH444" s="829">
        <f t="shared" si="341"/>
        <v>13.316596113801959</v>
      </c>
      <c r="BI444" s="829">
        <f t="shared" si="342"/>
        <v>0</v>
      </c>
      <c r="BJ444" s="829">
        <f t="shared" si="343"/>
        <v>0</v>
      </c>
      <c r="BK444" s="829">
        <f t="shared" si="344"/>
        <v>11.952268083636186</v>
      </c>
      <c r="BL444" s="810">
        <f t="shared" si="345"/>
        <v>155.71822966029873</v>
      </c>
      <c r="BM444" s="810">
        <f t="shared" si="346"/>
        <v>151.63301530390555</v>
      </c>
      <c r="BN444" s="810">
        <f t="shared" si="347"/>
        <v>24.50015899886381</v>
      </c>
      <c r="BO444" s="810">
        <f t="shared" si="348"/>
        <v>0</v>
      </c>
      <c r="BP444" s="810">
        <f t="shared" si="349"/>
        <v>86.747212585725663</v>
      </c>
      <c r="BQ444" s="830">
        <f t="shared" si="350"/>
        <v>8.0930862163382713</v>
      </c>
      <c r="BR444" s="830">
        <f t="shared" si="351"/>
        <v>148.51753462457395</v>
      </c>
      <c r="BS444" s="830">
        <f t="shared" si="352"/>
        <v>176.44669994210179</v>
      </c>
      <c r="BT444" s="810">
        <f t="shared" si="353"/>
        <v>371.86681148550167</v>
      </c>
      <c r="BU444" s="810">
        <f t="shared" si="354"/>
        <v>34.965257079919233</v>
      </c>
      <c r="BV444" s="810">
        <f t="shared" si="355"/>
        <v>37.93562481441414</v>
      </c>
      <c r="BW444" s="830">
        <f t="shared" si="356"/>
        <v>17.96220534596776</v>
      </c>
      <c r="BX444" s="816">
        <f t="shared" si="357"/>
        <v>1587.5534538490006</v>
      </c>
      <c r="BY444" s="755">
        <f t="shared" si="383"/>
        <v>4.3362744908606719E-2</v>
      </c>
      <c r="BZ444" s="805">
        <f t="shared" ca="1" si="381"/>
        <v>103.63501295092786</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15.525032929731182</v>
      </c>
      <c r="BE445" s="808">
        <f t="shared" si="338"/>
        <v>40.820359561715918</v>
      </c>
      <c r="BF445" s="808">
        <f t="shared" si="339"/>
        <v>0</v>
      </c>
      <c r="BG445" s="829">
        <f t="shared" si="340"/>
        <v>155.95254542368318</v>
      </c>
      <c r="BH445" s="829">
        <f t="shared" si="341"/>
        <v>7.1594109496812033</v>
      </c>
      <c r="BI445" s="829">
        <f t="shared" si="342"/>
        <v>0</v>
      </c>
      <c r="BJ445" s="829">
        <f t="shared" si="343"/>
        <v>0</v>
      </c>
      <c r="BK445" s="829">
        <f t="shared" si="344"/>
        <v>5.866183456807307</v>
      </c>
      <c r="BL445" s="810">
        <f t="shared" si="345"/>
        <v>105.8610105692735</v>
      </c>
      <c r="BM445" s="810">
        <f t="shared" si="346"/>
        <v>80.278817270492198</v>
      </c>
      <c r="BN445" s="810">
        <f t="shared" si="347"/>
        <v>15.672619478630592</v>
      </c>
      <c r="BO445" s="810">
        <f t="shared" si="348"/>
        <v>0</v>
      </c>
      <c r="BP445" s="810">
        <f t="shared" si="349"/>
        <v>49.371747421006738</v>
      </c>
      <c r="BQ445" s="830">
        <f t="shared" si="350"/>
        <v>4.552269879696321</v>
      </c>
      <c r="BR445" s="830">
        <f t="shared" si="351"/>
        <v>77.445434391530966</v>
      </c>
      <c r="BS445" s="830">
        <f t="shared" si="352"/>
        <v>98.755433957450805</v>
      </c>
      <c r="BT445" s="810">
        <f t="shared" si="353"/>
        <v>216.02784683772657</v>
      </c>
      <c r="BU445" s="810">
        <f t="shared" si="354"/>
        <v>12.530089063092159</v>
      </c>
      <c r="BV445" s="810">
        <f t="shared" si="355"/>
        <v>11.046006533823347</v>
      </c>
      <c r="BW445" s="830">
        <f t="shared" si="356"/>
        <v>16.976450777035883</v>
      </c>
      <c r="BX445" s="816">
        <f t="shared" si="357"/>
        <v>913.84125850137798</v>
      </c>
      <c r="BY445" s="755">
        <f t="shared" si="383"/>
        <v>2.4960838504858595E-2</v>
      </c>
      <c r="BZ445" s="805">
        <f t="shared" ca="1" si="381"/>
        <v>98.896324535843732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154.25605976964098</v>
      </c>
      <c r="BE446" s="808">
        <f t="shared" si="338"/>
        <v>417.79758805508055</v>
      </c>
      <c r="BF446" s="808">
        <f t="shared" si="339"/>
        <v>0</v>
      </c>
      <c r="BG446" s="829">
        <f t="shared" si="340"/>
        <v>1831.6184678911623</v>
      </c>
      <c r="BH446" s="829">
        <f t="shared" si="341"/>
        <v>103.45585648697626</v>
      </c>
      <c r="BI446" s="829">
        <f t="shared" si="342"/>
        <v>0</v>
      </c>
      <c r="BJ446" s="829">
        <f t="shared" si="343"/>
        <v>0</v>
      </c>
      <c r="BK446" s="829">
        <f t="shared" si="344"/>
        <v>91.760846623231117</v>
      </c>
      <c r="BL446" s="810">
        <f t="shared" si="345"/>
        <v>1222.8683324073281</v>
      </c>
      <c r="BM446" s="810">
        <f t="shared" si="346"/>
        <v>1235.7933730174518</v>
      </c>
      <c r="BN446" s="810">
        <f t="shared" si="347"/>
        <v>191.91811058453567</v>
      </c>
      <c r="BO446" s="810">
        <f t="shared" si="348"/>
        <v>0</v>
      </c>
      <c r="BP446" s="810">
        <f t="shared" si="349"/>
        <v>725.09061155219877</v>
      </c>
      <c r="BQ446" s="830">
        <f t="shared" si="350"/>
        <v>46.56282661490404</v>
      </c>
      <c r="BR446" s="830">
        <f t="shared" si="351"/>
        <v>1315.7846968129329</v>
      </c>
      <c r="BS446" s="830">
        <f t="shared" si="352"/>
        <v>1201.3853697143365</v>
      </c>
      <c r="BT446" s="810">
        <f t="shared" si="353"/>
        <v>2100.7273449012373</v>
      </c>
      <c r="BU446" s="810">
        <f t="shared" si="354"/>
        <v>196.2150468092224</v>
      </c>
      <c r="BV446" s="810">
        <f t="shared" si="355"/>
        <v>214.30362143694759</v>
      </c>
      <c r="BW446" s="830">
        <f t="shared" si="356"/>
        <v>66.386190127635786</v>
      </c>
      <c r="BX446" s="816">
        <f t="shared" si="357"/>
        <v>11115.924342804821</v>
      </c>
      <c r="BY446" s="755">
        <f t="shared" si="383"/>
        <v>0.30362252718595018</v>
      </c>
      <c r="BZ446" s="805">
        <f t="shared" ca="1" si="381"/>
        <v>100.43797856625885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50.611009002531411</v>
      </c>
      <c r="BE447" s="808">
        <f t="shared" si="338"/>
        <v>86.084333927048363</v>
      </c>
      <c r="BF447" s="808">
        <f t="shared" si="339"/>
        <v>0</v>
      </c>
      <c r="BG447" s="829">
        <f t="shared" si="340"/>
        <v>334.19106021814736</v>
      </c>
      <c r="BH447" s="829">
        <f t="shared" si="341"/>
        <v>19.598151449193555</v>
      </c>
      <c r="BI447" s="829">
        <f t="shared" si="342"/>
        <v>0</v>
      </c>
      <c r="BJ447" s="829">
        <f t="shared" si="343"/>
        <v>0</v>
      </c>
      <c r="BK447" s="829">
        <f t="shared" si="344"/>
        <v>16.837729481708525</v>
      </c>
      <c r="BL447" s="810">
        <f t="shared" si="345"/>
        <v>135.84046019604673</v>
      </c>
      <c r="BM447" s="810">
        <f t="shared" si="346"/>
        <v>174.76844956354083</v>
      </c>
      <c r="BN447" s="810">
        <f t="shared" si="347"/>
        <v>28.238275112513538</v>
      </c>
      <c r="BO447" s="810">
        <f t="shared" si="348"/>
        <v>0</v>
      </c>
      <c r="BP447" s="810">
        <f t="shared" si="349"/>
        <v>106.68773315946521</v>
      </c>
      <c r="BQ447" s="830">
        <f t="shared" si="350"/>
        <v>10.841339016457153</v>
      </c>
      <c r="BR447" s="830">
        <f t="shared" si="351"/>
        <v>184.83899646307475</v>
      </c>
      <c r="BS447" s="830">
        <f t="shared" si="352"/>
        <v>157.39409791503786</v>
      </c>
      <c r="BT447" s="810">
        <f t="shared" si="353"/>
        <v>389.2363296518094</v>
      </c>
      <c r="BU447" s="810">
        <f t="shared" si="354"/>
        <v>40.520888539151684</v>
      </c>
      <c r="BV447" s="810">
        <f t="shared" si="355"/>
        <v>39.707559023148683</v>
      </c>
      <c r="BW447" s="830">
        <f t="shared" si="356"/>
        <v>29.488860159401341</v>
      </c>
      <c r="BX447" s="816">
        <f t="shared" si="357"/>
        <v>1804.8852728782765</v>
      </c>
      <c r="BY447" s="755">
        <f t="shared" si="383"/>
        <v>4.9298988633970024E-2</v>
      </c>
      <c r="BZ447" s="805">
        <f t="shared" ca="1" si="381"/>
        <v>91.630182617404117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186.39414126961202</v>
      </c>
      <c r="BE448" s="808">
        <f t="shared" si="338"/>
        <v>548.28695248166855</v>
      </c>
      <c r="BF448" s="808">
        <f t="shared" si="339"/>
        <v>0</v>
      </c>
      <c r="BG448" s="829">
        <f t="shared" si="340"/>
        <v>2313.7990547707464</v>
      </c>
      <c r="BH448" s="829">
        <f t="shared" si="341"/>
        <v>135.84122326581326</v>
      </c>
      <c r="BI448" s="829">
        <f t="shared" si="342"/>
        <v>0</v>
      </c>
      <c r="BJ448" s="829">
        <f t="shared" si="343"/>
        <v>0</v>
      </c>
      <c r="BK448" s="829">
        <f t="shared" si="344"/>
        <v>116.67956568244021</v>
      </c>
      <c r="BL448" s="810">
        <f t="shared" si="345"/>
        <v>1641.9985195827612</v>
      </c>
      <c r="BM448" s="810">
        <f t="shared" si="346"/>
        <v>1323.2211808856662</v>
      </c>
      <c r="BN448" s="810">
        <f t="shared" si="347"/>
        <v>272.57077637092669</v>
      </c>
      <c r="BO448" s="810">
        <f t="shared" si="348"/>
        <v>0</v>
      </c>
      <c r="BP448" s="810">
        <f t="shared" si="349"/>
        <v>838.56768572583906</v>
      </c>
      <c r="BQ448" s="830">
        <f t="shared" si="350"/>
        <v>69.78244531256081</v>
      </c>
      <c r="BR448" s="830">
        <f t="shared" si="351"/>
        <v>1582.4178343454525</v>
      </c>
      <c r="BS448" s="830">
        <f t="shared" si="352"/>
        <v>1526.6254215266388</v>
      </c>
      <c r="BT448" s="810">
        <f t="shared" si="353"/>
        <v>2898.9106399406692</v>
      </c>
      <c r="BU448" s="810">
        <f t="shared" si="354"/>
        <v>270.76806911296381</v>
      </c>
      <c r="BV448" s="810">
        <f t="shared" si="355"/>
        <v>296.28683357142194</v>
      </c>
      <c r="BW448" s="830">
        <f t="shared" si="356"/>
        <v>109.89875688893537</v>
      </c>
      <c r="BX448" s="816">
        <f t="shared" si="357"/>
        <v>14132.049100734113</v>
      </c>
      <c r="BY448" s="755">
        <f t="shared" si="383"/>
        <v>0.38600554753309424</v>
      </c>
      <c r="BZ448" s="805">
        <f t="shared" ca="1" si="381"/>
        <v>99.396305951972053</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30.924787668043731</v>
      </c>
      <c r="BE449" s="808">
        <f t="shared" si="338"/>
        <v>65.486749432316586</v>
      </c>
      <c r="BF449" s="808">
        <f t="shared" si="339"/>
        <v>0</v>
      </c>
      <c r="BG449" s="829">
        <f t="shared" si="340"/>
        <v>310.84947015671702</v>
      </c>
      <c r="BH449" s="829">
        <f t="shared" si="341"/>
        <v>19.52346199925503</v>
      </c>
      <c r="BI449" s="829">
        <f t="shared" si="342"/>
        <v>0</v>
      </c>
      <c r="BJ449" s="829">
        <f t="shared" si="343"/>
        <v>0</v>
      </c>
      <c r="BK449" s="829">
        <f t="shared" si="344"/>
        <v>15.573008819246136</v>
      </c>
      <c r="BL449" s="810">
        <f t="shared" si="345"/>
        <v>155.76873534653987</v>
      </c>
      <c r="BM449" s="810">
        <f t="shared" si="346"/>
        <v>226.06160762017208</v>
      </c>
      <c r="BN449" s="810">
        <f t="shared" si="347"/>
        <v>33.773609041788035</v>
      </c>
      <c r="BO449" s="810">
        <f t="shared" si="348"/>
        <v>0</v>
      </c>
      <c r="BP449" s="810">
        <f t="shared" si="349"/>
        <v>126.49237925869556</v>
      </c>
      <c r="BQ449" s="830">
        <f t="shared" si="350"/>
        <v>7.1782452237488821</v>
      </c>
      <c r="BR449" s="830">
        <f t="shared" si="351"/>
        <v>202.84379314873803</v>
      </c>
      <c r="BS449" s="830">
        <f t="shared" si="352"/>
        <v>185.43519828865192</v>
      </c>
      <c r="BT449" s="810">
        <f t="shared" si="353"/>
        <v>394.75192099417455</v>
      </c>
      <c r="BU449" s="810">
        <f t="shared" si="354"/>
        <v>36.871166000623425</v>
      </c>
      <c r="BV449" s="810">
        <f t="shared" si="355"/>
        <v>40.270226616305898</v>
      </c>
      <c r="BW449" s="830">
        <f t="shared" si="356"/>
        <v>14.116469391653908</v>
      </c>
      <c r="BX449" s="816">
        <f t="shared" si="357"/>
        <v>1865.9208290066706</v>
      </c>
      <c r="BY449" s="755">
        <f t="shared" si="383"/>
        <v>5.0966125727422651E-2</v>
      </c>
      <c r="BZ449" s="805">
        <f t="shared" ca="1" si="381"/>
        <v>100.7474960261198</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24.714929188256022</v>
      </c>
      <c r="BE450" s="808">
        <f t="shared" si="338"/>
        <v>43.837597276940386</v>
      </c>
      <c r="BF450" s="808">
        <f t="shared" si="339"/>
        <v>0</v>
      </c>
      <c r="BG450" s="829">
        <f t="shared" si="340"/>
        <v>251.57849136695384</v>
      </c>
      <c r="BH450" s="829">
        <f t="shared" si="341"/>
        <v>13.979316728046728</v>
      </c>
      <c r="BI450" s="829">
        <f t="shared" si="342"/>
        <v>0</v>
      </c>
      <c r="BJ450" s="829">
        <f t="shared" si="343"/>
        <v>0</v>
      </c>
      <c r="BK450" s="829">
        <f t="shared" si="344"/>
        <v>11.381673872808523</v>
      </c>
      <c r="BL450" s="810">
        <f t="shared" si="345"/>
        <v>120.94812203654793</v>
      </c>
      <c r="BM450" s="810">
        <f t="shared" si="346"/>
        <v>119.58758151416826</v>
      </c>
      <c r="BN450" s="810">
        <f t="shared" si="347"/>
        <v>23.978057829913475</v>
      </c>
      <c r="BO450" s="810">
        <f t="shared" si="348"/>
        <v>0</v>
      </c>
      <c r="BP450" s="810">
        <f t="shared" si="349"/>
        <v>83.385584868514755</v>
      </c>
      <c r="BQ450" s="830">
        <f t="shared" si="350"/>
        <v>6.7863462463465112</v>
      </c>
      <c r="BR450" s="830">
        <f t="shared" si="351"/>
        <v>185.60465269571299</v>
      </c>
      <c r="BS450" s="830">
        <f t="shared" si="352"/>
        <v>169.67556680765037</v>
      </c>
      <c r="BT450" s="810">
        <f t="shared" si="353"/>
        <v>282.22262980457884</v>
      </c>
      <c r="BU450" s="810">
        <f t="shared" si="354"/>
        <v>26.360549193655935</v>
      </c>
      <c r="BV450" s="810">
        <f t="shared" si="355"/>
        <v>28.790662322446092</v>
      </c>
      <c r="BW450" s="830">
        <f t="shared" si="356"/>
        <v>22.350877189830452</v>
      </c>
      <c r="BX450" s="816">
        <f t="shared" si="357"/>
        <v>1415.1826389423711</v>
      </c>
      <c r="BY450" s="755">
        <f t="shared" si="383"/>
        <v>3.8654574825663632E-2</v>
      </c>
      <c r="BZ450" s="805">
        <f t="shared" ca="1" si="381"/>
        <v>100.87907133731449</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127.89830003418349</v>
      </c>
      <c r="BE451" s="808">
        <f t="shared" si="338"/>
        <v>382.32643496912698</v>
      </c>
      <c r="BF451" s="808">
        <f t="shared" si="339"/>
        <v>0</v>
      </c>
      <c r="BG451" s="829">
        <f t="shared" si="340"/>
        <v>1436.8638008538499</v>
      </c>
      <c r="BH451" s="829">
        <f t="shared" si="341"/>
        <v>92.308778262731352</v>
      </c>
      <c r="BI451" s="829">
        <f t="shared" si="342"/>
        <v>0</v>
      </c>
      <c r="BJ451" s="829">
        <f t="shared" si="343"/>
        <v>0</v>
      </c>
      <c r="BK451" s="829">
        <f t="shared" si="344"/>
        <v>83.616447522947254</v>
      </c>
      <c r="BL451" s="810">
        <f t="shared" si="345"/>
        <v>1041.4308717704339</v>
      </c>
      <c r="BM451" s="810">
        <f t="shared" si="346"/>
        <v>930.44747661684357</v>
      </c>
      <c r="BN451" s="810">
        <f t="shared" si="347"/>
        <v>157.54170954828351</v>
      </c>
      <c r="BO451" s="810">
        <f t="shared" si="348"/>
        <v>0</v>
      </c>
      <c r="BP451" s="810">
        <f t="shared" si="349"/>
        <v>595.21227138710867</v>
      </c>
      <c r="BQ451" s="830">
        <f t="shared" si="350"/>
        <v>45.507890374580313</v>
      </c>
      <c r="BR451" s="830">
        <f t="shared" si="351"/>
        <v>916.69485509750757</v>
      </c>
      <c r="BS451" s="830">
        <f t="shared" si="352"/>
        <v>1016.881076870738</v>
      </c>
      <c r="BT451" s="810">
        <f t="shared" si="353"/>
        <v>1767.3534094634558</v>
      </c>
      <c r="BU451" s="810">
        <f t="shared" si="354"/>
        <v>157.14621084683583</v>
      </c>
      <c r="BV451" s="810">
        <f t="shared" si="355"/>
        <v>169.28783521162396</v>
      </c>
      <c r="BW451" s="830">
        <f t="shared" si="356"/>
        <v>101.51200104800972</v>
      </c>
      <c r="BX451" s="816">
        <f t="shared" si="357"/>
        <v>9022.0293698782589</v>
      </c>
      <c r="BY451" s="755">
        <f t="shared" si="383"/>
        <v>0.24642947119385591</v>
      </c>
      <c r="BZ451" s="805">
        <f t="shared" ca="1" si="381"/>
        <v>96.456116024678934</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80.398307963325962</v>
      </c>
      <c r="BE452" s="808">
        <f t="shared" si="338"/>
        <v>188.71621321624144</v>
      </c>
      <c r="BF452" s="808">
        <f t="shared" si="339"/>
        <v>0</v>
      </c>
      <c r="BG452" s="829">
        <f t="shared" si="340"/>
        <v>966.77408085172328</v>
      </c>
      <c r="BH452" s="829">
        <f t="shared" si="341"/>
        <v>47.846063944604772</v>
      </c>
      <c r="BI452" s="829">
        <f t="shared" si="342"/>
        <v>0</v>
      </c>
      <c r="BJ452" s="829">
        <f t="shared" si="343"/>
        <v>0</v>
      </c>
      <c r="BK452" s="829">
        <f t="shared" si="344"/>
        <v>42.43737845521467</v>
      </c>
      <c r="BL452" s="810">
        <f t="shared" si="345"/>
        <v>515.3416961027342</v>
      </c>
      <c r="BM452" s="810">
        <f t="shared" si="346"/>
        <v>477.04334149636128</v>
      </c>
      <c r="BN452" s="810">
        <f t="shared" si="347"/>
        <v>77.078449522259845</v>
      </c>
      <c r="BO452" s="810">
        <f t="shared" si="348"/>
        <v>0</v>
      </c>
      <c r="BP452" s="810">
        <f t="shared" si="349"/>
        <v>323.58555323146595</v>
      </c>
      <c r="BQ452" s="830">
        <f t="shared" si="350"/>
        <v>16.441305745580848</v>
      </c>
      <c r="BR452" s="830">
        <f t="shared" si="351"/>
        <v>378.19881684591815</v>
      </c>
      <c r="BS452" s="830">
        <f t="shared" si="352"/>
        <v>406.02147655639783</v>
      </c>
      <c r="BT452" s="810">
        <f t="shared" si="353"/>
        <v>612.25871688483107</v>
      </c>
      <c r="BU452" s="810">
        <f t="shared" si="354"/>
        <v>81.875696612997118</v>
      </c>
      <c r="BV452" s="810">
        <f t="shared" si="355"/>
        <v>72.451004169170531</v>
      </c>
      <c r="BW452" s="830">
        <f t="shared" si="356"/>
        <v>32.893060067281233</v>
      </c>
      <c r="BX452" s="816">
        <f t="shared" si="357"/>
        <v>4319.3611616661074</v>
      </c>
      <c r="BY452" s="755">
        <f t="shared" si="383"/>
        <v>0.11797987385392662</v>
      </c>
      <c r="BZ452" s="805">
        <f t="shared" ca="1" si="381"/>
        <v>93.917879713281053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13.616253524797399</v>
      </c>
      <c r="BE453" s="808">
        <f t="shared" si="338"/>
        <v>12.132972718670645</v>
      </c>
      <c r="BF453" s="808">
        <f t="shared" si="339"/>
        <v>0</v>
      </c>
      <c r="BG453" s="829">
        <f t="shared" si="340"/>
        <v>29.75514658387603</v>
      </c>
      <c r="BH453" s="829">
        <f t="shared" si="341"/>
        <v>3.3885844475240732</v>
      </c>
      <c r="BI453" s="829">
        <f t="shared" si="342"/>
        <v>0</v>
      </c>
      <c r="BJ453" s="829">
        <f t="shared" si="343"/>
        <v>0</v>
      </c>
      <c r="BK453" s="829">
        <f t="shared" si="344"/>
        <v>1.6587971357132676</v>
      </c>
      <c r="BL453" s="810">
        <f t="shared" si="345"/>
        <v>37.0213569735768</v>
      </c>
      <c r="BM453" s="810">
        <f t="shared" si="346"/>
        <v>42.181359424471665</v>
      </c>
      <c r="BN453" s="810">
        <f t="shared" si="347"/>
        <v>6.8154683240751996</v>
      </c>
      <c r="BO453" s="810">
        <f t="shared" si="348"/>
        <v>0</v>
      </c>
      <c r="BP453" s="810">
        <f t="shared" si="349"/>
        <v>15.41833790411706</v>
      </c>
      <c r="BQ453" s="830">
        <f t="shared" si="350"/>
        <v>1.7009104853417634</v>
      </c>
      <c r="BR453" s="830">
        <f t="shared" si="351"/>
        <v>33.820021030020676</v>
      </c>
      <c r="BS453" s="830">
        <f t="shared" si="352"/>
        <v>42.867391055410714</v>
      </c>
      <c r="BT453" s="810">
        <f t="shared" si="353"/>
        <v>70.304921105963857</v>
      </c>
      <c r="BU453" s="810">
        <f t="shared" si="354"/>
        <v>14.245256536654784</v>
      </c>
      <c r="BV453" s="810">
        <f t="shared" si="355"/>
        <v>8.967231661038138</v>
      </c>
      <c r="BW453" s="830">
        <f t="shared" si="356"/>
        <v>5.3042063974945037</v>
      </c>
      <c r="BX453" s="816">
        <f t="shared" si="357"/>
        <v>339.19821530874657</v>
      </c>
      <c r="BY453" s="755">
        <f t="shared" si="383"/>
        <v>9.2649262601061586E-3</v>
      </c>
      <c r="BZ453" s="805">
        <f t="shared" ca="1" si="381"/>
        <v>92.1720208523504</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31.927163838347699</v>
      </c>
      <c r="BE454" s="808">
        <f t="shared" si="338"/>
        <v>67.143100041702951</v>
      </c>
      <c r="BF454" s="808">
        <f t="shared" si="339"/>
        <v>0</v>
      </c>
      <c r="BG454" s="829">
        <f t="shared" si="340"/>
        <v>294.83109637291273</v>
      </c>
      <c r="BH454" s="829">
        <f t="shared" si="341"/>
        <v>17.042222930354658</v>
      </c>
      <c r="BI454" s="829">
        <f t="shared" si="342"/>
        <v>0</v>
      </c>
      <c r="BJ454" s="829">
        <f t="shared" si="343"/>
        <v>0</v>
      </c>
      <c r="BK454" s="829">
        <f t="shared" si="344"/>
        <v>11.046446642929917</v>
      </c>
      <c r="BL454" s="810">
        <f t="shared" si="345"/>
        <v>168.91555113046326</v>
      </c>
      <c r="BM454" s="810">
        <f t="shared" si="346"/>
        <v>158.40929161754079</v>
      </c>
      <c r="BN454" s="810">
        <f t="shared" si="347"/>
        <v>29.194828761267008</v>
      </c>
      <c r="BO454" s="810">
        <f t="shared" si="348"/>
        <v>0</v>
      </c>
      <c r="BP454" s="810">
        <f t="shared" si="349"/>
        <v>135.61515561254626</v>
      </c>
      <c r="BQ454" s="830">
        <f t="shared" si="350"/>
        <v>7.8796149461977603</v>
      </c>
      <c r="BR454" s="830">
        <f t="shared" si="351"/>
        <v>179.8159672215393</v>
      </c>
      <c r="BS454" s="830">
        <f t="shared" si="352"/>
        <v>127.08317459847937</v>
      </c>
      <c r="BT454" s="810">
        <f t="shared" si="353"/>
        <v>420.31165755043907</v>
      </c>
      <c r="BU454" s="810">
        <f t="shared" si="354"/>
        <v>33.381302116256762</v>
      </c>
      <c r="BV454" s="810">
        <f t="shared" si="355"/>
        <v>32.203834801112343</v>
      </c>
      <c r="BW454" s="830">
        <f t="shared" si="356"/>
        <v>21.846388002074935</v>
      </c>
      <c r="BX454" s="816">
        <f t="shared" si="357"/>
        <v>1736.6467961841652</v>
      </c>
      <c r="BY454" s="755">
        <f t="shared" si="383"/>
        <v>4.7435109562267222E-2</v>
      </c>
      <c r="BZ454" s="805">
        <f t="shared" ca="1" si="381"/>
        <v>101.13541379797131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24.355177943758036</v>
      </c>
      <c r="BE455" s="808">
        <f t="shared" ref="BE455:BE518" si="390">IF(OR(L455="",L455="*"),"",BE$5*L455)</f>
        <v>52.726646222732036</v>
      </c>
      <c r="BF455" s="808">
        <f t="shared" ref="BF455:BF518" si="391">IF(OR(N455="",N455="*"),"",BF$5*N455)</f>
        <v>0</v>
      </c>
      <c r="BG455" s="829">
        <f t="shared" ref="BG455:BG518" si="392">IF(OR(P455="",P455="*"),"",BG$5*P455)</f>
        <v>220.3524088558745</v>
      </c>
      <c r="BH455" s="829">
        <f t="shared" ref="BH455:BH518" si="393">IF(OR(R455="",R455="*"),"",BH$5*R455)</f>
        <v>12.72682299666571</v>
      </c>
      <c r="BI455" s="829">
        <f t="shared" ref="BI455:BI518" si="394">IF(OR(T455="",T455="*"),"",BI$5*T455)</f>
        <v>0</v>
      </c>
      <c r="BJ455" s="829">
        <f t="shared" ref="BJ455:BJ518" si="395">IF(OR(V455="",V455="*"),"",BJ$5*V455)</f>
        <v>0</v>
      </c>
      <c r="BK455" s="829">
        <f t="shared" ref="BK455:BK518" si="396">IF(OR(X455="",X455="*"),"",BK$5*X455)</f>
        <v>10.559505085923851</v>
      </c>
      <c r="BL455" s="810">
        <f t="shared" ref="BL455:BL518" si="397">IF(OR(Z455="",Z455="*"),"",BL$5*Z455)</f>
        <v>73.466471683773079</v>
      </c>
      <c r="BM455" s="810">
        <f t="shared" ref="BM455:BM518" si="398">IF(OR(AB455="",AB455="*"),"",BM$5*AB455)</f>
        <v>100.60165951113444</v>
      </c>
      <c r="BN455" s="810">
        <f t="shared" ref="BN455:BN518" si="399">IF(OR(AD455="",AD455="*"),"",BN$5*AD455)</f>
        <v>18.404053341920513</v>
      </c>
      <c r="BO455" s="810">
        <f t="shared" ref="BO455:BO518" si="400">IF(OR(AF455="",AF455="*"),"",BO$5*AF455)</f>
        <v>0</v>
      </c>
      <c r="BP455" s="810">
        <f t="shared" ref="BP455:BP518" si="401">IF(OR(AH455="",AH455="*"),"",BP$5*AH455)</f>
        <v>76.04503324767569</v>
      </c>
      <c r="BQ455" s="830">
        <f t="shared" ref="BQ455:BQ518" si="402">IF(OR(AJ455="",AJ455="*"),"",BQ$5*AJ455)</f>
        <v>6.6978114422138146</v>
      </c>
      <c r="BR455" s="830">
        <f t="shared" ref="BR455:BR518" si="403">IF(OR(AL455="",AL455="*"),"",BR$5*AL455)</f>
        <v>125.06075191154117</v>
      </c>
      <c r="BS455" s="830">
        <f t="shared" ref="BS455:BS518" si="404">IF(OR(AN455="",AN455="*"),"",BS$5*AN455)</f>
        <v>116.27880853499404</v>
      </c>
      <c r="BT455" s="810">
        <f t="shared" ref="BT455:BT518" si="405">IF(OR(AP455="",AP455="*"),"",BT$5*AP455)</f>
        <v>266.85056963526694</v>
      </c>
      <c r="BU455" s="810">
        <f t="shared" ref="BU455:BU518" si="406">IF(OR(AR455="",AR455="*"),"",BU$5*AR455)</f>
        <v>22.061028878918847</v>
      </c>
      <c r="BV455" s="810">
        <f t="shared" ref="BV455:BV518" si="407">IF(OR(AT455="",AT455="*"),"",BV$5*AT455)</f>
        <v>26.385425422116068</v>
      </c>
      <c r="BW455" s="830">
        <f t="shared" ref="BW455:BW518" si="408">IF(OR(AV455="",AV455="*"),"",BW$5*AV455)</f>
        <v>23.163263201334996</v>
      </c>
      <c r="BX455" s="816">
        <f t="shared" ref="BX455:BX518" si="409">IF(SUM(BB455:BW455)=0,"",SUM(BB455:BW455))</f>
        <v>1175.7354379158437</v>
      </c>
      <c r="BY455" s="755">
        <f t="shared" si="383"/>
        <v>3.2114267239787053E-2</v>
      </c>
      <c r="BZ455" s="805">
        <f t="shared" ca="1" si="381"/>
        <v>94.446994974470698</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42.259107346060588</v>
      </c>
      <c r="BE456" s="808">
        <f t="shared" si="390"/>
        <v>77.194411172707532</v>
      </c>
      <c r="BF456" s="808">
        <f t="shared" si="391"/>
        <v>0</v>
      </c>
      <c r="BG456" s="829">
        <f t="shared" si="392"/>
        <v>331.87684468609473</v>
      </c>
      <c r="BH456" s="829">
        <f t="shared" si="393"/>
        <v>19.182568450548025</v>
      </c>
      <c r="BI456" s="829">
        <f t="shared" si="394"/>
        <v>0</v>
      </c>
      <c r="BJ456" s="829">
        <f t="shared" si="395"/>
        <v>0</v>
      </c>
      <c r="BK456" s="829">
        <f t="shared" si="396"/>
        <v>17.898219189852504</v>
      </c>
      <c r="BL456" s="810">
        <f t="shared" si="397"/>
        <v>232.40358925659157</v>
      </c>
      <c r="BM456" s="810">
        <f t="shared" si="398"/>
        <v>217.35147657736772</v>
      </c>
      <c r="BN456" s="810">
        <f t="shared" si="399"/>
        <v>35.118643021841791</v>
      </c>
      <c r="BO456" s="810">
        <f t="shared" si="400"/>
        <v>0</v>
      </c>
      <c r="BP456" s="810">
        <f t="shared" si="401"/>
        <v>132.68262316689601</v>
      </c>
      <c r="BQ456" s="830">
        <f t="shared" si="402"/>
        <v>9.8766399690357698</v>
      </c>
      <c r="BR456" s="830">
        <f t="shared" si="403"/>
        <v>212.45617446493338</v>
      </c>
      <c r="BS456" s="830">
        <f t="shared" si="404"/>
        <v>198.99857211337186</v>
      </c>
      <c r="BT456" s="810">
        <f t="shared" si="405"/>
        <v>344.48190830445833</v>
      </c>
      <c r="BU456" s="810">
        <f t="shared" si="406"/>
        <v>37.49998345573222</v>
      </c>
      <c r="BV456" s="810">
        <f t="shared" si="407"/>
        <v>26.152977651033552</v>
      </c>
      <c r="BW456" s="830">
        <f t="shared" si="408"/>
        <v>32.230749545690493</v>
      </c>
      <c r="BX456" s="816">
        <f t="shared" si="409"/>
        <v>1967.6644883722163</v>
      </c>
      <c r="BY456" s="755">
        <f t="shared" si="383"/>
        <v>5.3745171898397101E-2</v>
      </c>
      <c r="BZ456" s="805">
        <f t="shared" ref="BZ456:BZ519" ca="1" si="433">IFERROR(IF(DA456&gt;0,BY456/DA456*100,""),"")</f>
        <v>94.820570190138781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66.592496697713898</v>
      </c>
      <c r="BE457" s="808">
        <f t="shared" si="390"/>
        <v>178.84317140625757</v>
      </c>
      <c r="BF457" s="808">
        <f t="shared" si="391"/>
        <v>0</v>
      </c>
      <c r="BG457" s="829">
        <f t="shared" si="392"/>
        <v>884.1403637742111</v>
      </c>
      <c r="BH457" s="829">
        <f t="shared" si="393"/>
        <v>45.813299450923019</v>
      </c>
      <c r="BI457" s="829">
        <f t="shared" si="394"/>
        <v>0</v>
      </c>
      <c r="BJ457" s="829">
        <f t="shared" si="395"/>
        <v>0</v>
      </c>
      <c r="BK457" s="829">
        <f t="shared" si="396"/>
        <v>44.293868912067552</v>
      </c>
      <c r="BL457" s="810">
        <f t="shared" si="397"/>
        <v>628.61935126887181</v>
      </c>
      <c r="BM457" s="810">
        <f t="shared" si="398"/>
        <v>652.70127968346435</v>
      </c>
      <c r="BN457" s="810">
        <f t="shared" si="399"/>
        <v>102.75064612224703</v>
      </c>
      <c r="BO457" s="810">
        <f t="shared" si="400"/>
        <v>0</v>
      </c>
      <c r="BP457" s="810">
        <f t="shared" si="401"/>
        <v>388.20478488061457</v>
      </c>
      <c r="BQ457" s="830">
        <f t="shared" si="402"/>
        <v>27.70067044292211</v>
      </c>
      <c r="BR457" s="830">
        <f t="shared" si="403"/>
        <v>763.6694635833037</v>
      </c>
      <c r="BS457" s="830">
        <f t="shared" si="404"/>
        <v>698.12931521508278</v>
      </c>
      <c r="BT457" s="810">
        <f t="shared" si="405"/>
        <v>1214.4356961895523</v>
      </c>
      <c r="BU457" s="810">
        <f t="shared" si="406"/>
        <v>114.99229072342145</v>
      </c>
      <c r="BV457" s="810">
        <f t="shared" si="407"/>
        <v>123.88945587222666</v>
      </c>
      <c r="BW457" s="830">
        <f t="shared" si="408"/>
        <v>44.311216140219031</v>
      </c>
      <c r="BX457" s="816">
        <f t="shared" si="409"/>
        <v>5979.0873703630996</v>
      </c>
      <c r="BY457" s="755">
        <f t="shared" si="383"/>
        <v>0.16331395947565211</v>
      </c>
      <c r="BZ457" s="805">
        <f t="shared" ca="1" si="433"/>
        <v>105.11694692229044</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34.232041196592043</v>
      </c>
      <c r="BE458" s="808">
        <f t="shared" si="390"/>
        <v>80.507071443851004</v>
      </c>
      <c r="BF458" s="808">
        <f t="shared" si="391"/>
        <v>0</v>
      </c>
      <c r="BG458" s="829">
        <f t="shared" si="392"/>
        <v>338.1911213186774</v>
      </c>
      <c r="BH458" s="829">
        <f t="shared" si="393"/>
        <v>19.946430055588511</v>
      </c>
      <c r="BI458" s="829">
        <f t="shared" si="394"/>
        <v>0</v>
      </c>
      <c r="BJ458" s="829">
        <f t="shared" si="395"/>
        <v>0</v>
      </c>
      <c r="BK458" s="829">
        <f t="shared" si="396"/>
        <v>17.722937784635306</v>
      </c>
      <c r="BL458" s="810">
        <f t="shared" si="397"/>
        <v>228.47155851371787</v>
      </c>
      <c r="BM458" s="810">
        <f t="shared" si="398"/>
        <v>180.52742911561182</v>
      </c>
      <c r="BN458" s="810">
        <f t="shared" si="399"/>
        <v>34.396997829294911</v>
      </c>
      <c r="BO458" s="810">
        <f t="shared" si="400"/>
        <v>0</v>
      </c>
      <c r="BP458" s="810">
        <f t="shared" si="401"/>
        <v>137.19932744845678</v>
      </c>
      <c r="BQ458" s="830">
        <f t="shared" si="402"/>
        <v>10.264902196420568</v>
      </c>
      <c r="BR458" s="830">
        <f t="shared" si="403"/>
        <v>192.9547027520367</v>
      </c>
      <c r="BS458" s="830">
        <f t="shared" si="404"/>
        <v>184.84223930928098</v>
      </c>
      <c r="BT458" s="810">
        <f t="shared" si="405"/>
        <v>396.15344562577525</v>
      </c>
      <c r="BU458" s="810">
        <f t="shared" si="406"/>
        <v>37.903681593691523</v>
      </c>
      <c r="BV458" s="810">
        <f t="shared" si="407"/>
        <v>40.413201764801066</v>
      </c>
      <c r="BW458" s="830">
        <f t="shared" si="408"/>
        <v>27.684174731672805</v>
      </c>
      <c r="BX458" s="816">
        <f t="shared" si="409"/>
        <v>1961.4112626801043</v>
      </c>
      <c r="BY458" s="755">
        <f t="shared" si="383"/>
        <v>5.3574370071292898E-2</v>
      </c>
      <c r="BZ458" s="805">
        <f t="shared" ca="1" si="433"/>
        <v>96.512144547515916</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20.916003532592264</v>
      </c>
      <c r="BE459" s="808">
        <f t="shared" si="390"/>
        <v>62.034458238455947</v>
      </c>
      <c r="BF459" s="808">
        <f t="shared" si="391"/>
        <v>0</v>
      </c>
      <c r="BG459" s="829">
        <f t="shared" si="392"/>
        <v>272.39861317073252</v>
      </c>
      <c r="BH459" s="829">
        <f t="shared" si="393"/>
        <v>15.385972747855716</v>
      </c>
      <c r="BI459" s="829">
        <f t="shared" si="394"/>
        <v>0</v>
      </c>
      <c r="BJ459" s="829">
        <f t="shared" si="395"/>
        <v>0</v>
      </c>
      <c r="BK459" s="829">
        <f t="shared" si="396"/>
        <v>13.646688872011158</v>
      </c>
      <c r="BL459" s="810">
        <f t="shared" si="397"/>
        <v>184.92184119042679</v>
      </c>
      <c r="BM459" s="810">
        <f t="shared" si="398"/>
        <v>171.17911029569538</v>
      </c>
      <c r="BN459" s="810">
        <f t="shared" si="399"/>
        <v>24.454421287988989</v>
      </c>
      <c r="BO459" s="810">
        <f t="shared" si="400"/>
        <v>0</v>
      </c>
      <c r="BP459" s="810">
        <f t="shared" si="401"/>
        <v>104.49661416182566</v>
      </c>
      <c r="BQ459" s="830">
        <f t="shared" si="402"/>
        <v>6.760466289908317</v>
      </c>
      <c r="BR459" s="830">
        <f t="shared" si="403"/>
        <v>202.62676305271637</v>
      </c>
      <c r="BS459" s="830">
        <f t="shared" si="404"/>
        <v>140.54923877509256</v>
      </c>
      <c r="BT459" s="810">
        <f t="shared" si="405"/>
        <v>379.19626933998035</v>
      </c>
      <c r="BU459" s="810">
        <f t="shared" si="406"/>
        <v>31.260815164300414</v>
      </c>
      <c r="BV459" s="810">
        <f t="shared" si="407"/>
        <v>30.152238891265313</v>
      </c>
      <c r="BW459" s="830">
        <f t="shared" si="408"/>
        <v>21.165645545311115</v>
      </c>
      <c r="BX459" s="816">
        <f t="shared" si="409"/>
        <v>1681.1451605561588</v>
      </c>
      <c r="BY459" s="755">
        <f t="shared" si="383"/>
        <v>4.5919127053512844E-2</v>
      </c>
      <c r="BZ459" s="805">
        <f t="shared" ca="1" si="433"/>
        <v>102.39419458850037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77.139012429844399</v>
      </c>
      <c r="BE460" s="808">
        <f t="shared" si="390"/>
        <v>188.61363467276814</v>
      </c>
      <c r="BF460" s="808">
        <f t="shared" si="391"/>
        <v>0</v>
      </c>
      <c r="BG460" s="829">
        <f t="shared" si="392"/>
        <v>894.60049960300751</v>
      </c>
      <c r="BH460" s="829">
        <f t="shared" si="393"/>
        <v>40.807832678277329</v>
      </c>
      <c r="BI460" s="829">
        <f t="shared" si="394"/>
        <v>0</v>
      </c>
      <c r="BJ460" s="829">
        <f t="shared" si="395"/>
        <v>0</v>
      </c>
      <c r="BK460" s="829">
        <f t="shared" si="396"/>
        <v>37.396087422330524</v>
      </c>
      <c r="BL460" s="810">
        <f t="shared" si="397"/>
        <v>522.93417673252395</v>
      </c>
      <c r="BM460" s="810">
        <f t="shared" si="398"/>
        <v>484.07157607794517</v>
      </c>
      <c r="BN460" s="810">
        <f t="shared" si="399"/>
        <v>89.670142488341753</v>
      </c>
      <c r="BO460" s="810">
        <f t="shared" si="400"/>
        <v>0</v>
      </c>
      <c r="BP460" s="810">
        <f t="shared" si="401"/>
        <v>295.5024162980236</v>
      </c>
      <c r="BQ460" s="830">
        <f t="shared" si="402"/>
        <v>21.246423201796205</v>
      </c>
      <c r="BR460" s="830">
        <f t="shared" si="403"/>
        <v>437.78304012036295</v>
      </c>
      <c r="BS460" s="830">
        <f t="shared" si="404"/>
        <v>334.654275392616</v>
      </c>
      <c r="BT460" s="810">
        <f t="shared" si="405"/>
        <v>697.26839363130591</v>
      </c>
      <c r="BU460" s="810">
        <f t="shared" si="406"/>
        <v>65.703340893989122</v>
      </c>
      <c r="BV460" s="810">
        <f t="shared" si="407"/>
        <v>83.895338210147074</v>
      </c>
      <c r="BW460" s="830">
        <f t="shared" si="408"/>
        <v>33.729804341709887</v>
      </c>
      <c r="BX460" s="816">
        <f t="shared" si="409"/>
        <v>4305.0159941949887</v>
      </c>
      <c r="BY460" s="755">
        <f t="shared" si="383"/>
        <v>0.11758804714962685</v>
      </c>
      <c r="BZ460" s="805">
        <f t="shared" ca="1" si="433"/>
        <v>95.065014374676977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160.68779794069172</v>
      </c>
      <c r="BE461" s="808">
        <f t="shared" si="390"/>
        <v>570.71898096037035</v>
      </c>
      <c r="BF461" s="808">
        <f t="shared" si="391"/>
        <v>0</v>
      </c>
      <c r="BG461" s="829">
        <f t="shared" si="392"/>
        <v>2291.7450266876153</v>
      </c>
      <c r="BH461" s="829">
        <f t="shared" si="393"/>
        <v>128.41073602532404</v>
      </c>
      <c r="BI461" s="829">
        <f t="shared" si="394"/>
        <v>0</v>
      </c>
      <c r="BJ461" s="829">
        <f t="shared" si="395"/>
        <v>0</v>
      </c>
      <c r="BK461" s="829">
        <f t="shared" si="396"/>
        <v>124.82824383721237</v>
      </c>
      <c r="BL461" s="810">
        <f t="shared" si="397"/>
        <v>1433.2067040175125</v>
      </c>
      <c r="BM461" s="810">
        <f t="shared" si="398"/>
        <v>1326.6958996525746</v>
      </c>
      <c r="BN461" s="810">
        <f t="shared" si="399"/>
        <v>226.43870661391361</v>
      </c>
      <c r="BO461" s="810">
        <f t="shared" si="400"/>
        <v>0</v>
      </c>
      <c r="BP461" s="810">
        <f t="shared" si="401"/>
        <v>867.22784277315941</v>
      </c>
      <c r="BQ461" s="830">
        <f t="shared" si="402"/>
        <v>50.738840319528848</v>
      </c>
      <c r="BR461" s="830">
        <f t="shared" si="403"/>
        <v>1285.5308980831496</v>
      </c>
      <c r="BS461" s="830">
        <f t="shared" si="404"/>
        <v>1036.6639479397973</v>
      </c>
      <c r="BT461" s="810">
        <f t="shared" si="405"/>
        <v>1982.2470687574669</v>
      </c>
      <c r="BU461" s="810">
        <f t="shared" si="406"/>
        <v>189.35450538505023</v>
      </c>
      <c r="BV461" s="810">
        <f t="shared" si="407"/>
        <v>206.81062385023455</v>
      </c>
      <c r="BW461" s="830">
        <f t="shared" si="408"/>
        <v>77.938565627028183</v>
      </c>
      <c r="BX461" s="816">
        <f t="shared" si="409"/>
        <v>11959.244388470628</v>
      </c>
      <c r="BY461" s="755">
        <f t="shared" ref="BY461:BY524" si="435">IF(BX461&lt;&gt;"", BX461 / $BX$5, "")</f>
        <v>0.32665713551857717</v>
      </c>
      <c r="BZ461" s="805">
        <f t="shared" ca="1" si="433"/>
        <v>94.501458644701614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96.50774093651286</v>
      </c>
      <c r="BE462" s="808">
        <f t="shared" si="390"/>
        <v>332.65742526033915</v>
      </c>
      <c r="BF462" s="808">
        <f t="shared" si="391"/>
        <v>0</v>
      </c>
      <c r="BG462" s="829">
        <f t="shared" si="392"/>
        <v>1311.8667268684633</v>
      </c>
      <c r="BH462" s="829">
        <f t="shared" si="393"/>
        <v>80.632375758897794</v>
      </c>
      <c r="BI462" s="829">
        <f t="shared" si="394"/>
        <v>0</v>
      </c>
      <c r="BJ462" s="829">
        <f t="shared" si="395"/>
        <v>0</v>
      </c>
      <c r="BK462" s="829">
        <f t="shared" si="396"/>
        <v>70.534101056622035</v>
      </c>
      <c r="BL462" s="810">
        <f t="shared" si="397"/>
        <v>844.3511362935235</v>
      </c>
      <c r="BM462" s="810">
        <f t="shared" si="398"/>
        <v>747.99150285682606</v>
      </c>
      <c r="BN462" s="810">
        <f t="shared" si="399"/>
        <v>135.77928305518401</v>
      </c>
      <c r="BO462" s="810">
        <f t="shared" si="400"/>
        <v>0</v>
      </c>
      <c r="BP462" s="810">
        <f t="shared" si="401"/>
        <v>505.04500679549398</v>
      </c>
      <c r="BQ462" s="830">
        <f t="shared" si="402"/>
        <v>31.247264828978064</v>
      </c>
      <c r="BR462" s="830">
        <f t="shared" si="403"/>
        <v>696.89875961629878</v>
      </c>
      <c r="BS462" s="830">
        <f t="shared" si="404"/>
        <v>610.24741302548193</v>
      </c>
      <c r="BT462" s="810">
        <f t="shared" si="405"/>
        <v>1211.223567322322</v>
      </c>
      <c r="BU462" s="810">
        <f t="shared" si="406"/>
        <v>112.88126128102144</v>
      </c>
      <c r="BV462" s="810">
        <f t="shared" si="407"/>
        <v>124.65177797714324</v>
      </c>
      <c r="BW462" s="830">
        <f t="shared" si="408"/>
        <v>54.530220874952782</v>
      </c>
      <c r="BX462" s="816">
        <f t="shared" si="409"/>
        <v>6967.0455638080612</v>
      </c>
      <c r="BY462" s="755">
        <f t="shared" si="435"/>
        <v>0.19029924240823964</v>
      </c>
      <c r="BZ462" s="805">
        <f t="shared" ca="1" si="433"/>
        <v>93.938719325029609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74.411382947762505</v>
      </c>
      <c r="BE463" s="808">
        <f t="shared" si="390"/>
        <v>217.31117964089051</v>
      </c>
      <c r="BF463" s="808">
        <f t="shared" si="391"/>
        <v>0</v>
      </c>
      <c r="BG463" s="829">
        <f t="shared" si="392"/>
        <v>879.74893530321435</v>
      </c>
      <c r="BH463" s="829">
        <f t="shared" si="393"/>
        <v>53.054364549535215</v>
      </c>
      <c r="BI463" s="829">
        <f t="shared" si="394"/>
        <v>0</v>
      </c>
      <c r="BJ463" s="829">
        <f t="shared" si="395"/>
        <v>0</v>
      </c>
      <c r="BK463" s="829">
        <f t="shared" si="396"/>
        <v>46.107701426821805</v>
      </c>
      <c r="BL463" s="810">
        <f t="shared" si="397"/>
        <v>637.0422428603697</v>
      </c>
      <c r="BM463" s="810">
        <f t="shared" si="398"/>
        <v>582.40171470725636</v>
      </c>
      <c r="BN463" s="810">
        <f t="shared" si="399"/>
        <v>95.198890931798402</v>
      </c>
      <c r="BO463" s="810">
        <f t="shared" si="400"/>
        <v>0</v>
      </c>
      <c r="BP463" s="810">
        <f t="shared" si="401"/>
        <v>314.6569425729063</v>
      </c>
      <c r="BQ463" s="830">
        <f t="shared" si="402"/>
        <v>27.195047597402397</v>
      </c>
      <c r="BR463" s="830">
        <f t="shared" si="403"/>
        <v>635.56302162854377</v>
      </c>
      <c r="BS463" s="830">
        <f t="shared" si="404"/>
        <v>501.30515157596045</v>
      </c>
      <c r="BT463" s="810">
        <f t="shared" si="405"/>
        <v>1032.4508829300098</v>
      </c>
      <c r="BU463" s="810">
        <f t="shared" si="406"/>
        <v>85.169047475640326</v>
      </c>
      <c r="BV463" s="810">
        <f t="shared" si="407"/>
        <v>111.997872209105</v>
      </c>
      <c r="BW463" s="830">
        <f t="shared" si="408"/>
        <v>41.587338541839273</v>
      </c>
      <c r="BX463" s="816">
        <f t="shared" si="409"/>
        <v>5335.2017168990551</v>
      </c>
      <c r="BY463" s="755">
        <f t="shared" si="435"/>
        <v>0.14572674105867239</v>
      </c>
      <c r="BZ463" s="805">
        <f t="shared" ca="1" si="433"/>
        <v>97.754248188391742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57.597364329450564</v>
      </c>
      <c r="BE464" s="808">
        <f t="shared" si="390"/>
        <v>137.7037283825656</v>
      </c>
      <c r="BF464" s="808">
        <f t="shared" si="391"/>
        <v>0</v>
      </c>
      <c r="BG464" s="829">
        <f t="shared" si="392"/>
        <v>644.35942712935469</v>
      </c>
      <c r="BH464" s="829">
        <f t="shared" si="393"/>
        <v>35.638655541368372</v>
      </c>
      <c r="BI464" s="829">
        <f t="shared" si="394"/>
        <v>0</v>
      </c>
      <c r="BJ464" s="829">
        <f t="shared" si="395"/>
        <v>0</v>
      </c>
      <c r="BK464" s="829">
        <f t="shared" si="396"/>
        <v>39.875336153811034</v>
      </c>
      <c r="BL464" s="810">
        <f t="shared" si="397"/>
        <v>427.84627101121907</v>
      </c>
      <c r="BM464" s="810">
        <f t="shared" si="398"/>
        <v>441.51390495209722</v>
      </c>
      <c r="BN464" s="810">
        <f t="shared" si="399"/>
        <v>61.265613503383996</v>
      </c>
      <c r="BO464" s="810">
        <f t="shared" si="400"/>
        <v>0</v>
      </c>
      <c r="BP464" s="810">
        <f t="shared" si="401"/>
        <v>242.5508801949135</v>
      </c>
      <c r="BQ464" s="830">
        <f t="shared" si="402"/>
        <v>14.88734036285814</v>
      </c>
      <c r="BR464" s="830">
        <f t="shared" si="403"/>
        <v>410.42354019957935</v>
      </c>
      <c r="BS464" s="830">
        <f t="shared" si="404"/>
        <v>345.58490854839192</v>
      </c>
      <c r="BT464" s="810">
        <f t="shared" si="405"/>
        <v>647.56865927106026</v>
      </c>
      <c r="BU464" s="810">
        <f t="shared" si="406"/>
        <v>55.435275894798146</v>
      </c>
      <c r="BV464" s="810">
        <f t="shared" si="407"/>
        <v>66.0610760114523</v>
      </c>
      <c r="BW464" s="830">
        <f t="shared" si="408"/>
        <v>27.3431157452717</v>
      </c>
      <c r="BX464" s="816">
        <f t="shared" si="409"/>
        <v>3655.6550972315758</v>
      </c>
      <c r="BY464" s="755">
        <f t="shared" si="435"/>
        <v>9.9851276863007724E-2</v>
      </c>
      <c r="BZ464" s="805">
        <f t="shared" ca="1" si="433"/>
        <v>98.208630445428682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19.833773149430343</v>
      </c>
      <c r="BE465" s="808">
        <f t="shared" si="390"/>
        <v>43.004309050820289</v>
      </c>
      <c r="BF465" s="808">
        <f t="shared" si="391"/>
        <v>0</v>
      </c>
      <c r="BG465" s="829">
        <f t="shared" si="392"/>
        <v>260.75777699169788</v>
      </c>
      <c r="BH465" s="829">
        <f t="shared" si="393"/>
        <v>14.728459898843447</v>
      </c>
      <c r="BI465" s="829">
        <f t="shared" si="394"/>
        <v>0</v>
      </c>
      <c r="BJ465" s="829">
        <f t="shared" si="395"/>
        <v>0</v>
      </c>
      <c r="BK465" s="829">
        <f t="shared" si="396"/>
        <v>13.177503180704063</v>
      </c>
      <c r="BL465" s="810">
        <f t="shared" si="397"/>
        <v>147.77443169580741</v>
      </c>
      <c r="BM465" s="810">
        <f t="shared" si="398"/>
        <v>169.09979611396781</v>
      </c>
      <c r="BN465" s="810">
        <f t="shared" si="399"/>
        <v>24.935639158656834</v>
      </c>
      <c r="BO465" s="810">
        <f t="shared" si="400"/>
        <v>0</v>
      </c>
      <c r="BP465" s="810">
        <f t="shared" si="401"/>
        <v>103.22729285624189</v>
      </c>
      <c r="BQ465" s="830">
        <f t="shared" si="402"/>
        <v>7.088177125811745</v>
      </c>
      <c r="BR465" s="830">
        <f t="shared" si="403"/>
        <v>214.71288539518903</v>
      </c>
      <c r="BS465" s="830">
        <f t="shared" si="404"/>
        <v>178.64059475248425</v>
      </c>
      <c r="BT465" s="810">
        <f t="shared" si="405"/>
        <v>295.14171247109084</v>
      </c>
      <c r="BU465" s="810">
        <f t="shared" si="406"/>
        <v>20.701836653283202</v>
      </c>
      <c r="BV465" s="810">
        <f t="shared" si="407"/>
        <v>15.728210255846015</v>
      </c>
      <c r="BW465" s="830">
        <f t="shared" si="408"/>
        <v>17.551264099018905</v>
      </c>
      <c r="BX465" s="816">
        <f t="shared" si="409"/>
        <v>1546.1036628488939</v>
      </c>
      <c r="BY465" s="755">
        <f t="shared" si="435"/>
        <v>4.2230577226759554E-2</v>
      </c>
      <c r="BZ465" s="805">
        <f t="shared" ca="1" si="433"/>
        <v>103.99826486635521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33.677853101212328</v>
      </c>
      <c r="BE466" s="808">
        <f t="shared" si="390"/>
        <v>99.884634677582838</v>
      </c>
      <c r="BF466" s="808">
        <f t="shared" si="391"/>
        <v>0</v>
      </c>
      <c r="BG466" s="829">
        <f t="shared" si="392"/>
        <v>391.25745788742398</v>
      </c>
      <c r="BH466" s="829">
        <f t="shared" si="393"/>
        <v>22.099512601696343</v>
      </c>
      <c r="BI466" s="829">
        <f t="shared" si="394"/>
        <v>0</v>
      </c>
      <c r="BJ466" s="829">
        <f t="shared" si="395"/>
        <v>0</v>
      </c>
      <c r="BK466" s="829">
        <f t="shared" si="396"/>
        <v>15.36824425273867</v>
      </c>
      <c r="BL466" s="810">
        <f t="shared" si="397"/>
        <v>305.86356021899365</v>
      </c>
      <c r="BM466" s="810">
        <f t="shared" si="398"/>
        <v>349.84455169663426</v>
      </c>
      <c r="BN466" s="810">
        <f t="shared" si="399"/>
        <v>41.251813559640127</v>
      </c>
      <c r="BO466" s="810">
        <f t="shared" si="400"/>
        <v>0</v>
      </c>
      <c r="BP466" s="810">
        <f t="shared" si="401"/>
        <v>178.87013522111502</v>
      </c>
      <c r="BQ466" s="830">
        <f t="shared" si="402"/>
        <v>10.986591736642827</v>
      </c>
      <c r="BR466" s="830">
        <f t="shared" si="403"/>
        <v>302.88525454352578</v>
      </c>
      <c r="BS466" s="830">
        <f t="shared" si="404"/>
        <v>276.8908348790506</v>
      </c>
      <c r="BT466" s="810">
        <f t="shared" si="405"/>
        <v>628.34343927828843</v>
      </c>
      <c r="BU466" s="810">
        <f t="shared" si="406"/>
        <v>52.533296532702074</v>
      </c>
      <c r="BV466" s="810">
        <f t="shared" si="407"/>
        <v>50.813117430034367</v>
      </c>
      <c r="BW466" s="830">
        <f t="shared" si="408"/>
        <v>19.818949799434119</v>
      </c>
      <c r="BX466" s="816">
        <f t="shared" si="409"/>
        <v>2780.3892474167151</v>
      </c>
      <c r="BY466" s="755">
        <f t="shared" si="435"/>
        <v>7.5944094600440173E-2</v>
      </c>
      <c r="BZ466" s="805">
        <f t="shared" ca="1" si="433"/>
        <v>104.93690572540288</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104.8463068029891</v>
      </c>
      <c r="BE467" s="808">
        <f t="shared" si="390"/>
        <v>326.60309637712595</v>
      </c>
      <c r="BF467" s="808">
        <f t="shared" si="391"/>
        <v>0</v>
      </c>
      <c r="BG467" s="829">
        <f t="shared" si="392"/>
        <v>1639.4196301850152</v>
      </c>
      <c r="BH467" s="829">
        <f t="shared" si="393"/>
        <v>81.691709391146659</v>
      </c>
      <c r="BI467" s="829">
        <f t="shared" si="394"/>
        <v>0</v>
      </c>
      <c r="BJ467" s="829">
        <f t="shared" si="395"/>
        <v>0</v>
      </c>
      <c r="BK467" s="829">
        <f t="shared" si="396"/>
        <v>71.847985256218948</v>
      </c>
      <c r="BL467" s="810">
        <f t="shared" si="397"/>
        <v>1018.1557805930976</v>
      </c>
      <c r="BM467" s="810">
        <f t="shared" si="398"/>
        <v>877.64266825977222</v>
      </c>
      <c r="BN467" s="810">
        <f t="shared" si="399"/>
        <v>165.73123952242815</v>
      </c>
      <c r="BO467" s="810">
        <f t="shared" si="400"/>
        <v>0</v>
      </c>
      <c r="BP467" s="810">
        <f t="shared" si="401"/>
        <v>572.25265718314677</v>
      </c>
      <c r="BQ467" s="830">
        <f t="shared" si="402"/>
        <v>35.405615181137911</v>
      </c>
      <c r="BR467" s="830">
        <f t="shared" si="403"/>
        <v>1014.3979425690527</v>
      </c>
      <c r="BS467" s="830">
        <f t="shared" si="404"/>
        <v>943.48636607743811</v>
      </c>
      <c r="BT467" s="810">
        <f t="shared" si="405"/>
        <v>1608.8313561294517</v>
      </c>
      <c r="BU467" s="810">
        <f t="shared" si="406"/>
        <v>157.84679662080575</v>
      </c>
      <c r="BV467" s="810">
        <f t="shared" si="407"/>
        <v>154.26904681477103</v>
      </c>
      <c r="BW467" s="830">
        <f t="shared" si="408"/>
        <v>51.688593585612878</v>
      </c>
      <c r="BX467" s="816">
        <f t="shared" si="409"/>
        <v>8824.1167905492111</v>
      </c>
      <c r="BY467" s="755">
        <f t="shared" si="435"/>
        <v>0.24102364837205242</v>
      </c>
      <c r="BZ467" s="805">
        <f t="shared" ca="1" si="433"/>
        <v>101.13435760395537</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56.46189532108184</v>
      </c>
      <c r="BE468" s="808">
        <f t="shared" si="390"/>
        <v>171.15405697002305</v>
      </c>
      <c r="BF468" s="808">
        <f t="shared" si="391"/>
        <v>0</v>
      </c>
      <c r="BG468" s="829">
        <f t="shared" si="392"/>
        <v>726.53098917192028</v>
      </c>
      <c r="BH468" s="829">
        <f t="shared" si="393"/>
        <v>43.500304741686719</v>
      </c>
      <c r="BI468" s="829">
        <f t="shared" si="394"/>
        <v>0</v>
      </c>
      <c r="BJ468" s="829">
        <f t="shared" si="395"/>
        <v>0</v>
      </c>
      <c r="BK468" s="829">
        <f t="shared" si="396"/>
        <v>38.195857467807208</v>
      </c>
      <c r="BL468" s="810">
        <f t="shared" si="397"/>
        <v>608.47451353261238</v>
      </c>
      <c r="BM468" s="810">
        <f t="shared" si="398"/>
        <v>369.76571784675451</v>
      </c>
      <c r="BN468" s="810">
        <f t="shared" si="399"/>
        <v>72.72292157420992</v>
      </c>
      <c r="BO468" s="810">
        <f t="shared" si="400"/>
        <v>0</v>
      </c>
      <c r="BP468" s="810">
        <f t="shared" si="401"/>
        <v>291.0977886703111</v>
      </c>
      <c r="BQ468" s="830">
        <f t="shared" si="402"/>
        <v>19.579138580363086</v>
      </c>
      <c r="BR468" s="830">
        <f t="shared" si="403"/>
        <v>507.79589438022009</v>
      </c>
      <c r="BS468" s="830">
        <f t="shared" si="404"/>
        <v>420.76173246456597</v>
      </c>
      <c r="BT468" s="810">
        <f t="shared" si="405"/>
        <v>784.71399773977066</v>
      </c>
      <c r="BU468" s="810">
        <f t="shared" si="406"/>
        <v>52.314005891287295</v>
      </c>
      <c r="BV468" s="810">
        <f t="shared" si="407"/>
        <v>80.051822011106196</v>
      </c>
      <c r="BW468" s="830">
        <f t="shared" si="408"/>
        <v>33.761498103886943</v>
      </c>
      <c r="BX468" s="816">
        <f t="shared" si="409"/>
        <v>4276.882134467608</v>
      </c>
      <c r="BY468" s="755">
        <f t="shared" si="435"/>
        <v>0.11681959341366278</v>
      </c>
      <c r="BZ468" s="805">
        <f t="shared" ca="1" si="433"/>
        <v>98.643341091793431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34.196574851566162</v>
      </c>
      <c r="BE469" s="808">
        <f t="shared" si="390"/>
        <v>121.5868723998552</v>
      </c>
      <c r="BF469" s="808">
        <f t="shared" si="391"/>
        <v>0</v>
      </c>
      <c r="BG469" s="829">
        <f t="shared" si="392"/>
        <v>501.67853355094138</v>
      </c>
      <c r="BH469" s="829">
        <f t="shared" si="393"/>
        <v>29.548145840982016</v>
      </c>
      <c r="BI469" s="829">
        <f t="shared" si="394"/>
        <v>0</v>
      </c>
      <c r="BJ469" s="829">
        <f t="shared" si="395"/>
        <v>0</v>
      </c>
      <c r="BK469" s="829">
        <f t="shared" si="396"/>
        <v>24.007094369197951</v>
      </c>
      <c r="BL469" s="810">
        <f t="shared" si="397"/>
        <v>350.58149538638582</v>
      </c>
      <c r="BM469" s="810">
        <f t="shared" si="398"/>
        <v>264.69295996952593</v>
      </c>
      <c r="BN469" s="810">
        <f t="shared" si="399"/>
        <v>52.435652499950208</v>
      </c>
      <c r="BO469" s="810">
        <f t="shared" si="400"/>
        <v>0</v>
      </c>
      <c r="BP469" s="810">
        <f t="shared" si="401"/>
        <v>162.18470379908902</v>
      </c>
      <c r="BQ469" s="830">
        <f t="shared" si="402"/>
        <v>19.805846561207186</v>
      </c>
      <c r="BR469" s="830">
        <f t="shared" si="403"/>
        <v>275.57601802102147</v>
      </c>
      <c r="BS469" s="830">
        <f t="shared" si="404"/>
        <v>272.35622747776102</v>
      </c>
      <c r="BT469" s="810">
        <f t="shared" si="405"/>
        <v>643.23133160479983</v>
      </c>
      <c r="BU469" s="810">
        <f t="shared" si="406"/>
        <v>53.374146053520704</v>
      </c>
      <c r="BV469" s="810">
        <f t="shared" si="407"/>
        <v>67.709921080984202</v>
      </c>
      <c r="BW469" s="830">
        <f t="shared" si="408"/>
        <v>34.266520621725192</v>
      </c>
      <c r="BX469" s="816">
        <f t="shared" si="409"/>
        <v>2907.2320440885132</v>
      </c>
      <c r="BY469" s="755">
        <f t="shared" si="435"/>
        <v>7.9408703506828909E-2</v>
      </c>
      <c r="BZ469" s="805">
        <f t="shared" ca="1" si="433"/>
        <v>96.77826418416295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41.34073391134735</v>
      </c>
      <c r="BE470" s="808">
        <f t="shared" si="390"/>
        <v>118.76164399886177</v>
      </c>
      <c r="BF470" s="808">
        <f t="shared" si="391"/>
        <v>0</v>
      </c>
      <c r="BG470" s="829">
        <f t="shared" si="392"/>
        <v>439.30580327925645</v>
      </c>
      <c r="BH470" s="829">
        <f t="shared" si="393"/>
        <v>27.976106011341361</v>
      </c>
      <c r="BI470" s="829">
        <f t="shared" si="394"/>
        <v>0</v>
      </c>
      <c r="BJ470" s="829">
        <f t="shared" si="395"/>
        <v>0</v>
      </c>
      <c r="BK470" s="829">
        <f t="shared" si="396"/>
        <v>22.62796048116364</v>
      </c>
      <c r="BL470" s="810">
        <f t="shared" si="397"/>
        <v>271.3567549289798</v>
      </c>
      <c r="BM470" s="810">
        <f t="shared" si="398"/>
        <v>269.38960736744633</v>
      </c>
      <c r="BN470" s="810">
        <f t="shared" si="399"/>
        <v>43.526722725363712</v>
      </c>
      <c r="BO470" s="810">
        <f t="shared" si="400"/>
        <v>0</v>
      </c>
      <c r="BP470" s="810">
        <f t="shared" si="401"/>
        <v>151.73442139413709</v>
      </c>
      <c r="BQ470" s="830">
        <f t="shared" si="402"/>
        <v>13.230127575416738</v>
      </c>
      <c r="BR470" s="830">
        <f t="shared" si="403"/>
        <v>308.81321721722441</v>
      </c>
      <c r="BS470" s="830">
        <f t="shared" si="404"/>
        <v>297.899009211737</v>
      </c>
      <c r="BT470" s="810">
        <f t="shared" si="405"/>
        <v>499.48725772143541</v>
      </c>
      <c r="BU470" s="810">
        <f t="shared" si="406"/>
        <v>48.951345502834172</v>
      </c>
      <c r="BV470" s="810">
        <f t="shared" si="407"/>
        <v>54.951784541382501</v>
      </c>
      <c r="BW470" s="830">
        <f t="shared" si="408"/>
        <v>21.11026774809724</v>
      </c>
      <c r="BX470" s="816">
        <f t="shared" si="409"/>
        <v>2630.4627636160249</v>
      </c>
      <c r="BY470" s="755">
        <f t="shared" si="435"/>
        <v>7.1848973358171725E-2</v>
      </c>
      <c r="BZ470" s="805">
        <f t="shared" ca="1" si="433"/>
        <v>95.329468413204637</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59.796665266439518</v>
      </c>
      <c r="BE471" s="808">
        <f t="shared" si="390"/>
        <v>183.0116593912841</v>
      </c>
      <c r="BF471" s="808">
        <f t="shared" si="391"/>
        <v>0</v>
      </c>
      <c r="BG471" s="829">
        <f t="shared" si="392"/>
        <v>675.17790234409142</v>
      </c>
      <c r="BH471" s="829">
        <f t="shared" si="393"/>
        <v>38.136276409415778</v>
      </c>
      <c r="BI471" s="829">
        <f t="shared" si="394"/>
        <v>0</v>
      </c>
      <c r="BJ471" s="829">
        <f t="shared" si="395"/>
        <v>0</v>
      </c>
      <c r="BK471" s="829">
        <f t="shared" si="396"/>
        <v>39.220246047783888</v>
      </c>
      <c r="BL471" s="810">
        <f t="shared" si="397"/>
        <v>355.74001384176404</v>
      </c>
      <c r="BM471" s="810">
        <f t="shared" si="398"/>
        <v>263.61498769768446</v>
      </c>
      <c r="BN471" s="810">
        <f t="shared" si="399"/>
        <v>53.619673406512966</v>
      </c>
      <c r="BO471" s="810">
        <f t="shared" si="400"/>
        <v>0</v>
      </c>
      <c r="BP471" s="810">
        <f t="shared" si="401"/>
        <v>201.02345255185449</v>
      </c>
      <c r="BQ471" s="830">
        <f t="shared" si="402"/>
        <v>16.918387770695347</v>
      </c>
      <c r="BR471" s="830">
        <f t="shared" si="403"/>
        <v>314.94129296741272</v>
      </c>
      <c r="BS471" s="830">
        <f t="shared" si="404"/>
        <v>194.84746732475992</v>
      </c>
      <c r="BT471" s="810">
        <f t="shared" si="405"/>
        <v>499.19530878549426</v>
      </c>
      <c r="BU471" s="810">
        <f t="shared" si="406"/>
        <v>46.626532052352061</v>
      </c>
      <c r="BV471" s="810">
        <f t="shared" si="407"/>
        <v>49.188904217969608</v>
      </c>
      <c r="BW471" s="830">
        <f t="shared" si="408"/>
        <v>26.881046096052181</v>
      </c>
      <c r="BX471" s="816">
        <f t="shared" si="409"/>
        <v>3017.9398161715671</v>
      </c>
      <c r="BY471" s="755">
        <f t="shared" si="435"/>
        <v>8.2432597202249797E-2</v>
      </c>
      <c r="BZ471" s="805">
        <f t="shared" ca="1" si="433"/>
        <v>87.077321844574158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47.070862904170255</v>
      </c>
      <c r="BE472" s="808">
        <f t="shared" si="390"/>
        <v>168.24804865230968</v>
      </c>
      <c r="BF472" s="808">
        <f t="shared" si="391"/>
        <v>0</v>
      </c>
      <c r="BG472" s="829">
        <f t="shared" si="392"/>
        <v>634.09764867138051</v>
      </c>
      <c r="BH472" s="829">
        <f t="shared" si="393"/>
        <v>51.483279043722568</v>
      </c>
      <c r="BI472" s="829">
        <f t="shared" si="394"/>
        <v>0</v>
      </c>
      <c r="BJ472" s="829">
        <f t="shared" si="395"/>
        <v>0</v>
      </c>
      <c r="BK472" s="829">
        <f t="shared" si="396"/>
        <v>38.927612635357711</v>
      </c>
      <c r="BL472" s="810">
        <f t="shared" si="397"/>
        <v>524.82646026696113</v>
      </c>
      <c r="BM472" s="810">
        <f t="shared" si="398"/>
        <v>531.32122404653478</v>
      </c>
      <c r="BN472" s="810">
        <f t="shared" si="399"/>
        <v>87.642268070826873</v>
      </c>
      <c r="BO472" s="810">
        <f t="shared" si="400"/>
        <v>0</v>
      </c>
      <c r="BP472" s="810">
        <f t="shared" si="401"/>
        <v>323.35160691819027</v>
      </c>
      <c r="BQ472" s="830">
        <f t="shared" si="402"/>
        <v>26.162912198212219</v>
      </c>
      <c r="BR472" s="830">
        <f t="shared" si="403"/>
        <v>749.48030081105946</v>
      </c>
      <c r="BS472" s="830">
        <f t="shared" si="404"/>
        <v>719.2206410815686</v>
      </c>
      <c r="BT472" s="810">
        <f t="shared" si="405"/>
        <v>1515.8956240734237</v>
      </c>
      <c r="BU472" s="810">
        <f t="shared" si="406"/>
        <v>131.43039981575359</v>
      </c>
      <c r="BV472" s="810">
        <f t="shared" si="407"/>
        <v>136.21098263445148</v>
      </c>
      <c r="BW472" s="830">
        <f t="shared" si="408"/>
        <v>42.383686079104656</v>
      </c>
      <c r="BX472" s="816">
        <f t="shared" si="409"/>
        <v>5727.7535579030273</v>
      </c>
      <c r="BY472" s="755">
        <f t="shared" si="435"/>
        <v>0.15644897866496482</v>
      </c>
      <c r="BZ472" s="805">
        <f t="shared" ca="1" si="433"/>
        <v>108.36863076240381</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13.084339422228702</v>
      </c>
      <c r="BE473" s="808">
        <f t="shared" si="390"/>
        <v>60.010534959316594</v>
      </c>
      <c r="BF473" s="808">
        <f t="shared" si="391"/>
        <v>0</v>
      </c>
      <c r="BG473" s="829">
        <f t="shared" si="392"/>
        <v>165.14225340178518</v>
      </c>
      <c r="BH473" s="829">
        <f t="shared" si="393"/>
        <v>12.012842462802329</v>
      </c>
      <c r="BI473" s="829">
        <f t="shared" si="394"/>
        <v>0</v>
      </c>
      <c r="BJ473" s="829">
        <f t="shared" si="395"/>
        <v>0</v>
      </c>
      <c r="BK473" s="829">
        <f t="shared" si="396"/>
        <v>10.216363097596808</v>
      </c>
      <c r="BL473" s="810">
        <f t="shared" si="397"/>
        <v>104.72519741001322</v>
      </c>
      <c r="BM473" s="810">
        <f t="shared" si="398"/>
        <v>112.40825500961111</v>
      </c>
      <c r="BN473" s="810">
        <f t="shared" si="399"/>
        <v>18.162404242906113</v>
      </c>
      <c r="BO473" s="810">
        <f t="shared" si="400"/>
        <v>0</v>
      </c>
      <c r="BP473" s="810">
        <f t="shared" si="401"/>
        <v>57.475198284183321</v>
      </c>
      <c r="BQ473" s="830">
        <f t="shared" si="402"/>
        <v>6.7857361721546807</v>
      </c>
      <c r="BR473" s="830">
        <f t="shared" si="403"/>
        <v>69.680984676200026</v>
      </c>
      <c r="BS473" s="830">
        <f t="shared" si="404"/>
        <v>96.510468235425137</v>
      </c>
      <c r="BT473" s="810">
        <f t="shared" si="405"/>
        <v>243.38518406800219</v>
      </c>
      <c r="BU473" s="810">
        <f t="shared" si="406"/>
        <v>21.451096493440382</v>
      </c>
      <c r="BV473" s="810">
        <f t="shared" si="407"/>
        <v>23.428619451429419</v>
      </c>
      <c r="BW473" s="830">
        <f t="shared" si="408"/>
        <v>13.930644884361421</v>
      </c>
      <c r="BX473" s="816">
        <f t="shared" si="409"/>
        <v>1028.4101222714567</v>
      </c>
      <c r="BY473" s="755">
        <f t="shared" si="435"/>
        <v>2.8090194812254696E-2</v>
      </c>
      <c r="BZ473" s="805">
        <f t="shared" ca="1" si="433"/>
        <v>90.244140890848513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78.814695054077276</v>
      </c>
      <c r="BE474" s="808">
        <f t="shared" si="390"/>
        <v>263.28152196565594</v>
      </c>
      <c r="BF474" s="808">
        <f t="shared" si="391"/>
        <v>0</v>
      </c>
      <c r="BG474" s="829">
        <f t="shared" si="392"/>
        <v>1025.1614511180539</v>
      </c>
      <c r="BH474" s="829">
        <f t="shared" si="393"/>
        <v>59.941312988768509</v>
      </c>
      <c r="BI474" s="829">
        <f t="shared" si="394"/>
        <v>0</v>
      </c>
      <c r="BJ474" s="829">
        <f t="shared" si="395"/>
        <v>0</v>
      </c>
      <c r="BK474" s="829">
        <f t="shared" si="396"/>
        <v>53.996170330454959</v>
      </c>
      <c r="BL474" s="810">
        <f t="shared" si="397"/>
        <v>667.80911266451244</v>
      </c>
      <c r="BM474" s="810">
        <f t="shared" si="398"/>
        <v>562.42992445341906</v>
      </c>
      <c r="BN474" s="810">
        <f t="shared" si="399"/>
        <v>90.874817382021746</v>
      </c>
      <c r="BO474" s="810">
        <f t="shared" si="400"/>
        <v>0</v>
      </c>
      <c r="BP474" s="810">
        <f t="shared" si="401"/>
        <v>343.33641942145096</v>
      </c>
      <c r="BQ474" s="830">
        <f t="shared" si="402"/>
        <v>23.675852829786432</v>
      </c>
      <c r="BR474" s="830">
        <f t="shared" si="403"/>
        <v>584.22562607518671</v>
      </c>
      <c r="BS474" s="830">
        <f t="shared" si="404"/>
        <v>476.8599610821409</v>
      </c>
      <c r="BT474" s="810">
        <f t="shared" si="405"/>
        <v>861.06363925286882</v>
      </c>
      <c r="BU474" s="810">
        <f t="shared" si="406"/>
        <v>83.488653037785596</v>
      </c>
      <c r="BV474" s="810">
        <f t="shared" si="407"/>
        <v>91.185263239706458</v>
      </c>
      <c r="BW474" s="830">
        <f t="shared" si="408"/>
        <v>38.367307887669277</v>
      </c>
      <c r="BX474" s="816">
        <f t="shared" si="409"/>
        <v>5304.5117287835592</v>
      </c>
      <c r="BY474" s="755">
        <f t="shared" si="435"/>
        <v>0.14488846873299172</v>
      </c>
      <c r="BZ474" s="805">
        <f t="shared" ca="1" si="433"/>
        <v>93.077540470054899</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72.993360606216115</v>
      </c>
      <c r="BE475" s="808">
        <f t="shared" si="390"/>
        <v>145.9527264385639</v>
      </c>
      <c r="BF475" s="808">
        <f t="shared" si="391"/>
        <v>0</v>
      </c>
      <c r="BG475" s="829">
        <f t="shared" si="392"/>
        <v>777.47447685405746</v>
      </c>
      <c r="BH475" s="829">
        <f t="shared" si="393"/>
        <v>44.676376156798192</v>
      </c>
      <c r="BI475" s="829">
        <f t="shared" si="394"/>
        <v>0</v>
      </c>
      <c r="BJ475" s="829">
        <f t="shared" si="395"/>
        <v>0</v>
      </c>
      <c r="BK475" s="829">
        <f t="shared" si="396"/>
        <v>46.786769205947266</v>
      </c>
      <c r="BL475" s="810">
        <f t="shared" si="397"/>
        <v>570.00930960440451</v>
      </c>
      <c r="BM475" s="810">
        <f t="shared" si="398"/>
        <v>522.33754920478248</v>
      </c>
      <c r="BN475" s="810">
        <f t="shared" si="399"/>
        <v>92.750227161591027</v>
      </c>
      <c r="BO475" s="810">
        <f t="shared" si="400"/>
        <v>0</v>
      </c>
      <c r="BP475" s="810">
        <f t="shared" si="401"/>
        <v>274.76467559748704</v>
      </c>
      <c r="BQ475" s="830">
        <f t="shared" si="402"/>
        <v>23.247657243139141</v>
      </c>
      <c r="BR475" s="830">
        <f t="shared" si="403"/>
        <v>522.90362848796735</v>
      </c>
      <c r="BS475" s="830">
        <f t="shared" si="404"/>
        <v>481.45172932553737</v>
      </c>
      <c r="BT475" s="810">
        <f t="shared" si="405"/>
        <v>1226.4872338164553</v>
      </c>
      <c r="BU475" s="810">
        <f t="shared" si="406"/>
        <v>96.523352937467521</v>
      </c>
      <c r="BV475" s="810">
        <f t="shared" si="407"/>
        <v>114.39569733590643</v>
      </c>
      <c r="BW475" s="830">
        <f t="shared" si="408"/>
        <v>56.862569580312993</v>
      </c>
      <c r="BX475" s="816">
        <f t="shared" si="409"/>
        <v>5069.6173395566339</v>
      </c>
      <c r="BY475" s="755">
        <f t="shared" si="435"/>
        <v>0.13847251753726023</v>
      </c>
      <c r="BZ475" s="805">
        <f t="shared" ca="1" si="433"/>
        <v>104.1436776604199</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131.7486085011173</v>
      </c>
      <c r="BE476" s="808">
        <f t="shared" si="390"/>
        <v>379.13558311560547</v>
      </c>
      <c r="BF476" s="808">
        <f t="shared" si="391"/>
        <v>0</v>
      </c>
      <c r="BG476" s="829">
        <f t="shared" si="392"/>
        <v>1576.5096057741152</v>
      </c>
      <c r="BH476" s="829">
        <f t="shared" si="393"/>
        <v>79.931808740909574</v>
      </c>
      <c r="BI476" s="829">
        <f t="shared" si="394"/>
        <v>0</v>
      </c>
      <c r="BJ476" s="829">
        <f t="shared" si="395"/>
        <v>0</v>
      </c>
      <c r="BK476" s="829">
        <f t="shared" si="396"/>
        <v>69.053264647942299</v>
      </c>
      <c r="BL476" s="810">
        <f t="shared" si="397"/>
        <v>894.84619077278455</v>
      </c>
      <c r="BM476" s="810">
        <f t="shared" si="398"/>
        <v>877.51844699452568</v>
      </c>
      <c r="BN476" s="810">
        <f t="shared" si="399"/>
        <v>126.57503939227071</v>
      </c>
      <c r="BO476" s="810">
        <f t="shared" si="400"/>
        <v>0</v>
      </c>
      <c r="BP476" s="810">
        <f t="shared" si="401"/>
        <v>614.0211406668376</v>
      </c>
      <c r="BQ476" s="830">
        <f t="shared" si="402"/>
        <v>29.313036785034082</v>
      </c>
      <c r="BR476" s="830">
        <f t="shared" si="403"/>
        <v>816.31456609773511</v>
      </c>
      <c r="BS476" s="830">
        <f t="shared" si="404"/>
        <v>746.25627474463408</v>
      </c>
      <c r="BT476" s="810">
        <f t="shared" si="405"/>
        <v>1166.7011273591581</v>
      </c>
      <c r="BU476" s="810">
        <f t="shared" si="406"/>
        <v>118.97796948674689</v>
      </c>
      <c r="BV476" s="810">
        <f t="shared" si="407"/>
        <v>125.33881102123603</v>
      </c>
      <c r="BW476" s="830">
        <f t="shared" si="408"/>
        <v>45.587931661004191</v>
      </c>
      <c r="BX476" s="816">
        <f t="shared" si="409"/>
        <v>7797.8294057616567</v>
      </c>
      <c r="BY476" s="755">
        <f t="shared" si="435"/>
        <v>0.21299143442576429</v>
      </c>
      <c r="BZ476" s="805">
        <f t="shared" ca="1" si="433"/>
        <v>94.700876771316103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73.064419844532893</v>
      </c>
      <c r="BE477" s="808">
        <f t="shared" si="390"/>
        <v>149.88073204482805</v>
      </c>
      <c r="BF477" s="808">
        <f t="shared" si="391"/>
        <v>0</v>
      </c>
      <c r="BG477" s="829">
        <f t="shared" si="392"/>
        <v>741.39203116829276</v>
      </c>
      <c r="BH477" s="829">
        <f t="shared" si="393"/>
        <v>44.801862836330926</v>
      </c>
      <c r="BI477" s="829">
        <f t="shared" si="394"/>
        <v>0</v>
      </c>
      <c r="BJ477" s="829">
        <f t="shared" si="395"/>
        <v>0</v>
      </c>
      <c r="BK477" s="829">
        <f t="shared" si="396"/>
        <v>35.766360900990165</v>
      </c>
      <c r="BL477" s="810">
        <f t="shared" si="397"/>
        <v>460.39887300775803</v>
      </c>
      <c r="BM477" s="810">
        <f t="shared" si="398"/>
        <v>412.25584417542115</v>
      </c>
      <c r="BN477" s="810">
        <f t="shared" si="399"/>
        <v>65.722216952682246</v>
      </c>
      <c r="BO477" s="810">
        <f t="shared" si="400"/>
        <v>0</v>
      </c>
      <c r="BP477" s="810">
        <f t="shared" si="401"/>
        <v>319.21539730592741</v>
      </c>
      <c r="BQ477" s="830">
        <f t="shared" si="402"/>
        <v>16.373314726487372</v>
      </c>
      <c r="BR477" s="830">
        <f t="shared" si="403"/>
        <v>451.38981383218123</v>
      </c>
      <c r="BS477" s="830">
        <f t="shared" si="404"/>
        <v>412.65033715905423</v>
      </c>
      <c r="BT477" s="810">
        <f t="shared" si="405"/>
        <v>662.32207641566538</v>
      </c>
      <c r="BU477" s="810">
        <f t="shared" si="406"/>
        <v>71.648025767111037</v>
      </c>
      <c r="BV477" s="810">
        <f t="shared" si="407"/>
        <v>65.370620389673391</v>
      </c>
      <c r="BW477" s="830">
        <f t="shared" si="408"/>
        <v>26.959073652455476</v>
      </c>
      <c r="BX477" s="816">
        <f t="shared" si="409"/>
        <v>4009.2110001793917</v>
      </c>
      <c r="BY477" s="755">
        <f t="shared" si="435"/>
        <v>0.10950837180572483</v>
      </c>
      <c r="BZ477" s="805">
        <f t="shared" ca="1" si="433"/>
        <v>97.934565656764761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28.423580718456897</v>
      </c>
      <c r="BE478" s="808">
        <f t="shared" si="390"/>
        <v>37.941187075644223</v>
      </c>
      <c r="BF478" s="808">
        <f t="shared" si="391"/>
        <v>0</v>
      </c>
      <c r="BG478" s="829">
        <f t="shared" si="392"/>
        <v>124.34067772346918</v>
      </c>
      <c r="BH478" s="829">
        <f t="shared" si="393"/>
        <v>9.2090465083372344</v>
      </c>
      <c r="BI478" s="829">
        <f t="shared" si="394"/>
        <v>0</v>
      </c>
      <c r="BJ478" s="829">
        <f t="shared" si="395"/>
        <v>0</v>
      </c>
      <c r="BK478" s="829">
        <f t="shared" si="396"/>
        <v>8.2661085462588968</v>
      </c>
      <c r="BL478" s="810">
        <f t="shared" si="397"/>
        <v>110.46427547366302</v>
      </c>
      <c r="BM478" s="810">
        <f t="shared" si="398"/>
        <v>99.924235085977202</v>
      </c>
      <c r="BN478" s="810">
        <f t="shared" si="399"/>
        <v>16.521882753714497</v>
      </c>
      <c r="BO478" s="810">
        <f t="shared" si="400"/>
        <v>0</v>
      </c>
      <c r="BP478" s="810">
        <f t="shared" si="401"/>
        <v>62.421738278877584</v>
      </c>
      <c r="BQ478" s="830">
        <f t="shared" si="402"/>
        <v>4.2345773533907627</v>
      </c>
      <c r="BR478" s="830">
        <f t="shared" si="403"/>
        <v>116.74148546798848</v>
      </c>
      <c r="BS478" s="830">
        <f t="shared" si="404"/>
        <v>111.61838944778256</v>
      </c>
      <c r="BT478" s="810">
        <f t="shared" si="405"/>
        <v>156.03405038645576</v>
      </c>
      <c r="BU478" s="810">
        <f t="shared" si="406"/>
        <v>18.412073990421248</v>
      </c>
      <c r="BV478" s="810">
        <f t="shared" si="407"/>
        <v>10.751165548319531</v>
      </c>
      <c r="BW478" s="830">
        <f t="shared" si="408"/>
        <v>7.6162734138243522</v>
      </c>
      <c r="BX478" s="816">
        <f t="shared" si="409"/>
        <v>922.92074777258142</v>
      </c>
      <c r="BY478" s="755">
        <f t="shared" si="435"/>
        <v>2.5208837447012685E-2</v>
      </c>
      <c r="BZ478" s="805">
        <f t="shared" ca="1" si="433"/>
        <v>93.984053003492974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53.805911664888853</v>
      </c>
      <c r="BE479" s="808">
        <f t="shared" si="390"/>
        <v>189.24582480227386</v>
      </c>
      <c r="BF479" s="808">
        <f t="shared" si="391"/>
        <v>0</v>
      </c>
      <c r="BG479" s="829">
        <f t="shared" si="392"/>
        <v>868.54065769749036</v>
      </c>
      <c r="BH479" s="829">
        <f t="shared" si="393"/>
        <v>55.950899330958947</v>
      </c>
      <c r="BI479" s="829">
        <f t="shared" si="394"/>
        <v>0</v>
      </c>
      <c r="BJ479" s="829">
        <f t="shared" si="395"/>
        <v>0</v>
      </c>
      <c r="BK479" s="829">
        <f t="shared" si="396"/>
        <v>43.793541756334221</v>
      </c>
      <c r="BL479" s="810">
        <f t="shared" si="397"/>
        <v>629.98921828114203</v>
      </c>
      <c r="BM479" s="810">
        <f t="shared" si="398"/>
        <v>537.13803139884305</v>
      </c>
      <c r="BN479" s="810">
        <f t="shared" si="399"/>
        <v>103.24710969382848</v>
      </c>
      <c r="BO479" s="810">
        <f t="shared" si="400"/>
        <v>0</v>
      </c>
      <c r="BP479" s="810">
        <f t="shared" si="401"/>
        <v>327.47715573626243</v>
      </c>
      <c r="BQ479" s="830">
        <f t="shared" si="402"/>
        <v>22.396324189041124</v>
      </c>
      <c r="BR479" s="830">
        <f t="shared" si="403"/>
        <v>650.70639841208174</v>
      </c>
      <c r="BS479" s="830">
        <f t="shared" si="404"/>
        <v>506.33877107878186</v>
      </c>
      <c r="BT479" s="810">
        <f t="shared" si="405"/>
        <v>1011.4447487126281</v>
      </c>
      <c r="BU479" s="810">
        <f t="shared" si="406"/>
        <v>114.56162924874241</v>
      </c>
      <c r="BV479" s="810">
        <f t="shared" si="407"/>
        <v>103.181535223311</v>
      </c>
      <c r="BW479" s="830">
        <f t="shared" si="408"/>
        <v>39.500057270419106</v>
      </c>
      <c r="BX479" s="816">
        <f t="shared" si="409"/>
        <v>5257.317814497027</v>
      </c>
      <c r="BY479" s="755">
        <f t="shared" si="435"/>
        <v>0.14359940494651954</v>
      </c>
      <c r="BZ479" s="805">
        <f t="shared" ca="1" si="433"/>
        <v>100.22032693567924</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43.88560092361169</v>
      </c>
      <c r="BE480" s="808">
        <f t="shared" si="390"/>
        <v>54.181920862991731</v>
      </c>
      <c r="BF480" s="808">
        <f t="shared" si="391"/>
        <v>0</v>
      </c>
      <c r="BG480" s="829">
        <f t="shared" si="392"/>
        <v>261.59288045340998</v>
      </c>
      <c r="BH480" s="829">
        <f t="shared" si="393"/>
        <v>12.320317959194517</v>
      </c>
      <c r="BI480" s="829">
        <f t="shared" si="394"/>
        <v>0</v>
      </c>
      <c r="BJ480" s="829">
        <f t="shared" si="395"/>
        <v>0</v>
      </c>
      <c r="BK480" s="829">
        <f t="shared" si="396"/>
        <v>11.065199222836229</v>
      </c>
      <c r="BL480" s="810">
        <f t="shared" si="397"/>
        <v>150.40287273762596</v>
      </c>
      <c r="BM480" s="810">
        <f t="shared" si="398"/>
        <v>127.11811353907366</v>
      </c>
      <c r="BN480" s="810">
        <f t="shared" si="399"/>
        <v>21.58390041251814</v>
      </c>
      <c r="BO480" s="810">
        <f t="shared" si="400"/>
        <v>0</v>
      </c>
      <c r="BP480" s="810">
        <f t="shared" si="401"/>
        <v>84.990452507496968</v>
      </c>
      <c r="BQ480" s="830">
        <f t="shared" si="402"/>
        <v>4.8668688753848137</v>
      </c>
      <c r="BR480" s="830">
        <f t="shared" si="403"/>
        <v>101.33867977371581</v>
      </c>
      <c r="BS480" s="830">
        <f t="shared" si="404"/>
        <v>100.34459650328266</v>
      </c>
      <c r="BT480" s="810">
        <f t="shared" si="405"/>
        <v>250.27073667010401</v>
      </c>
      <c r="BU480" s="810">
        <f t="shared" si="406"/>
        <v>11.572841076799616</v>
      </c>
      <c r="BV480" s="810">
        <f t="shared" si="407"/>
        <v>21.491113527728853</v>
      </c>
      <c r="BW480" s="830">
        <f t="shared" si="408"/>
        <v>14.672487151187088</v>
      </c>
      <c r="BX480" s="816">
        <f t="shared" si="409"/>
        <v>1271.698582196962</v>
      </c>
      <c r="BY480" s="755">
        <f t="shared" si="435"/>
        <v>3.4735423293462672E-2</v>
      </c>
      <c r="BZ480" s="805">
        <f t="shared" ca="1" si="433"/>
        <v>95.123647062483215</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42.320709421620563</v>
      </c>
      <c r="BE481" s="808">
        <f t="shared" si="390"/>
        <v>127.26022340916445</v>
      </c>
      <c r="BF481" s="808">
        <f t="shared" si="391"/>
        <v>0</v>
      </c>
      <c r="BG481" s="829">
        <f t="shared" si="392"/>
        <v>513.87605570749633</v>
      </c>
      <c r="BH481" s="829">
        <f t="shared" si="393"/>
        <v>25.725801893467999</v>
      </c>
      <c r="BI481" s="829">
        <f t="shared" si="394"/>
        <v>0</v>
      </c>
      <c r="BJ481" s="829">
        <f t="shared" si="395"/>
        <v>0</v>
      </c>
      <c r="BK481" s="829">
        <f t="shared" si="396"/>
        <v>25.744281769236061</v>
      </c>
      <c r="BL481" s="810">
        <f t="shared" si="397"/>
        <v>327.79722011434507</v>
      </c>
      <c r="BM481" s="810">
        <f t="shared" si="398"/>
        <v>322.81840534776364</v>
      </c>
      <c r="BN481" s="810">
        <f t="shared" si="399"/>
        <v>52.159499980451585</v>
      </c>
      <c r="BO481" s="810">
        <f t="shared" si="400"/>
        <v>0</v>
      </c>
      <c r="BP481" s="810">
        <f t="shared" si="401"/>
        <v>170.89928555584169</v>
      </c>
      <c r="BQ481" s="830">
        <f t="shared" si="402"/>
        <v>17.631196887594356</v>
      </c>
      <c r="BR481" s="830">
        <f t="shared" si="403"/>
        <v>410.90640541440467</v>
      </c>
      <c r="BS481" s="830">
        <f t="shared" si="404"/>
        <v>318.19297372226725</v>
      </c>
      <c r="BT481" s="810">
        <f t="shared" si="405"/>
        <v>661.38476584258342</v>
      </c>
      <c r="BU481" s="810">
        <f t="shared" si="406"/>
        <v>54.632808666227007</v>
      </c>
      <c r="BV481" s="810">
        <f t="shared" si="407"/>
        <v>64.663493463467702</v>
      </c>
      <c r="BW481" s="830">
        <f t="shared" si="408"/>
        <v>48.717199565615317</v>
      </c>
      <c r="BX481" s="816">
        <f t="shared" si="409"/>
        <v>3184.7303267615471</v>
      </c>
      <c r="BY481" s="755">
        <f t="shared" si="435"/>
        <v>8.6988345763883729E-2</v>
      </c>
      <c r="BZ481" s="805">
        <f t="shared" ca="1" si="433"/>
        <v>99.078783321785878</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32.552552611725936</v>
      </c>
      <c r="BE482" s="808">
        <f t="shared" si="390"/>
        <v>143.75999588032934</v>
      </c>
      <c r="BF482" s="808">
        <f t="shared" si="391"/>
        <v>0</v>
      </c>
      <c r="BG482" s="829">
        <f t="shared" si="392"/>
        <v>892.29810779818479</v>
      </c>
      <c r="BH482" s="829">
        <f t="shared" si="393"/>
        <v>38.820226900423592</v>
      </c>
      <c r="BI482" s="829">
        <f t="shared" si="394"/>
        <v>0</v>
      </c>
      <c r="BJ482" s="829">
        <f t="shared" si="395"/>
        <v>0</v>
      </c>
      <c r="BK482" s="829">
        <f t="shared" si="396"/>
        <v>34.431853424723535</v>
      </c>
      <c r="BL482" s="810">
        <f t="shared" si="397"/>
        <v>395.00015753000616</v>
      </c>
      <c r="BM482" s="810">
        <f t="shared" si="398"/>
        <v>352.43805047014121</v>
      </c>
      <c r="BN482" s="810">
        <f t="shared" si="399"/>
        <v>56.945304796993277</v>
      </c>
      <c r="BO482" s="810">
        <f t="shared" si="400"/>
        <v>0</v>
      </c>
      <c r="BP482" s="810">
        <f t="shared" si="401"/>
        <v>222.74248325034034</v>
      </c>
      <c r="BQ482" s="830">
        <f t="shared" si="402"/>
        <v>17.335000124795027</v>
      </c>
      <c r="BR482" s="830">
        <f t="shared" si="403"/>
        <v>367.98615718521779</v>
      </c>
      <c r="BS482" s="830">
        <f t="shared" si="404"/>
        <v>364.60316138044072</v>
      </c>
      <c r="BT482" s="810">
        <f t="shared" si="405"/>
        <v>503.20977849785368</v>
      </c>
      <c r="BU482" s="810">
        <f t="shared" si="406"/>
        <v>45.432939895830138</v>
      </c>
      <c r="BV482" s="810">
        <f t="shared" si="407"/>
        <v>45.560197798551229</v>
      </c>
      <c r="BW482" s="830">
        <f t="shared" si="408"/>
        <v>21.049773870352485</v>
      </c>
      <c r="BX482" s="816">
        <f t="shared" si="409"/>
        <v>3534.1657414159095</v>
      </c>
      <c r="BY482" s="755">
        <f t="shared" si="435"/>
        <v>9.6532892885086707E-2</v>
      </c>
      <c r="BZ482" s="805">
        <f t="shared" ca="1" si="433"/>
        <v>96.972330983312517</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61.663450313514105</v>
      </c>
      <c r="BE483" s="808">
        <f t="shared" si="390"/>
        <v>173.17804312179626</v>
      </c>
      <c r="BF483" s="808">
        <f t="shared" si="391"/>
        <v>0</v>
      </c>
      <c r="BG483" s="829">
        <f t="shared" si="392"/>
        <v>728.33263674078046</v>
      </c>
      <c r="BH483" s="829">
        <f t="shared" si="393"/>
        <v>42.4364373235057</v>
      </c>
      <c r="BI483" s="829">
        <f t="shared" si="394"/>
        <v>0</v>
      </c>
      <c r="BJ483" s="829">
        <f t="shared" si="395"/>
        <v>0</v>
      </c>
      <c r="BK483" s="829">
        <f t="shared" si="396"/>
        <v>37.63927484345723</v>
      </c>
      <c r="BL483" s="810">
        <f t="shared" si="397"/>
        <v>413.06920546989716</v>
      </c>
      <c r="BM483" s="810">
        <f t="shared" si="398"/>
        <v>505.12348288524919</v>
      </c>
      <c r="BN483" s="810">
        <f t="shared" si="399"/>
        <v>79.502095344608648</v>
      </c>
      <c r="BO483" s="810">
        <f t="shared" si="400"/>
        <v>0</v>
      </c>
      <c r="BP483" s="810">
        <f t="shared" si="401"/>
        <v>285.00101853862503</v>
      </c>
      <c r="BQ483" s="830">
        <f t="shared" si="402"/>
        <v>19.598818999917942</v>
      </c>
      <c r="BR483" s="830">
        <f t="shared" si="403"/>
        <v>521.55266550456054</v>
      </c>
      <c r="BS483" s="830">
        <f t="shared" si="404"/>
        <v>467.43384410596502</v>
      </c>
      <c r="BT483" s="810">
        <f t="shared" si="405"/>
        <v>907.92853098695434</v>
      </c>
      <c r="BU483" s="810">
        <f t="shared" si="406"/>
        <v>81.45062834050367</v>
      </c>
      <c r="BV483" s="810">
        <f t="shared" si="407"/>
        <v>88.959358140643857</v>
      </c>
      <c r="BW483" s="830">
        <f t="shared" si="408"/>
        <v>48.352121208500463</v>
      </c>
      <c r="BX483" s="816">
        <f t="shared" si="409"/>
        <v>4461.2216118684792</v>
      </c>
      <c r="BY483" s="755">
        <f t="shared" si="435"/>
        <v>0.12185467788010378</v>
      </c>
      <c r="BZ483" s="805">
        <f t="shared" ca="1" si="433"/>
        <v>99.512007398541797</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72.284186876759449</v>
      </c>
      <c r="BE484" s="808">
        <f t="shared" si="390"/>
        <v>194.50350270469494</v>
      </c>
      <c r="BF484" s="808">
        <f t="shared" si="391"/>
        <v>0</v>
      </c>
      <c r="BG484" s="829">
        <f t="shared" si="392"/>
        <v>780.66761368782124</v>
      </c>
      <c r="BH484" s="829">
        <f t="shared" si="393"/>
        <v>44.094683484331753</v>
      </c>
      <c r="BI484" s="829">
        <f t="shared" si="394"/>
        <v>0</v>
      </c>
      <c r="BJ484" s="829">
        <f t="shared" si="395"/>
        <v>0</v>
      </c>
      <c r="BK484" s="829">
        <f t="shared" si="396"/>
        <v>42.766578232435023</v>
      </c>
      <c r="BL484" s="810">
        <f t="shared" si="397"/>
        <v>472.28023415278045</v>
      </c>
      <c r="BM484" s="810">
        <f t="shared" si="398"/>
        <v>486.26275027519421</v>
      </c>
      <c r="BN484" s="810">
        <f t="shared" si="399"/>
        <v>78.419265146737274</v>
      </c>
      <c r="BO484" s="810">
        <f t="shared" si="400"/>
        <v>0</v>
      </c>
      <c r="BP484" s="810">
        <f t="shared" si="401"/>
        <v>296.27778613251678</v>
      </c>
      <c r="BQ484" s="830">
        <f t="shared" si="402"/>
        <v>20.699118572254353</v>
      </c>
      <c r="BR484" s="830">
        <f t="shared" si="403"/>
        <v>468.54467240875448</v>
      </c>
      <c r="BS484" s="830">
        <f t="shared" si="404"/>
        <v>434.73098776922802</v>
      </c>
      <c r="BT484" s="810">
        <f t="shared" si="405"/>
        <v>869.90379143380039</v>
      </c>
      <c r="BU484" s="810">
        <f t="shared" si="406"/>
        <v>57.396214889038852</v>
      </c>
      <c r="BV484" s="810">
        <f t="shared" si="407"/>
        <v>88.742374520173158</v>
      </c>
      <c r="BW484" s="830">
        <f t="shared" si="408"/>
        <v>57.849971577835937</v>
      </c>
      <c r="BX484" s="816">
        <f t="shared" si="409"/>
        <v>4465.4237318643563</v>
      </c>
      <c r="BY484" s="755">
        <f t="shared" si="435"/>
        <v>0.12196945540587135</v>
      </c>
      <c r="BZ484" s="805">
        <f t="shared" ca="1" si="433"/>
        <v>96.329571560707606</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27.157803424724097</v>
      </c>
      <c r="BE485" s="808">
        <f t="shared" si="390"/>
        <v>54.896991932927023</v>
      </c>
      <c r="BF485" s="808">
        <f t="shared" si="391"/>
        <v>0</v>
      </c>
      <c r="BG485" s="829">
        <f t="shared" si="392"/>
        <v>259.56459957742459</v>
      </c>
      <c r="BH485" s="829">
        <f t="shared" si="393"/>
        <v>9.8482531081873699</v>
      </c>
      <c r="BI485" s="829">
        <f t="shared" si="394"/>
        <v>0</v>
      </c>
      <c r="BJ485" s="829">
        <f t="shared" si="395"/>
        <v>0</v>
      </c>
      <c r="BK485" s="829">
        <f t="shared" si="396"/>
        <v>12.076548908321833</v>
      </c>
      <c r="BL485" s="810">
        <f t="shared" si="397"/>
        <v>133.63742556076295</v>
      </c>
      <c r="BM485" s="810">
        <f t="shared" si="398"/>
        <v>107.50351572383887</v>
      </c>
      <c r="BN485" s="810">
        <f t="shared" si="399"/>
        <v>21.928223857829757</v>
      </c>
      <c r="BO485" s="810">
        <f t="shared" si="400"/>
        <v>0</v>
      </c>
      <c r="BP485" s="810">
        <f t="shared" si="401"/>
        <v>93.446219582821499</v>
      </c>
      <c r="BQ485" s="830">
        <f t="shared" si="402"/>
        <v>6.1336208369123195</v>
      </c>
      <c r="BR485" s="830">
        <f t="shared" si="403"/>
        <v>161.15792897300602</v>
      </c>
      <c r="BS485" s="830">
        <f t="shared" si="404"/>
        <v>152.18030258329733</v>
      </c>
      <c r="BT485" s="810">
        <f t="shared" si="405"/>
        <v>270.41997751575553</v>
      </c>
      <c r="BU485" s="810">
        <f t="shared" si="406"/>
        <v>22.849852272996355</v>
      </c>
      <c r="BV485" s="810">
        <f t="shared" si="407"/>
        <v>27.586626427833206</v>
      </c>
      <c r="BW485" s="830">
        <f t="shared" si="408"/>
        <v>16.598102640103924</v>
      </c>
      <c r="BX485" s="816">
        <f t="shared" si="409"/>
        <v>1376.9859929267425</v>
      </c>
      <c r="BY485" s="755">
        <f t="shared" si="435"/>
        <v>3.7611264180894881E-2</v>
      </c>
      <c r="BZ485" s="805">
        <f t="shared" ca="1" si="433"/>
        <v>99.766387374620564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38.557565076153871</v>
      </c>
      <c r="BE486" s="808">
        <f t="shared" si="390"/>
        <v>117.03773454809175</v>
      </c>
      <c r="BF486" s="808">
        <f t="shared" si="391"/>
        <v>0</v>
      </c>
      <c r="BG486" s="829">
        <f t="shared" si="392"/>
        <v>466.38708876160592</v>
      </c>
      <c r="BH486" s="829">
        <f t="shared" si="393"/>
        <v>26.343082125532753</v>
      </c>
      <c r="BI486" s="829">
        <f t="shared" si="394"/>
        <v>0</v>
      </c>
      <c r="BJ486" s="829">
        <f t="shared" si="395"/>
        <v>0</v>
      </c>
      <c r="BK486" s="829">
        <f t="shared" si="396"/>
        <v>26.36586219715473</v>
      </c>
      <c r="BL486" s="810">
        <f t="shared" si="397"/>
        <v>275.60017472921311</v>
      </c>
      <c r="BM486" s="810">
        <f t="shared" si="398"/>
        <v>264.06827722891768</v>
      </c>
      <c r="BN486" s="810">
        <f t="shared" si="399"/>
        <v>41.220872125893059</v>
      </c>
      <c r="BO486" s="810">
        <f t="shared" si="400"/>
        <v>0</v>
      </c>
      <c r="BP486" s="810">
        <f t="shared" si="401"/>
        <v>155.73760750063971</v>
      </c>
      <c r="BQ486" s="830">
        <f t="shared" si="402"/>
        <v>11.067351815651493</v>
      </c>
      <c r="BR486" s="830">
        <f t="shared" si="403"/>
        <v>305.11169907462744</v>
      </c>
      <c r="BS486" s="830">
        <f t="shared" si="404"/>
        <v>287.6472852718851</v>
      </c>
      <c r="BT486" s="810">
        <f t="shared" si="405"/>
        <v>470.11277417211738</v>
      </c>
      <c r="BU486" s="810">
        <f t="shared" si="406"/>
        <v>37.830891524555518</v>
      </c>
      <c r="BV486" s="810">
        <f t="shared" si="407"/>
        <v>47.958089484283427</v>
      </c>
      <c r="BW486" s="830">
        <f t="shared" si="408"/>
        <v>19.964634647841908</v>
      </c>
      <c r="BX486" s="816">
        <f t="shared" si="409"/>
        <v>2591.0109902841655</v>
      </c>
      <c r="BY486" s="755">
        <f t="shared" si="435"/>
        <v>7.0771379920902613E-2</v>
      </c>
      <c r="BZ486" s="805">
        <f t="shared" ca="1" si="433"/>
        <v>96.198799249431872</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24.569631539091702</v>
      </c>
      <c r="BE487" s="808">
        <f t="shared" si="390"/>
        <v>35.843796631457707</v>
      </c>
      <c r="BF487" s="808">
        <f t="shared" si="391"/>
        <v>0</v>
      </c>
      <c r="BG487" s="829">
        <f t="shared" si="392"/>
        <v>140.24718248377238</v>
      </c>
      <c r="BH487" s="829">
        <f t="shared" si="393"/>
        <v>10.424589850732291</v>
      </c>
      <c r="BI487" s="829">
        <f t="shared" si="394"/>
        <v>0</v>
      </c>
      <c r="BJ487" s="829">
        <f t="shared" si="395"/>
        <v>0</v>
      </c>
      <c r="BK487" s="829">
        <f t="shared" si="396"/>
        <v>8.7469693969960485</v>
      </c>
      <c r="BL487" s="810">
        <f t="shared" si="397"/>
        <v>129.60084101955215</v>
      </c>
      <c r="BM487" s="810">
        <f t="shared" si="398"/>
        <v>92.207112816311863</v>
      </c>
      <c r="BN487" s="810">
        <f t="shared" si="399"/>
        <v>23.220133464401407</v>
      </c>
      <c r="BO487" s="810">
        <f t="shared" si="400"/>
        <v>0</v>
      </c>
      <c r="BP487" s="810">
        <f t="shared" si="401"/>
        <v>41.900791541800309</v>
      </c>
      <c r="BQ487" s="830">
        <f t="shared" si="402"/>
        <v>6.1349882968063945</v>
      </c>
      <c r="BR487" s="830">
        <f t="shared" si="403"/>
        <v>104.15129447216422</v>
      </c>
      <c r="BS487" s="830">
        <f t="shared" si="404"/>
        <v>168.14616397525833</v>
      </c>
      <c r="BT487" s="810">
        <f t="shared" si="405"/>
        <v>386.1029114705043</v>
      </c>
      <c r="BU487" s="810">
        <f t="shared" si="406"/>
        <v>15.692730885678976</v>
      </c>
      <c r="BV487" s="810">
        <f t="shared" si="407"/>
        <v>30.606667557503304</v>
      </c>
      <c r="BW487" s="830">
        <f t="shared" si="408"/>
        <v>26.281854366202381</v>
      </c>
      <c r="BX487" s="816">
        <f t="shared" si="409"/>
        <v>1243.8776597682333</v>
      </c>
      <c r="BY487" s="755">
        <f t="shared" si="435"/>
        <v>3.3975517187955349E-2</v>
      </c>
      <c r="BZ487" s="805">
        <f t="shared" ca="1" si="433"/>
        <v>105.98602997286855</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16.386015790676282</v>
      </c>
      <c r="BE488" s="808">
        <f t="shared" si="390"/>
        <v>68.066030390250418</v>
      </c>
      <c r="BF488" s="808">
        <f t="shared" si="391"/>
        <v>0</v>
      </c>
      <c r="BG488" s="829">
        <f t="shared" si="392"/>
        <v>286.05761519102543</v>
      </c>
      <c r="BH488" s="829">
        <f t="shared" si="393"/>
        <v>17.356175612206638</v>
      </c>
      <c r="BI488" s="829">
        <f t="shared" si="394"/>
        <v>0</v>
      </c>
      <c r="BJ488" s="829">
        <f t="shared" si="395"/>
        <v>0</v>
      </c>
      <c r="BK488" s="829">
        <f t="shared" si="396"/>
        <v>14.330980721750782</v>
      </c>
      <c r="BL488" s="810">
        <f t="shared" si="397"/>
        <v>178.58628928359977</v>
      </c>
      <c r="BM488" s="810">
        <f t="shared" si="398"/>
        <v>158.96928275396778</v>
      </c>
      <c r="BN488" s="810">
        <f t="shared" si="399"/>
        <v>35.253448156743616</v>
      </c>
      <c r="BO488" s="810">
        <f t="shared" si="400"/>
        <v>0</v>
      </c>
      <c r="BP488" s="810">
        <f t="shared" si="401"/>
        <v>112.29566687681582</v>
      </c>
      <c r="BQ488" s="830">
        <f t="shared" si="402"/>
        <v>7.7652592596331944</v>
      </c>
      <c r="BR488" s="830">
        <f t="shared" si="403"/>
        <v>250.49087302636534</v>
      </c>
      <c r="BS488" s="830">
        <f t="shared" si="404"/>
        <v>214.58417527440983</v>
      </c>
      <c r="BT488" s="810">
        <f t="shared" si="405"/>
        <v>364.5591528252574</v>
      </c>
      <c r="BU488" s="810">
        <f t="shared" si="406"/>
        <v>34.228316012464958</v>
      </c>
      <c r="BV488" s="810">
        <f t="shared" si="407"/>
        <v>43.889245972645888</v>
      </c>
      <c r="BW488" s="830">
        <f t="shared" si="408"/>
        <v>15.128976853058093</v>
      </c>
      <c r="BX488" s="816">
        <f t="shared" si="409"/>
        <v>1817.9475040008713</v>
      </c>
      <c r="BY488" s="755">
        <f t="shared" si="435"/>
        <v>4.9655772964433402E-2</v>
      </c>
      <c r="BZ488" s="805">
        <f t="shared" ca="1" si="433"/>
        <v>101.70457781726267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23.837929843434267</v>
      </c>
      <c r="BE489" s="808">
        <f t="shared" si="390"/>
        <v>35.587557197153131</v>
      </c>
      <c r="BF489" s="808">
        <f t="shared" si="391"/>
        <v>0</v>
      </c>
      <c r="BG489" s="829">
        <f t="shared" si="392"/>
        <v>147.74898734889919</v>
      </c>
      <c r="BH489" s="829">
        <f t="shared" si="393"/>
        <v>7.1802579374740949</v>
      </c>
      <c r="BI489" s="829">
        <f t="shared" si="394"/>
        <v>0</v>
      </c>
      <c r="BJ489" s="829">
        <f t="shared" si="395"/>
        <v>0</v>
      </c>
      <c r="BK489" s="829">
        <f t="shared" si="396"/>
        <v>8.9992427117167253</v>
      </c>
      <c r="BL489" s="810">
        <f t="shared" si="397"/>
        <v>69.642250105050735</v>
      </c>
      <c r="BM489" s="810">
        <f t="shared" si="398"/>
        <v>65.345035517799175</v>
      </c>
      <c r="BN489" s="810">
        <f t="shared" si="399"/>
        <v>14.30149307259456</v>
      </c>
      <c r="BO489" s="810">
        <f t="shared" si="400"/>
        <v>0</v>
      </c>
      <c r="BP489" s="810">
        <f t="shared" si="401"/>
        <v>51.76226592873028</v>
      </c>
      <c r="BQ489" s="830">
        <f t="shared" si="402"/>
        <v>4.6863047742236157</v>
      </c>
      <c r="BR489" s="830">
        <f t="shared" si="403"/>
        <v>53.439157417396203</v>
      </c>
      <c r="BS489" s="830">
        <f t="shared" si="404"/>
        <v>112.0401740475545</v>
      </c>
      <c r="BT489" s="810">
        <f t="shared" si="405"/>
        <v>207.93328093071074</v>
      </c>
      <c r="BU489" s="810">
        <f t="shared" si="406"/>
        <v>19.421672474555585</v>
      </c>
      <c r="BV489" s="810">
        <f t="shared" si="407"/>
        <v>21.212107905803677</v>
      </c>
      <c r="BW489" s="830">
        <f t="shared" si="408"/>
        <v>28.062329659682845</v>
      </c>
      <c r="BX489" s="816">
        <f t="shared" si="409"/>
        <v>871.20004687277947</v>
      </c>
      <c r="BY489" s="755">
        <f t="shared" si="435"/>
        <v>2.3796128127414697E-2</v>
      </c>
      <c r="BZ489" s="805">
        <f t="shared" ca="1" si="433"/>
        <v>93.953002053710762</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29.721702949474732</v>
      </c>
      <c r="BE490" s="808">
        <f t="shared" si="390"/>
        <v>104.29901903829574</v>
      </c>
      <c r="BF490" s="808">
        <f t="shared" si="391"/>
        <v>0</v>
      </c>
      <c r="BG490" s="829">
        <f t="shared" si="392"/>
        <v>374.35684302447635</v>
      </c>
      <c r="BH490" s="829">
        <f t="shared" si="393"/>
        <v>17.803521644670148</v>
      </c>
      <c r="BI490" s="829">
        <f t="shared" si="394"/>
        <v>0</v>
      </c>
      <c r="BJ490" s="829">
        <f t="shared" si="395"/>
        <v>0</v>
      </c>
      <c r="BK490" s="829">
        <f t="shared" si="396"/>
        <v>18.58463091304673</v>
      </c>
      <c r="BL490" s="810">
        <f t="shared" si="397"/>
        <v>241.34697922656028</v>
      </c>
      <c r="BM490" s="810">
        <f t="shared" si="398"/>
        <v>191.45962937875746</v>
      </c>
      <c r="BN490" s="810">
        <f t="shared" si="399"/>
        <v>31.219053975511997</v>
      </c>
      <c r="BO490" s="810">
        <f t="shared" si="400"/>
        <v>0</v>
      </c>
      <c r="BP490" s="810">
        <f t="shared" si="401"/>
        <v>104.38462353699761</v>
      </c>
      <c r="BQ490" s="830">
        <f t="shared" si="402"/>
        <v>14.042977373596454</v>
      </c>
      <c r="BR490" s="830">
        <f t="shared" si="403"/>
        <v>271.64733684742333</v>
      </c>
      <c r="BS490" s="830">
        <f t="shared" si="404"/>
        <v>181.19340155306293</v>
      </c>
      <c r="BT490" s="810">
        <f t="shared" si="405"/>
        <v>311.85459943539001</v>
      </c>
      <c r="BU490" s="810">
        <f t="shared" si="406"/>
        <v>43.160325324567808</v>
      </c>
      <c r="BV490" s="810">
        <f t="shared" si="407"/>
        <v>35.685113025313491</v>
      </c>
      <c r="BW490" s="830">
        <f t="shared" si="408"/>
        <v>18.861314836777282</v>
      </c>
      <c r="BX490" s="816">
        <f t="shared" si="409"/>
        <v>1989.6210720839219</v>
      </c>
      <c r="BY490" s="755">
        <f t="shared" si="435"/>
        <v>5.4344898311543578E-2</v>
      </c>
      <c r="BZ490" s="805">
        <f t="shared" ca="1" si="433"/>
        <v>91.250962946725124</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11.265503898687749</v>
      </c>
      <c r="BE493" s="808">
        <f t="shared" si="390"/>
        <v>47.837283296038265</v>
      </c>
      <c r="BF493" s="808">
        <f t="shared" si="391"/>
        <v>0</v>
      </c>
      <c r="BG493" s="829">
        <f t="shared" si="392"/>
        <v>287.81610896338168</v>
      </c>
      <c r="BH493" s="829">
        <f t="shared" si="393"/>
        <v>13.841892043939261</v>
      </c>
      <c r="BI493" s="829">
        <f t="shared" si="394"/>
        <v>0</v>
      </c>
      <c r="BJ493" s="829">
        <f t="shared" si="395"/>
        <v>0</v>
      </c>
      <c r="BK493" s="829">
        <f t="shared" si="396"/>
        <v>11.565879504392949</v>
      </c>
      <c r="BL493" s="810">
        <f t="shared" si="397"/>
        <v>147.15725034058067</v>
      </c>
      <c r="BM493" s="810">
        <f t="shared" si="398"/>
        <v>132.40279299034668</v>
      </c>
      <c r="BN493" s="810">
        <f t="shared" si="399"/>
        <v>22.009964996020482</v>
      </c>
      <c r="BO493" s="810">
        <f t="shared" si="400"/>
        <v>0</v>
      </c>
      <c r="BP493" s="810">
        <f t="shared" si="401"/>
        <v>83.156399000589886</v>
      </c>
      <c r="BQ493" s="830">
        <f t="shared" si="402"/>
        <v>5.6152846283671316</v>
      </c>
      <c r="BR493" s="830">
        <f t="shared" si="403"/>
        <v>129.20147163737292</v>
      </c>
      <c r="BS493" s="830">
        <f t="shared" si="404"/>
        <v>105.72454421620863</v>
      </c>
      <c r="BT493" s="810">
        <f t="shared" si="405"/>
        <v>235.64418773864429</v>
      </c>
      <c r="BU493" s="810">
        <f t="shared" si="406"/>
        <v>23.937293278099329</v>
      </c>
      <c r="BV493" s="810">
        <f t="shared" si="407"/>
        <v>19.53819755464</v>
      </c>
      <c r="BW493" s="830">
        <f t="shared" si="408"/>
        <v>9.4917974045338322</v>
      </c>
      <c r="BX493" s="816">
        <f t="shared" si="409"/>
        <v>1286.2058514918438</v>
      </c>
      <c r="BY493" s="755">
        <f t="shared" si="435"/>
        <v>3.5131677678616913E-2</v>
      </c>
      <c r="BZ493" s="805">
        <f t="shared" ca="1" si="433"/>
        <v>99.787934352876505</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28.701860560570385</v>
      </c>
      <c r="BE494" s="808">
        <f t="shared" si="390"/>
        <v>73.331800076878281</v>
      </c>
      <c r="BF494" s="808">
        <f t="shared" si="391"/>
        <v>0</v>
      </c>
      <c r="BG494" s="829">
        <f t="shared" si="392"/>
        <v>315.12457975640115</v>
      </c>
      <c r="BH494" s="829">
        <f t="shared" si="393"/>
        <v>21.113308941144524</v>
      </c>
      <c r="BI494" s="829">
        <f t="shared" si="394"/>
        <v>0</v>
      </c>
      <c r="BJ494" s="829">
        <f t="shared" si="395"/>
        <v>0</v>
      </c>
      <c r="BK494" s="829">
        <f t="shared" si="396"/>
        <v>18.726587060841233</v>
      </c>
      <c r="BL494" s="810">
        <f t="shared" si="397"/>
        <v>274.64355297375624</v>
      </c>
      <c r="BM494" s="810">
        <f t="shared" si="398"/>
        <v>236.71831882730194</v>
      </c>
      <c r="BN494" s="810">
        <f t="shared" si="399"/>
        <v>39.166718035746364</v>
      </c>
      <c r="BO494" s="810">
        <f t="shared" si="400"/>
        <v>0</v>
      </c>
      <c r="BP494" s="810">
        <f t="shared" si="401"/>
        <v>149.32838744322123</v>
      </c>
      <c r="BQ494" s="830">
        <f t="shared" si="402"/>
        <v>9.1847314101145798</v>
      </c>
      <c r="BR494" s="830">
        <f t="shared" si="403"/>
        <v>253.21043848276665</v>
      </c>
      <c r="BS494" s="830">
        <f t="shared" si="404"/>
        <v>231.47924390458707</v>
      </c>
      <c r="BT494" s="810">
        <f t="shared" si="405"/>
        <v>411.71325661557506</v>
      </c>
      <c r="BU494" s="810">
        <f t="shared" si="406"/>
        <v>36.186264427999554</v>
      </c>
      <c r="BV494" s="810">
        <f t="shared" si="407"/>
        <v>36.884418189709308</v>
      </c>
      <c r="BW494" s="830">
        <f t="shared" si="408"/>
        <v>17.277044792428988</v>
      </c>
      <c r="BX494" s="816">
        <f t="shared" si="409"/>
        <v>2152.7905114990426</v>
      </c>
      <c r="BY494" s="755">
        <f t="shared" si="435"/>
        <v>5.880174022832052E-2</v>
      </c>
      <c r="BZ494" s="805">
        <f t="shared" ca="1" si="433"/>
        <v>100.74578276315735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135.45590660829546</v>
      </c>
      <c r="BE495" s="808">
        <f t="shared" si="390"/>
        <v>242.62505269987486</v>
      </c>
      <c r="BF495" s="808">
        <f t="shared" si="391"/>
        <v>0</v>
      </c>
      <c r="BG495" s="829">
        <f t="shared" si="392"/>
        <v>984.72835138351957</v>
      </c>
      <c r="BH495" s="829">
        <f t="shared" si="393"/>
        <v>55.620707470090743</v>
      </c>
      <c r="BI495" s="829">
        <f t="shared" si="394"/>
        <v>0</v>
      </c>
      <c r="BJ495" s="829">
        <f t="shared" si="395"/>
        <v>0</v>
      </c>
      <c r="BK495" s="829">
        <f t="shared" si="396"/>
        <v>45.463015627824355</v>
      </c>
      <c r="BL495" s="810">
        <f t="shared" si="397"/>
        <v>709.08992424583028</v>
      </c>
      <c r="BM495" s="810">
        <f t="shared" si="398"/>
        <v>650.45134204956742</v>
      </c>
      <c r="BN495" s="810">
        <f t="shared" si="399"/>
        <v>85.007131464892808</v>
      </c>
      <c r="BO495" s="810">
        <f t="shared" si="400"/>
        <v>0</v>
      </c>
      <c r="BP495" s="810">
        <f t="shared" si="401"/>
        <v>381.68496274482004</v>
      </c>
      <c r="BQ495" s="830">
        <f t="shared" si="402"/>
        <v>28.673478890804176</v>
      </c>
      <c r="BR495" s="830">
        <f t="shared" si="403"/>
        <v>694.55119217795641</v>
      </c>
      <c r="BS495" s="830">
        <f t="shared" si="404"/>
        <v>646.49327635133511</v>
      </c>
      <c r="BT495" s="810">
        <f t="shared" si="405"/>
        <v>1166.1150069551202</v>
      </c>
      <c r="BU495" s="810">
        <f t="shared" si="406"/>
        <v>93.333186108295678</v>
      </c>
      <c r="BV495" s="810">
        <f t="shared" si="407"/>
        <v>118.96006857291725</v>
      </c>
      <c r="BW495" s="830">
        <f t="shared" si="408"/>
        <v>80.766780064985255</v>
      </c>
      <c r="BX495" s="816">
        <f t="shared" si="409"/>
        <v>6119.01938341613</v>
      </c>
      <c r="BY495" s="755">
        <f t="shared" si="435"/>
        <v>0.16713608979312583</v>
      </c>
      <c r="BZ495" s="805">
        <f t="shared" ca="1" si="433"/>
        <v>97.690060488007603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210.8698959656567</v>
      </c>
      <c r="BE496" s="808">
        <f t="shared" si="390"/>
        <v>794.01071219419475</v>
      </c>
      <c r="BF496" s="808">
        <f t="shared" si="391"/>
        <v>0</v>
      </c>
      <c r="BG496" s="829">
        <f t="shared" si="392"/>
        <v>3451.1542942452934</v>
      </c>
      <c r="BH496" s="829">
        <f t="shared" si="393"/>
        <v>203.48773038033809</v>
      </c>
      <c r="BI496" s="829">
        <f t="shared" si="394"/>
        <v>0</v>
      </c>
      <c r="BJ496" s="829">
        <f t="shared" si="395"/>
        <v>0</v>
      </c>
      <c r="BK496" s="829">
        <f t="shared" si="396"/>
        <v>175.43171710797873</v>
      </c>
      <c r="BL496" s="810">
        <f t="shared" si="397"/>
        <v>2379.2086797428501</v>
      </c>
      <c r="BM496" s="810">
        <f t="shared" si="398"/>
        <v>2209.8639826237995</v>
      </c>
      <c r="BN496" s="810">
        <f t="shared" si="399"/>
        <v>385.8984714841888</v>
      </c>
      <c r="BO496" s="810">
        <f t="shared" si="400"/>
        <v>0</v>
      </c>
      <c r="BP496" s="810">
        <f t="shared" si="401"/>
        <v>1354.4069914485885</v>
      </c>
      <c r="BQ496" s="830">
        <f t="shared" si="402"/>
        <v>89.12114860643419</v>
      </c>
      <c r="BR496" s="830">
        <f t="shared" si="403"/>
        <v>2456.9477439342445</v>
      </c>
      <c r="BS496" s="830">
        <f t="shared" si="404"/>
        <v>2283.938267589087</v>
      </c>
      <c r="BT496" s="810">
        <f t="shared" si="405"/>
        <v>3903.6214752357359</v>
      </c>
      <c r="BU496" s="810">
        <f t="shared" si="406"/>
        <v>361.27550324676542</v>
      </c>
      <c r="BV496" s="810">
        <f t="shared" si="407"/>
        <v>394.95036864398497</v>
      </c>
      <c r="BW496" s="830">
        <f t="shared" si="408"/>
        <v>144.05328829421634</v>
      </c>
      <c r="BX496" s="816">
        <f t="shared" si="409"/>
        <v>20798.240270743358</v>
      </c>
      <c r="BY496" s="755">
        <f t="shared" si="435"/>
        <v>0.5680871943061746</v>
      </c>
      <c r="BZ496" s="805">
        <f t="shared" ca="1" si="433"/>
        <v>100.21054400478778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156.08189198525366</v>
      </c>
      <c r="BE498" s="808">
        <f t="shared" si="390"/>
        <v>379.59273160468678</v>
      </c>
      <c r="BF498" s="808">
        <f t="shared" si="391"/>
        <v>0</v>
      </c>
      <c r="BG498" s="829">
        <f t="shared" si="392"/>
        <v>1412.6926847742679</v>
      </c>
      <c r="BH498" s="829">
        <f t="shared" si="393"/>
        <v>80.435929282192717</v>
      </c>
      <c r="BI498" s="829">
        <f t="shared" si="394"/>
        <v>0</v>
      </c>
      <c r="BJ498" s="829">
        <f t="shared" si="395"/>
        <v>0</v>
      </c>
      <c r="BK498" s="829">
        <f t="shared" si="396"/>
        <v>78.594679496969292</v>
      </c>
      <c r="BL498" s="810">
        <f t="shared" si="397"/>
        <v>1107.2747390472705</v>
      </c>
      <c r="BM498" s="810">
        <f t="shared" si="398"/>
        <v>1122.6479065632188</v>
      </c>
      <c r="BN498" s="810">
        <f t="shared" si="399"/>
        <v>191.33872571378242</v>
      </c>
      <c r="BO498" s="810">
        <f t="shared" si="400"/>
        <v>0</v>
      </c>
      <c r="BP498" s="810">
        <f t="shared" si="401"/>
        <v>561.23021988849928</v>
      </c>
      <c r="BQ498" s="830">
        <f t="shared" si="402"/>
        <v>55.071897718225102</v>
      </c>
      <c r="BR498" s="830">
        <f t="shared" si="403"/>
        <v>1375.5844159331757</v>
      </c>
      <c r="BS498" s="830">
        <f t="shared" si="404"/>
        <v>1199.0712232557016</v>
      </c>
      <c r="BT498" s="810">
        <f t="shared" si="405"/>
        <v>2220.9248253987289</v>
      </c>
      <c r="BU498" s="810">
        <f t="shared" si="406"/>
        <v>176.99186964439423</v>
      </c>
      <c r="BV498" s="810">
        <f t="shared" si="407"/>
        <v>217.32590947602304</v>
      </c>
      <c r="BW498" s="830">
        <f t="shared" si="408"/>
        <v>149.73576450574129</v>
      </c>
      <c r="BX498" s="816">
        <f t="shared" si="409"/>
        <v>10484.595414288131</v>
      </c>
      <c r="BY498" s="755">
        <f t="shared" si="435"/>
        <v>0.28637828560509493</v>
      </c>
      <c r="BZ498" s="805">
        <f t="shared" ca="1" si="433"/>
        <v>100.56330198932577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119.54108684441087</v>
      </c>
      <c r="BE499" s="808">
        <f t="shared" si="390"/>
        <v>214.36408881799221</v>
      </c>
      <c r="BF499" s="808">
        <f t="shared" si="391"/>
        <v>0</v>
      </c>
      <c r="BG499" s="829">
        <f t="shared" si="392"/>
        <v>864.05472224440302</v>
      </c>
      <c r="BH499" s="829">
        <f t="shared" si="393"/>
        <v>51.087181698592786</v>
      </c>
      <c r="BI499" s="829">
        <f t="shared" si="394"/>
        <v>0</v>
      </c>
      <c r="BJ499" s="829">
        <f t="shared" si="395"/>
        <v>0</v>
      </c>
      <c r="BK499" s="829">
        <f t="shared" si="396"/>
        <v>47.869636667756765</v>
      </c>
      <c r="BL499" s="810">
        <f t="shared" si="397"/>
        <v>580.50325939861909</v>
      </c>
      <c r="BM499" s="810">
        <f t="shared" si="398"/>
        <v>658.59322755366316</v>
      </c>
      <c r="BN499" s="810">
        <f t="shared" si="399"/>
        <v>111.17939377071872</v>
      </c>
      <c r="BO499" s="810">
        <f t="shared" si="400"/>
        <v>0</v>
      </c>
      <c r="BP499" s="810">
        <f t="shared" si="401"/>
        <v>297.75236581047034</v>
      </c>
      <c r="BQ499" s="830">
        <f t="shared" si="402"/>
        <v>34.120451083586701</v>
      </c>
      <c r="BR499" s="830">
        <f t="shared" si="403"/>
        <v>806.99404472876051</v>
      </c>
      <c r="BS499" s="830">
        <f t="shared" si="404"/>
        <v>719.72244179604388</v>
      </c>
      <c r="BT499" s="810">
        <f t="shared" si="405"/>
        <v>1630.351245160758</v>
      </c>
      <c r="BU499" s="810">
        <f t="shared" si="406"/>
        <v>116.22696237560255</v>
      </c>
      <c r="BV499" s="810">
        <f t="shared" si="407"/>
        <v>148.51886019172707</v>
      </c>
      <c r="BW499" s="830">
        <f t="shared" si="408"/>
        <v>135.9044729990193</v>
      </c>
      <c r="BX499" s="816">
        <f t="shared" si="409"/>
        <v>6536.7834411421245</v>
      </c>
      <c r="BY499" s="755">
        <f t="shared" si="435"/>
        <v>0.17854697880806655</v>
      </c>
      <c r="BZ499" s="805">
        <f t="shared" ca="1" si="433"/>
        <v>101.63129690162096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169.0023736969668</v>
      </c>
      <c r="BE500" s="808">
        <f t="shared" si="390"/>
        <v>430.65659484509467</v>
      </c>
      <c r="BF500" s="808">
        <f t="shared" si="391"/>
        <v>0</v>
      </c>
      <c r="BG500" s="829">
        <f t="shared" si="392"/>
        <v>1893.3578816752747</v>
      </c>
      <c r="BH500" s="829">
        <f t="shared" si="393"/>
        <v>107.52664039154979</v>
      </c>
      <c r="BI500" s="829">
        <f t="shared" si="394"/>
        <v>0</v>
      </c>
      <c r="BJ500" s="829">
        <f t="shared" si="395"/>
        <v>0</v>
      </c>
      <c r="BK500" s="829">
        <f t="shared" si="396"/>
        <v>98.398641266136835</v>
      </c>
      <c r="BL500" s="810">
        <f t="shared" si="397"/>
        <v>1331.9196503921767</v>
      </c>
      <c r="BM500" s="810">
        <f t="shared" si="398"/>
        <v>1236.6063121548641</v>
      </c>
      <c r="BN500" s="810">
        <f t="shared" si="399"/>
        <v>194.23303650150078</v>
      </c>
      <c r="BO500" s="810">
        <f t="shared" si="400"/>
        <v>0</v>
      </c>
      <c r="BP500" s="810">
        <f t="shared" si="401"/>
        <v>647.49301453160331</v>
      </c>
      <c r="BQ500" s="830">
        <f t="shared" si="402"/>
        <v>60.7195063608985</v>
      </c>
      <c r="BR500" s="830">
        <f t="shared" si="403"/>
        <v>1440.4983259120381</v>
      </c>
      <c r="BS500" s="830">
        <f t="shared" si="404"/>
        <v>1239.2702805139934</v>
      </c>
      <c r="BT500" s="810">
        <f t="shared" si="405"/>
        <v>2362.8293367686497</v>
      </c>
      <c r="BU500" s="810">
        <f t="shared" si="406"/>
        <v>220.69626029362752</v>
      </c>
      <c r="BV500" s="810">
        <f t="shared" si="407"/>
        <v>229.88091299988898</v>
      </c>
      <c r="BW500" s="830">
        <f t="shared" si="408"/>
        <v>160.3480335897971</v>
      </c>
      <c r="BX500" s="816">
        <f t="shared" si="409"/>
        <v>11823.436801894059</v>
      </c>
      <c r="BY500" s="755">
        <f t="shared" si="435"/>
        <v>0.3229476605909169</v>
      </c>
      <c r="BZ500" s="805">
        <f t="shared" ca="1" si="433"/>
        <v>99.210921945785898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117.15805657981028</v>
      </c>
      <c r="BE501" s="808">
        <f t="shared" si="390"/>
        <v>215.08234508126469</v>
      </c>
      <c r="BF501" s="808">
        <f t="shared" si="391"/>
        <v>0</v>
      </c>
      <c r="BG501" s="829">
        <f t="shared" si="392"/>
        <v>992.08084177471665</v>
      </c>
      <c r="BH501" s="829">
        <f t="shared" si="393"/>
        <v>51.313275487826679</v>
      </c>
      <c r="BI501" s="829">
        <f t="shared" si="394"/>
        <v>0</v>
      </c>
      <c r="BJ501" s="829">
        <f t="shared" si="395"/>
        <v>0</v>
      </c>
      <c r="BK501" s="829">
        <f t="shared" si="396"/>
        <v>42.99411491309916</v>
      </c>
      <c r="BL501" s="810">
        <f t="shared" si="397"/>
        <v>614.50809588229311</v>
      </c>
      <c r="BM501" s="810">
        <f t="shared" si="398"/>
        <v>610.07100107616475</v>
      </c>
      <c r="BN501" s="810">
        <f t="shared" si="399"/>
        <v>99.052330055333115</v>
      </c>
      <c r="BO501" s="810">
        <f t="shared" si="400"/>
        <v>0</v>
      </c>
      <c r="BP501" s="810">
        <f t="shared" si="401"/>
        <v>376.1987244452186</v>
      </c>
      <c r="BQ501" s="830">
        <f t="shared" si="402"/>
        <v>34.593602468887447</v>
      </c>
      <c r="BR501" s="830">
        <f t="shared" si="403"/>
        <v>831.92690631563391</v>
      </c>
      <c r="BS501" s="830">
        <f t="shared" si="404"/>
        <v>694.78831000770003</v>
      </c>
      <c r="BT501" s="810">
        <f t="shared" si="405"/>
        <v>1443.8859000843395</v>
      </c>
      <c r="BU501" s="810">
        <f t="shared" si="406"/>
        <v>126.2288335803712</v>
      </c>
      <c r="BV501" s="810">
        <f t="shared" si="407"/>
        <v>132.37848661340675</v>
      </c>
      <c r="BW501" s="830">
        <f t="shared" si="408"/>
        <v>125.21561497460424</v>
      </c>
      <c r="BX501" s="816">
        <f t="shared" si="409"/>
        <v>6507.4764393406695</v>
      </c>
      <c r="BY501" s="755">
        <f t="shared" si="435"/>
        <v>0.17774648164050885</v>
      </c>
      <c r="BZ501" s="805">
        <f t="shared" ca="1" si="433"/>
        <v>101.58538476708414</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146.10141812776024</v>
      </c>
      <c r="BE502" s="808">
        <f t="shared" si="390"/>
        <v>254.73706163859532</v>
      </c>
      <c r="BF502" s="808">
        <f t="shared" si="391"/>
        <v>0</v>
      </c>
      <c r="BG502" s="829">
        <f t="shared" si="392"/>
        <v>1047.1130087244474</v>
      </c>
      <c r="BH502" s="829">
        <f t="shared" si="393"/>
        <v>57.134012725720972</v>
      </c>
      <c r="BI502" s="829">
        <f t="shared" si="394"/>
        <v>0</v>
      </c>
      <c r="BJ502" s="829">
        <f t="shared" si="395"/>
        <v>0</v>
      </c>
      <c r="BK502" s="829">
        <f t="shared" si="396"/>
        <v>54.79441487901417</v>
      </c>
      <c r="BL502" s="810">
        <f t="shared" si="397"/>
        <v>719.58470050929293</v>
      </c>
      <c r="BM502" s="810">
        <f t="shared" si="398"/>
        <v>753.79791355517352</v>
      </c>
      <c r="BN502" s="810">
        <f t="shared" si="399"/>
        <v>115.09163806596416</v>
      </c>
      <c r="BO502" s="810">
        <f t="shared" si="400"/>
        <v>0</v>
      </c>
      <c r="BP502" s="810">
        <f t="shared" si="401"/>
        <v>384.85308352710825</v>
      </c>
      <c r="BQ502" s="830">
        <f t="shared" si="402"/>
        <v>38.643165517290406</v>
      </c>
      <c r="BR502" s="830">
        <f t="shared" si="403"/>
        <v>790.36953828844901</v>
      </c>
      <c r="BS502" s="830">
        <f t="shared" si="404"/>
        <v>790.09523118724826</v>
      </c>
      <c r="BT502" s="810">
        <f t="shared" si="405"/>
        <v>1609.3637409866285</v>
      </c>
      <c r="BU502" s="810">
        <f t="shared" si="406"/>
        <v>119.37443311616768</v>
      </c>
      <c r="BV502" s="810">
        <f t="shared" si="407"/>
        <v>148.60450186221715</v>
      </c>
      <c r="BW502" s="830">
        <f t="shared" si="408"/>
        <v>132.12579041725027</v>
      </c>
      <c r="BX502" s="816">
        <f t="shared" si="409"/>
        <v>7161.7836531283283</v>
      </c>
      <c r="BY502" s="755">
        <f t="shared" si="435"/>
        <v>0.19561835659032337</v>
      </c>
      <c r="BZ502" s="805">
        <f t="shared" ca="1" si="433"/>
        <v>99.481532852611139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169.17587024909449</v>
      </c>
      <c r="BE503" s="808">
        <f t="shared" si="390"/>
        <v>355.06348112458159</v>
      </c>
      <c r="BF503" s="808">
        <f t="shared" si="391"/>
        <v>0</v>
      </c>
      <c r="BG503" s="829">
        <f t="shared" si="392"/>
        <v>1239.3253029723455</v>
      </c>
      <c r="BH503" s="829">
        <f t="shared" si="393"/>
        <v>78.497073221962324</v>
      </c>
      <c r="BI503" s="829">
        <f t="shared" si="394"/>
        <v>0</v>
      </c>
      <c r="BJ503" s="829">
        <f t="shared" si="395"/>
        <v>0</v>
      </c>
      <c r="BK503" s="829">
        <f t="shared" si="396"/>
        <v>63.0752866605986</v>
      </c>
      <c r="BL503" s="810">
        <f t="shared" si="397"/>
        <v>895.52850747815967</v>
      </c>
      <c r="BM503" s="810">
        <f t="shared" si="398"/>
        <v>889.31391149477565</v>
      </c>
      <c r="BN503" s="810">
        <f t="shared" si="399"/>
        <v>152.38153289475201</v>
      </c>
      <c r="BO503" s="810">
        <f t="shared" si="400"/>
        <v>0</v>
      </c>
      <c r="BP503" s="810">
        <f t="shared" si="401"/>
        <v>539.82193409879085</v>
      </c>
      <c r="BQ503" s="830">
        <f t="shared" si="402"/>
        <v>45.827918118258069</v>
      </c>
      <c r="BR503" s="830">
        <f t="shared" si="403"/>
        <v>957.94284068027878</v>
      </c>
      <c r="BS503" s="830">
        <f t="shared" si="404"/>
        <v>1022.4990350408427</v>
      </c>
      <c r="BT503" s="810">
        <f t="shared" si="405"/>
        <v>2094.4835186906093</v>
      </c>
      <c r="BU503" s="810">
        <f t="shared" si="406"/>
        <v>161.40709681280833</v>
      </c>
      <c r="BV503" s="810">
        <f t="shared" si="407"/>
        <v>197.02448785368998</v>
      </c>
      <c r="BW503" s="830">
        <f t="shared" si="408"/>
        <v>128.73915621211557</v>
      </c>
      <c r="BX503" s="816">
        <f t="shared" si="409"/>
        <v>8990.1069536036648</v>
      </c>
      <c r="BY503" s="755">
        <f t="shared" si="435"/>
        <v>0.24555753608488337</v>
      </c>
      <c r="BZ503" s="805">
        <f t="shared" ca="1" si="433"/>
        <v>99.344932229329231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285.85451685271209</v>
      </c>
      <c r="BE504" s="808">
        <f t="shared" si="390"/>
        <v>706.97080568924264</v>
      </c>
      <c r="BF504" s="808">
        <f t="shared" si="391"/>
        <v>0</v>
      </c>
      <c r="BG504" s="829">
        <f t="shared" si="392"/>
        <v>3050.4562641111729</v>
      </c>
      <c r="BH504" s="829">
        <f t="shared" si="393"/>
        <v>182.14974855191926</v>
      </c>
      <c r="BI504" s="829">
        <f t="shared" si="394"/>
        <v>0</v>
      </c>
      <c r="BJ504" s="829">
        <f t="shared" si="395"/>
        <v>0</v>
      </c>
      <c r="BK504" s="829">
        <f t="shared" si="396"/>
        <v>149.17906325433472</v>
      </c>
      <c r="BL504" s="810">
        <f t="shared" si="397"/>
        <v>2118.9473547826146</v>
      </c>
      <c r="BM504" s="810">
        <f t="shared" si="398"/>
        <v>1978.5372362620349</v>
      </c>
      <c r="BN504" s="810">
        <f t="shared" si="399"/>
        <v>345.25535497389444</v>
      </c>
      <c r="BO504" s="810">
        <f t="shared" si="400"/>
        <v>0</v>
      </c>
      <c r="BP504" s="810">
        <f t="shared" si="401"/>
        <v>1251.6637570495659</v>
      </c>
      <c r="BQ504" s="830">
        <f t="shared" si="402"/>
        <v>94.405816940187449</v>
      </c>
      <c r="BR504" s="830">
        <f t="shared" si="403"/>
        <v>2112.9832989767674</v>
      </c>
      <c r="BS504" s="830">
        <f t="shared" si="404"/>
        <v>2116.3991666371012</v>
      </c>
      <c r="BT504" s="810">
        <f t="shared" si="405"/>
        <v>3816.9729649972342</v>
      </c>
      <c r="BU504" s="810">
        <f t="shared" si="406"/>
        <v>337.44269729990526</v>
      </c>
      <c r="BV504" s="810">
        <f t="shared" si="407"/>
        <v>375.42152561560403</v>
      </c>
      <c r="BW504" s="830">
        <f t="shared" si="408"/>
        <v>201.10464697804841</v>
      </c>
      <c r="BX504" s="816">
        <f t="shared" si="409"/>
        <v>19123.744218972341</v>
      </c>
      <c r="BY504" s="755">
        <f t="shared" si="435"/>
        <v>0.52234968230784029</v>
      </c>
      <c r="BZ504" s="805">
        <f t="shared" ca="1" si="433"/>
        <v>99.492577469739359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188.91435347665978</v>
      </c>
      <c r="BE505" s="808">
        <f t="shared" si="390"/>
        <v>352.55914277319044</v>
      </c>
      <c r="BF505" s="808">
        <f t="shared" si="391"/>
        <v>0</v>
      </c>
      <c r="BG505" s="829">
        <f t="shared" si="392"/>
        <v>1446.5958860798894</v>
      </c>
      <c r="BH505" s="829">
        <f t="shared" si="393"/>
        <v>84.729230019927968</v>
      </c>
      <c r="BI505" s="829">
        <f t="shared" si="394"/>
        <v>0</v>
      </c>
      <c r="BJ505" s="829">
        <f t="shared" si="395"/>
        <v>0</v>
      </c>
      <c r="BK505" s="829">
        <f t="shared" si="396"/>
        <v>76.516537135339476</v>
      </c>
      <c r="BL505" s="810">
        <f t="shared" si="397"/>
        <v>998.29741131040817</v>
      </c>
      <c r="BM505" s="810">
        <f t="shared" si="398"/>
        <v>1035.2132523137043</v>
      </c>
      <c r="BN505" s="810">
        <f t="shared" si="399"/>
        <v>173.76981359556225</v>
      </c>
      <c r="BO505" s="810">
        <f t="shared" si="400"/>
        <v>0</v>
      </c>
      <c r="BP505" s="810">
        <f t="shared" si="401"/>
        <v>625.50213368751668</v>
      </c>
      <c r="BQ505" s="830">
        <f t="shared" si="402"/>
        <v>57.62419901985696</v>
      </c>
      <c r="BR505" s="830">
        <f t="shared" si="403"/>
        <v>1121.5303338609849</v>
      </c>
      <c r="BS505" s="830">
        <f t="shared" si="404"/>
        <v>1115.0581606576975</v>
      </c>
      <c r="BT505" s="810">
        <f t="shared" si="405"/>
        <v>2125.434225635463</v>
      </c>
      <c r="BU505" s="810">
        <f t="shared" si="406"/>
        <v>158.35781813838145</v>
      </c>
      <c r="BV505" s="810">
        <f t="shared" si="407"/>
        <v>211.45709479577275</v>
      </c>
      <c r="BW505" s="830">
        <f t="shared" si="408"/>
        <v>170.17080273438461</v>
      </c>
      <c r="BX505" s="816">
        <f t="shared" si="409"/>
        <v>9941.7303952347411</v>
      </c>
      <c r="BY505" s="755">
        <f t="shared" si="435"/>
        <v>0.27155036451434655</v>
      </c>
      <c r="BZ505" s="805">
        <f t="shared" ca="1" si="433"/>
        <v>98.663778082700361</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187.61060045567493</v>
      </c>
      <c r="BE506" s="808">
        <f t="shared" si="390"/>
        <v>347.89140445607796</v>
      </c>
      <c r="BF506" s="808">
        <f t="shared" si="391"/>
        <v>0</v>
      </c>
      <c r="BG506" s="829">
        <f t="shared" si="392"/>
        <v>1483.2539391503619</v>
      </c>
      <c r="BH506" s="829">
        <f t="shared" si="393"/>
        <v>79.637174463485039</v>
      </c>
      <c r="BI506" s="829">
        <f t="shared" si="394"/>
        <v>0</v>
      </c>
      <c r="BJ506" s="829">
        <f t="shared" si="395"/>
        <v>0</v>
      </c>
      <c r="BK506" s="829">
        <f t="shared" si="396"/>
        <v>73.634209983059733</v>
      </c>
      <c r="BL506" s="810">
        <f t="shared" si="397"/>
        <v>901.8131727591425</v>
      </c>
      <c r="BM506" s="810">
        <f t="shared" si="398"/>
        <v>894.26134964522441</v>
      </c>
      <c r="BN506" s="810">
        <f t="shared" si="399"/>
        <v>155.79861869156159</v>
      </c>
      <c r="BO506" s="810">
        <f t="shared" si="400"/>
        <v>0</v>
      </c>
      <c r="BP506" s="810">
        <f t="shared" si="401"/>
        <v>536.96056305094191</v>
      </c>
      <c r="BQ506" s="830">
        <f t="shared" si="402"/>
        <v>51.317958187524994</v>
      </c>
      <c r="BR506" s="830">
        <f t="shared" si="403"/>
        <v>1131.3643609541236</v>
      </c>
      <c r="BS506" s="830">
        <f t="shared" si="404"/>
        <v>1002.5162373984257</v>
      </c>
      <c r="BT506" s="810">
        <f t="shared" si="405"/>
        <v>1864.7531273620025</v>
      </c>
      <c r="BU506" s="810">
        <f t="shared" si="406"/>
        <v>167.95323288886337</v>
      </c>
      <c r="BV506" s="810">
        <f t="shared" si="407"/>
        <v>176.47306963962581</v>
      </c>
      <c r="BW506" s="830">
        <f t="shared" si="408"/>
        <v>156.24304509497912</v>
      </c>
      <c r="BX506" s="816">
        <f t="shared" si="409"/>
        <v>9211.4820641810766</v>
      </c>
      <c r="BY506" s="755">
        <f t="shared" si="435"/>
        <v>0.25160421906479136</v>
      </c>
      <c r="BZ506" s="805">
        <f t="shared" ca="1" si="433"/>
        <v>97.427208309264515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332.48985701595097</v>
      </c>
      <c r="BE507" s="808">
        <f t="shared" si="390"/>
        <v>1094.5432371754243</v>
      </c>
      <c r="BF507" s="808">
        <f t="shared" si="391"/>
        <v>0</v>
      </c>
      <c r="BG507" s="829">
        <f t="shared" si="392"/>
        <v>4679.4148841133911</v>
      </c>
      <c r="BH507" s="829">
        <f t="shared" si="393"/>
        <v>270.32851696999649</v>
      </c>
      <c r="BI507" s="829">
        <f t="shared" si="394"/>
        <v>0</v>
      </c>
      <c r="BJ507" s="829">
        <f t="shared" si="395"/>
        <v>0</v>
      </c>
      <c r="BK507" s="829">
        <f t="shared" si="396"/>
        <v>236.1863700795214</v>
      </c>
      <c r="BL507" s="810">
        <f t="shared" si="397"/>
        <v>3221.4043821020105</v>
      </c>
      <c r="BM507" s="810">
        <f t="shared" si="398"/>
        <v>2950.9919363000686</v>
      </c>
      <c r="BN507" s="810">
        <f t="shared" si="399"/>
        <v>481.81790244105792</v>
      </c>
      <c r="BO507" s="810">
        <f t="shared" si="400"/>
        <v>0</v>
      </c>
      <c r="BP507" s="810">
        <f t="shared" si="401"/>
        <v>1801.4600198482478</v>
      </c>
      <c r="BQ507" s="830">
        <f t="shared" si="402"/>
        <v>123.49781766510341</v>
      </c>
      <c r="BR507" s="830">
        <f t="shared" si="403"/>
        <v>3218.5008474042547</v>
      </c>
      <c r="BS507" s="830">
        <f t="shared" si="404"/>
        <v>2973.1733824096104</v>
      </c>
      <c r="BT507" s="810">
        <f t="shared" si="405"/>
        <v>5030.560386591389</v>
      </c>
      <c r="BU507" s="810">
        <f t="shared" si="406"/>
        <v>469.09723651355586</v>
      </c>
      <c r="BV507" s="810">
        <f t="shared" si="407"/>
        <v>513.18764013826342</v>
      </c>
      <c r="BW507" s="830">
        <f t="shared" si="408"/>
        <v>229.21263640642647</v>
      </c>
      <c r="BX507" s="816">
        <f t="shared" si="409"/>
        <v>27625.867053174279</v>
      </c>
      <c r="BY507" s="755">
        <f t="shared" si="435"/>
        <v>0.75457832490711207</v>
      </c>
      <c r="BZ507" s="805">
        <f t="shared" ca="1" si="433"/>
        <v>98.798078933694669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170.0352160038303</v>
      </c>
      <c r="BE508" s="808">
        <f t="shared" si="390"/>
        <v>576.58647285826635</v>
      </c>
      <c r="BF508" s="808">
        <f t="shared" si="391"/>
        <v>0</v>
      </c>
      <c r="BG508" s="829">
        <f t="shared" si="392"/>
        <v>2446.4661645744472</v>
      </c>
      <c r="BH508" s="829">
        <f t="shared" si="393"/>
        <v>135.97689084369637</v>
      </c>
      <c r="BI508" s="829">
        <f t="shared" si="394"/>
        <v>0</v>
      </c>
      <c r="BJ508" s="829">
        <f t="shared" si="395"/>
        <v>0</v>
      </c>
      <c r="BK508" s="829">
        <f t="shared" si="396"/>
        <v>120.2519934749797</v>
      </c>
      <c r="BL508" s="810">
        <f t="shared" si="397"/>
        <v>1482.4147226487287</v>
      </c>
      <c r="BM508" s="810">
        <f t="shared" si="398"/>
        <v>1322.7780786373598</v>
      </c>
      <c r="BN508" s="810">
        <f t="shared" si="399"/>
        <v>272.12568445967617</v>
      </c>
      <c r="BO508" s="810">
        <f t="shared" si="400"/>
        <v>0</v>
      </c>
      <c r="BP508" s="810">
        <f t="shared" si="401"/>
        <v>831.83905900298271</v>
      </c>
      <c r="BQ508" s="830">
        <f t="shared" si="402"/>
        <v>72.352624123199504</v>
      </c>
      <c r="BR508" s="830">
        <f t="shared" si="403"/>
        <v>1700.6179052881382</v>
      </c>
      <c r="BS508" s="830">
        <f t="shared" si="404"/>
        <v>1595.6413185718063</v>
      </c>
      <c r="BT508" s="810">
        <f t="shared" si="405"/>
        <v>3180.217598582999</v>
      </c>
      <c r="BU508" s="810">
        <f t="shared" si="406"/>
        <v>237.34532808803326</v>
      </c>
      <c r="BV508" s="810">
        <f t="shared" si="407"/>
        <v>272.90560016127932</v>
      </c>
      <c r="BW508" s="830">
        <f t="shared" si="408"/>
        <v>193.31969759996861</v>
      </c>
      <c r="BX508" s="816">
        <f t="shared" si="409"/>
        <v>14610.874354919391</v>
      </c>
      <c r="BY508" s="755">
        <f t="shared" si="435"/>
        <v>0.39908427398649016</v>
      </c>
      <c r="BZ508" s="805">
        <f t="shared" ca="1" si="433"/>
        <v>99.870368594754609</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72.219697691468454</v>
      </c>
      <c r="BE510" s="808">
        <f t="shared" si="390"/>
        <v>107.53072648407336</v>
      </c>
      <c r="BF510" s="808">
        <f t="shared" si="391"/>
        <v>0</v>
      </c>
      <c r="BG510" s="829">
        <f t="shared" si="392"/>
        <v>491.76340723396692</v>
      </c>
      <c r="BH510" s="829">
        <f t="shared" si="393"/>
        <v>20.978162872337133</v>
      </c>
      <c r="BI510" s="829">
        <f t="shared" si="394"/>
        <v>0</v>
      </c>
      <c r="BJ510" s="829">
        <f t="shared" si="395"/>
        <v>0</v>
      </c>
      <c r="BK510" s="829">
        <f t="shared" si="396"/>
        <v>18.461984538367883</v>
      </c>
      <c r="BL510" s="810">
        <f t="shared" si="397"/>
        <v>255.77770744779596</v>
      </c>
      <c r="BM510" s="810">
        <f t="shared" si="398"/>
        <v>339.4942120119033</v>
      </c>
      <c r="BN510" s="810">
        <f t="shared" si="399"/>
        <v>53.3758085929678</v>
      </c>
      <c r="BO510" s="810">
        <f t="shared" si="400"/>
        <v>0</v>
      </c>
      <c r="BP510" s="810">
        <f t="shared" si="401"/>
        <v>162.4925887332021</v>
      </c>
      <c r="BQ510" s="830">
        <f t="shared" si="402"/>
        <v>21.577797754937421</v>
      </c>
      <c r="BR510" s="830">
        <f t="shared" si="403"/>
        <v>409.46207231052404</v>
      </c>
      <c r="BS510" s="830">
        <f t="shared" si="404"/>
        <v>388.84230299251959</v>
      </c>
      <c r="BT510" s="810">
        <f t="shared" si="405"/>
        <v>916.50799894951592</v>
      </c>
      <c r="BU510" s="810">
        <f t="shared" si="406"/>
        <v>41.591513921354306</v>
      </c>
      <c r="BV510" s="810">
        <f t="shared" si="407"/>
        <v>79.882168499127445</v>
      </c>
      <c r="BW510" s="830">
        <f t="shared" si="408"/>
        <v>94.751800106934041</v>
      </c>
      <c r="BX510" s="816">
        <f t="shared" si="409"/>
        <v>3474.7099501409957</v>
      </c>
      <c r="BY510" s="755">
        <f t="shared" si="435"/>
        <v>9.4908905797191981E-2</v>
      </c>
      <c r="BZ510" s="805">
        <f t="shared" ca="1" si="433"/>
        <v>103.1078410639869</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56.836104445329134</v>
      </c>
      <c r="BE511" s="808">
        <f t="shared" si="390"/>
        <v>120.11107198482196</v>
      </c>
      <c r="BF511" s="808">
        <f t="shared" si="391"/>
        <v>0</v>
      </c>
      <c r="BG511" s="829">
        <f t="shared" si="392"/>
        <v>535.67659083556805</v>
      </c>
      <c r="BH511" s="829">
        <f t="shared" si="393"/>
        <v>29.780060468889044</v>
      </c>
      <c r="BI511" s="829">
        <f t="shared" si="394"/>
        <v>0</v>
      </c>
      <c r="BJ511" s="829">
        <f t="shared" si="395"/>
        <v>0</v>
      </c>
      <c r="BK511" s="829">
        <f t="shared" si="396"/>
        <v>24.51157644207029</v>
      </c>
      <c r="BL511" s="810">
        <f t="shared" si="397"/>
        <v>271.68748410819774</v>
      </c>
      <c r="BM511" s="810">
        <f t="shared" si="398"/>
        <v>305.21721816514554</v>
      </c>
      <c r="BN511" s="810">
        <f t="shared" si="399"/>
        <v>52.545553860894081</v>
      </c>
      <c r="BO511" s="810">
        <f t="shared" si="400"/>
        <v>0</v>
      </c>
      <c r="BP511" s="810">
        <f t="shared" si="401"/>
        <v>155.54211227411159</v>
      </c>
      <c r="BQ511" s="830">
        <f t="shared" si="402"/>
        <v>21.25657475779197</v>
      </c>
      <c r="BR511" s="830">
        <f t="shared" si="403"/>
        <v>438.8844497427952</v>
      </c>
      <c r="BS511" s="830">
        <f t="shared" si="404"/>
        <v>319.22879793525999</v>
      </c>
      <c r="BT511" s="810">
        <f t="shared" si="405"/>
        <v>835.06106224562564</v>
      </c>
      <c r="BU511" s="810">
        <f t="shared" si="406"/>
        <v>40.527744504536699</v>
      </c>
      <c r="BV511" s="810">
        <f t="shared" si="407"/>
        <v>78.646120140497487</v>
      </c>
      <c r="BW511" s="830">
        <f t="shared" si="408"/>
        <v>82.90151822417225</v>
      </c>
      <c r="BX511" s="816">
        <f>IF(SUM(BB511:BW511)=0,"",SUM(BB511:BW511))</f>
        <v>3368.4140401357067</v>
      </c>
      <c r="BY511" s="755">
        <f t="shared" si="435"/>
        <v>9.2005518563702343E-2</v>
      </c>
      <c r="BZ511" s="805">
        <f t="shared" ca="1" si="433"/>
        <v>99.426434586179994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395.61101543553502</v>
      </c>
      <c r="BE512" s="808">
        <f t="shared" si="390"/>
        <v>1158.8050208707459</v>
      </c>
      <c r="BF512" s="808">
        <f t="shared" si="391"/>
        <v>0</v>
      </c>
      <c r="BG512" s="829">
        <f t="shared" si="392"/>
        <v>4982.5504659741009</v>
      </c>
      <c r="BH512" s="829">
        <f t="shared" si="393"/>
        <v>281.68803563665006</v>
      </c>
      <c r="BI512" s="829">
        <f t="shared" si="394"/>
        <v>0</v>
      </c>
      <c r="BJ512" s="829">
        <f t="shared" si="395"/>
        <v>0</v>
      </c>
      <c r="BK512" s="829">
        <f t="shared" si="396"/>
        <v>245.86013364334158</v>
      </c>
      <c r="BL512" s="810">
        <f t="shared" si="397"/>
        <v>3352.0332231891089</v>
      </c>
      <c r="BM512" s="810">
        <f t="shared" si="398"/>
        <v>3240.8346369176961</v>
      </c>
      <c r="BN512" s="810">
        <f t="shared" si="399"/>
        <v>500.08419505512131</v>
      </c>
      <c r="BO512" s="810">
        <f t="shared" si="400"/>
        <v>0</v>
      </c>
      <c r="BP512" s="810">
        <f t="shared" si="401"/>
        <v>1872.5125127787555</v>
      </c>
      <c r="BQ512" s="830">
        <f t="shared" si="402"/>
        <v>127.01466280822193</v>
      </c>
      <c r="BR512" s="830">
        <f t="shared" si="403"/>
        <v>3107.9567114138476</v>
      </c>
      <c r="BS512" s="830">
        <f t="shared" si="404"/>
        <v>2952.6805152783381</v>
      </c>
      <c r="BT512" s="810">
        <f t="shared" si="405"/>
        <v>5233.2450987445709</v>
      </c>
      <c r="BU512" s="810">
        <f t="shared" si="406"/>
        <v>488.80281132465342</v>
      </c>
      <c r="BV512" s="810">
        <f t="shared" si="407"/>
        <v>528.97808224615733</v>
      </c>
      <c r="BW512" s="830">
        <f t="shared" si="408"/>
        <v>228.98479351913687</v>
      </c>
      <c r="BX512" s="816">
        <f t="shared" ref="BX512:BX575" si="441">IF(SUM(BB512:BW512)=0,"",SUM(BB512:BW512))</f>
        <v>28697.641914835982</v>
      </c>
      <c r="BY512" s="755">
        <f t="shared" si="435"/>
        <v>0.78385299267531572</v>
      </c>
      <c r="BZ512" s="805">
        <f t="shared" ca="1" si="433"/>
        <v>98.119075091261791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295.69405841087877</v>
      </c>
      <c r="BE513" s="808">
        <f t="shared" si="390"/>
        <v>955.33343103390303</v>
      </c>
      <c r="BF513" s="808">
        <f t="shared" si="391"/>
        <v>0</v>
      </c>
      <c r="BG513" s="829">
        <f t="shared" si="392"/>
        <v>4073.1871436315405</v>
      </c>
      <c r="BH513" s="829">
        <f t="shared" si="393"/>
        <v>230.06705379058309</v>
      </c>
      <c r="BI513" s="829">
        <f t="shared" si="394"/>
        <v>0</v>
      </c>
      <c r="BJ513" s="829">
        <f t="shared" si="395"/>
        <v>0</v>
      </c>
      <c r="BK513" s="829">
        <f t="shared" si="396"/>
        <v>210.54144587195657</v>
      </c>
      <c r="BL513" s="810">
        <f t="shared" si="397"/>
        <v>2911.2337766844639</v>
      </c>
      <c r="BM513" s="810">
        <f t="shared" si="398"/>
        <v>2694.8812782068617</v>
      </c>
      <c r="BN513" s="810">
        <f t="shared" si="399"/>
        <v>437.06211568043904</v>
      </c>
      <c r="BO513" s="810">
        <f t="shared" si="400"/>
        <v>0</v>
      </c>
      <c r="BP513" s="810">
        <f t="shared" si="401"/>
        <v>1656.7735300751292</v>
      </c>
      <c r="BQ513" s="830">
        <f t="shared" si="402"/>
        <v>108.73423102740841</v>
      </c>
      <c r="BR513" s="830">
        <f t="shared" si="403"/>
        <v>2997.6535063634556</v>
      </c>
      <c r="BS513" s="830">
        <f t="shared" si="404"/>
        <v>2740.3868943901102</v>
      </c>
      <c r="BT513" s="810">
        <f t="shared" si="405"/>
        <v>4630.8309655249477</v>
      </c>
      <c r="BU513" s="810">
        <f t="shared" si="406"/>
        <v>432.53529158435009</v>
      </c>
      <c r="BV513" s="810">
        <f t="shared" si="407"/>
        <v>466.35608019660754</v>
      </c>
      <c r="BW513" s="830">
        <f t="shared" si="408"/>
        <v>206.09444679032052</v>
      </c>
      <c r="BX513" s="816">
        <f t="shared" si="441"/>
        <v>25047.365249262959</v>
      </c>
      <c r="BY513" s="755">
        <f t="shared" si="435"/>
        <v>0.68414862334443083</v>
      </c>
      <c r="BZ513" s="805">
        <f t="shared" ca="1" si="433"/>
        <v>100.07053289636747</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188.96586720486974</v>
      </c>
      <c r="BE514" s="808">
        <f t="shared" si="390"/>
        <v>595.03861360359895</v>
      </c>
      <c r="BF514" s="808">
        <f t="shared" si="391"/>
        <v>0</v>
      </c>
      <c r="BG514" s="829">
        <f t="shared" si="392"/>
        <v>2704.5591477448515</v>
      </c>
      <c r="BH514" s="829">
        <f t="shared" si="393"/>
        <v>144.4580069275506</v>
      </c>
      <c r="BI514" s="829">
        <f t="shared" si="394"/>
        <v>0</v>
      </c>
      <c r="BJ514" s="829">
        <f t="shared" si="395"/>
        <v>0</v>
      </c>
      <c r="BK514" s="829">
        <f t="shared" si="396"/>
        <v>136.39275976551491</v>
      </c>
      <c r="BL514" s="810">
        <f t="shared" si="397"/>
        <v>2013.5030109902791</v>
      </c>
      <c r="BM514" s="810">
        <f t="shared" si="398"/>
        <v>1865.3176899763898</v>
      </c>
      <c r="BN514" s="810">
        <f t="shared" si="399"/>
        <v>320.00211235235389</v>
      </c>
      <c r="BO514" s="810">
        <f t="shared" si="400"/>
        <v>0</v>
      </c>
      <c r="BP514" s="810">
        <f t="shared" si="401"/>
        <v>1150.0855965081805</v>
      </c>
      <c r="BQ514" s="830">
        <f t="shared" si="402"/>
        <v>77.29900761863405</v>
      </c>
      <c r="BR514" s="830">
        <f t="shared" si="403"/>
        <v>2156.9454863873384</v>
      </c>
      <c r="BS514" s="830">
        <f t="shared" si="404"/>
        <v>2024.8271575740719</v>
      </c>
      <c r="BT514" s="810">
        <f t="shared" si="405"/>
        <v>3557.9912570258421</v>
      </c>
      <c r="BU514" s="810">
        <f t="shared" si="406"/>
        <v>320.14752259525051</v>
      </c>
      <c r="BV514" s="810">
        <f t="shared" si="407"/>
        <v>346.12618850275231</v>
      </c>
      <c r="BW514" s="830">
        <f t="shared" si="408"/>
        <v>178.93539598682457</v>
      </c>
      <c r="BX514" s="816">
        <f t="shared" si="441"/>
        <v>17780.594820764301</v>
      </c>
      <c r="BY514" s="755">
        <f t="shared" si="435"/>
        <v>0.48566263747956356</v>
      </c>
      <c r="BZ514" s="805">
        <f t="shared" ca="1" si="433"/>
        <v>103.20616109165729</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55.263337721163992</v>
      </c>
      <c r="BE515" s="808">
        <f t="shared" si="390"/>
        <v>106.21597978210174</v>
      </c>
      <c r="BF515" s="808">
        <f t="shared" si="391"/>
        <v>0</v>
      </c>
      <c r="BG515" s="829">
        <f t="shared" si="392"/>
        <v>464.42132739961147</v>
      </c>
      <c r="BH515" s="829">
        <f t="shared" si="393"/>
        <v>19.656617816426365</v>
      </c>
      <c r="BI515" s="829">
        <f t="shared" si="394"/>
        <v>0</v>
      </c>
      <c r="BJ515" s="829">
        <f t="shared" si="395"/>
        <v>0</v>
      </c>
      <c r="BK515" s="829">
        <f t="shared" si="396"/>
        <v>17.362110019685915</v>
      </c>
      <c r="BL515" s="810">
        <f t="shared" si="397"/>
        <v>288.26712456372849</v>
      </c>
      <c r="BM515" s="810">
        <f t="shared" si="398"/>
        <v>323.55462504777455</v>
      </c>
      <c r="BN515" s="810">
        <f t="shared" si="399"/>
        <v>44.079670164689858</v>
      </c>
      <c r="BO515" s="810">
        <f t="shared" si="400"/>
        <v>0</v>
      </c>
      <c r="BP515" s="810">
        <f t="shared" si="401"/>
        <v>149.01697642183433</v>
      </c>
      <c r="BQ515" s="830">
        <f t="shared" si="402"/>
        <v>18.060671037508939</v>
      </c>
      <c r="BR515" s="830">
        <f t="shared" si="403"/>
        <v>449.55397064706096</v>
      </c>
      <c r="BS515" s="830">
        <f t="shared" si="404"/>
        <v>361.63067625157015</v>
      </c>
      <c r="BT515" s="810">
        <f t="shared" si="405"/>
        <v>753.05904224775111</v>
      </c>
      <c r="BU515" s="810">
        <f t="shared" si="406"/>
        <v>30.160824872361921</v>
      </c>
      <c r="BV515" s="810">
        <f t="shared" si="407"/>
        <v>76.037350890896903</v>
      </c>
      <c r="BW515" s="830">
        <f t="shared" si="408"/>
        <v>97.595146603397993</v>
      </c>
      <c r="BX515" s="816">
        <f t="shared" si="441"/>
        <v>3253.9354514875649</v>
      </c>
      <c r="BY515" s="755">
        <f t="shared" si="435"/>
        <v>8.8878628048607383E-2</v>
      </c>
      <c r="BZ515" s="805">
        <f t="shared" ca="1" si="433"/>
        <v>102.33573096822587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201.74930661318078</v>
      </c>
      <c r="BE516" s="808">
        <f t="shared" si="390"/>
        <v>710.22183312266588</v>
      </c>
      <c r="BF516" s="808">
        <f t="shared" si="391"/>
        <v>0</v>
      </c>
      <c r="BG516" s="829">
        <f t="shared" si="392"/>
        <v>2930.0377857053072</v>
      </c>
      <c r="BH516" s="829">
        <f t="shared" si="393"/>
        <v>178.55279108985096</v>
      </c>
      <c r="BI516" s="829">
        <f t="shared" si="394"/>
        <v>0</v>
      </c>
      <c r="BJ516" s="829">
        <f t="shared" si="395"/>
        <v>0</v>
      </c>
      <c r="BK516" s="829">
        <f t="shared" si="396"/>
        <v>152.43958545377856</v>
      </c>
      <c r="BL516" s="810">
        <f t="shared" si="397"/>
        <v>1906.1094241127178</v>
      </c>
      <c r="BM516" s="810">
        <f t="shared" si="398"/>
        <v>1824.3101152316101</v>
      </c>
      <c r="BN516" s="810">
        <f t="shared" si="399"/>
        <v>331.45056668615939</v>
      </c>
      <c r="BO516" s="810">
        <f t="shared" si="400"/>
        <v>0</v>
      </c>
      <c r="BP516" s="810">
        <f t="shared" si="401"/>
        <v>1063.8086649529589</v>
      </c>
      <c r="BQ516" s="830">
        <f t="shared" si="402"/>
        <v>92.323242295278035</v>
      </c>
      <c r="BR516" s="830">
        <f t="shared" si="403"/>
        <v>2055.4790988307022</v>
      </c>
      <c r="BS516" s="830">
        <f t="shared" si="404"/>
        <v>1915.2493038361081</v>
      </c>
      <c r="BT516" s="810">
        <f t="shared" si="405"/>
        <v>3774.9407477230352</v>
      </c>
      <c r="BU516" s="810">
        <f t="shared" si="406"/>
        <v>274.66786774746816</v>
      </c>
      <c r="BV516" s="810">
        <f t="shared" si="407"/>
        <v>353.07626691182594</v>
      </c>
      <c r="BW516" s="830">
        <f t="shared" si="408"/>
        <v>192.06147244974485</v>
      </c>
      <c r="BX516" s="816">
        <f t="shared" si="441"/>
        <v>17956.478072762395</v>
      </c>
      <c r="BY516" s="755">
        <f t="shared" si="435"/>
        <v>0.4904667469548058</v>
      </c>
      <c r="BZ516" s="805">
        <f t="shared" ca="1" si="433"/>
        <v>99.108730528184822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132.7163438486198</v>
      </c>
      <c r="BE517" s="808">
        <f t="shared" si="390"/>
        <v>290.3224686322169</v>
      </c>
      <c r="BF517" s="808">
        <f t="shared" si="391"/>
        <v>0</v>
      </c>
      <c r="BG517" s="829">
        <f t="shared" si="392"/>
        <v>1284.7709639156019</v>
      </c>
      <c r="BH517" s="829">
        <f t="shared" si="393"/>
        <v>61.801501374055427</v>
      </c>
      <c r="BI517" s="829">
        <f t="shared" si="394"/>
        <v>0</v>
      </c>
      <c r="BJ517" s="829">
        <f t="shared" si="395"/>
        <v>0</v>
      </c>
      <c r="BK517" s="829">
        <f t="shared" si="396"/>
        <v>53.197843152982877</v>
      </c>
      <c r="BL517" s="810">
        <f t="shared" si="397"/>
        <v>622.1515763725788</v>
      </c>
      <c r="BM517" s="810">
        <f t="shared" si="398"/>
        <v>686.05470113764522</v>
      </c>
      <c r="BN517" s="810">
        <f t="shared" si="399"/>
        <v>117.12188167774592</v>
      </c>
      <c r="BO517" s="810">
        <f t="shared" si="400"/>
        <v>0</v>
      </c>
      <c r="BP517" s="810">
        <f t="shared" si="401"/>
        <v>386.45873770682653</v>
      </c>
      <c r="BQ517" s="830">
        <f t="shared" si="402"/>
        <v>46.776550360780234</v>
      </c>
      <c r="BR517" s="830">
        <f t="shared" si="403"/>
        <v>742.84680542260378</v>
      </c>
      <c r="BS517" s="830">
        <f t="shared" si="404"/>
        <v>787.44612832254415</v>
      </c>
      <c r="BT517" s="810">
        <f t="shared" si="405"/>
        <v>1466.2517950701331</v>
      </c>
      <c r="BU517" s="810">
        <f t="shared" si="406"/>
        <v>125.89417310242368</v>
      </c>
      <c r="BV517" s="810">
        <f t="shared" si="407"/>
        <v>142.60524277373534</v>
      </c>
      <c r="BW517" s="830">
        <f t="shared" si="408"/>
        <v>143.33690057201426</v>
      </c>
      <c r="BX517" s="816">
        <f t="shared" si="441"/>
        <v>7089.7536134425063</v>
      </c>
      <c r="BY517" s="755">
        <f t="shared" si="435"/>
        <v>0.19365091402700024</v>
      </c>
      <c r="BZ517" s="805">
        <f t="shared" ca="1" si="433"/>
        <v>95.484334844294978</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113.32879787464645</v>
      </c>
      <c r="BE518" s="808">
        <f t="shared" si="390"/>
        <v>255.04605600964584</v>
      </c>
      <c r="BF518" s="808">
        <f t="shared" si="391"/>
        <v>0</v>
      </c>
      <c r="BG518" s="829">
        <f t="shared" si="392"/>
        <v>1055.7646135441537</v>
      </c>
      <c r="BH518" s="829">
        <f t="shared" si="393"/>
        <v>55.192048727668244</v>
      </c>
      <c r="BI518" s="829">
        <f t="shared" si="394"/>
        <v>0</v>
      </c>
      <c r="BJ518" s="829">
        <f t="shared" si="395"/>
        <v>0</v>
      </c>
      <c r="BK518" s="829">
        <f t="shared" si="396"/>
        <v>48.753896501818623</v>
      </c>
      <c r="BL518" s="810">
        <f t="shared" si="397"/>
        <v>695.32257512236094</v>
      </c>
      <c r="BM518" s="810">
        <f t="shared" si="398"/>
        <v>612.1598289198439</v>
      </c>
      <c r="BN518" s="810">
        <f t="shared" si="399"/>
        <v>119.02000514830016</v>
      </c>
      <c r="BO518" s="810">
        <f t="shared" si="400"/>
        <v>0</v>
      </c>
      <c r="BP518" s="810">
        <f t="shared" si="401"/>
        <v>425.59455032800804</v>
      </c>
      <c r="BQ518" s="830">
        <f t="shared" si="402"/>
        <v>36.749314719481148</v>
      </c>
      <c r="BR518" s="830">
        <f t="shared" si="403"/>
        <v>764.43605696964607</v>
      </c>
      <c r="BS518" s="830">
        <f t="shared" si="404"/>
        <v>686.80660154977647</v>
      </c>
      <c r="BT518" s="810">
        <f t="shared" si="405"/>
        <v>1537.0589376973594</v>
      </c>
      <c r="BU518" s="810">
        <f t="shared" si="406"/>
        <v>112.21765902000256</v>
      </c>
      <c r="BV518" s="810">
        <f t="shared" si="407"/>
        <v>145.98936884961881</v>
      </c>
      <c r="BW518" s="830">
        <f t="shared" si="408"/>
        <v>128.63715095909018</v>
      </c>
      <c r="BX518" s="816">
        <f t="shared" si="441"/>
        <v>6792.0774619414196</v>
      </c>
      <c r="BY518" s="755">
        <f t="shared" si="435"/>
        <v>0.1855201295223135</v>
      </c>
      <c r="BZ518" s="805">
        <f t="shared" ca="1" si="433"/>
        <v>99.838762550587902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116.82696603601514</v>
      </c>
      <c r="BE519" s="808">
        <f t="shared" ref="BE519:BE582" si="447">IF(OR(L519="",L519="*"),"",BE$5*L519)</f>
        <v>240.96712954894733</v>
      </c>
      <c r="BF519" s="808">
        <f t="shared" ref="BF519:BF582" si="448">IF(OR(N519="",N519="*"),"",BF$5*N519)</f>
        <v>0</v>
      </c>
      <c r="BG519" s="829">
        <f t="shared" ref="BG519:BG582" si="449">IF(OR(P519="",P519="*"),"",BG$5*P519)</f>
        <v>886.00048083998558</v>
      </c>
      <c r="BH519" s="829">
        <f t="shared" ref="BH519:BH582" si="450">IF(OR(R519="",R519="*"),"",BH$5*R519)</f>
        <v>42.075353122969993</v>
      </c>
      <c r="BI519" s="829">
        <f t="shared" ref="BI519:BI582" si="451">IF(OR(T519="",T519="*"),"",BI$5*T519)</f>
        <v>0</v>
      </c>
      <c r="BJ519" s="829">
        <f t="shared" ref="BJ519:BJ582" si="452">IF(OR(V519="",V519="*"),"",BJ$5*V519)</f>
        <v>0</v>
      </c>
      <c r="BK519" s="829">
        <f t="shared" ref="BK519:BK582" si="453">IF(OR(X519="",X519="*"),"",BK$5*X519)</f>
        <v>41.791261598859421</v>
      </c>
      <c r="BL519" s="810">
        <f t="shared" ref="BL519:BL582" si="454">IF(OR(Z519="",Z519="*"),"",BL$5*Z519)</f>
        <v>559.36271348274533</v>
      </c>
      <c r="BM519" s="810">
        <f t="shared" ref="BM519:BM582" si="455">IF(OR(AB519="",AB519="*"),"",BM$5*AB519)</f>
        <v>525.3090423597954</v>
      </c>
      <c r="BN519" s="810">
        <f t="shared" ref="BN519:BN582" si="456">IF(OR(AD519="",AD519="*"),"",BN$5*AD519)</f>
        <v>101.49591670174784</v>
      </c>
      <c r="BO519" s="810">
        <f t="shared" ref="BO519:BO582" si="457">IF(OR(AF519="",AF519="*"),"",BO$5*AF519)</f>
        <v>0</v>
      </c>
      <c r="BP519" s="810">
        <f t="shared" ref="BP519:BP582" si="458">IF(OR(AH519="",AH519="*"),"",BP$5*AH519)</f>
        <v>314.36039026295879</v>
      </c>
      <c r="BQ519" s="830">
        <f t="shared" ref="BQ519:BQ582" si="459">IF(OR(AJ519="",AJ519="*"),"",BQ$5*AJ519)</f>
        <v>38.084666803508412</v>
      </c>
      <c r="BR519" s="830">
        <f t="shared" ref="BR519:BR582" si="460">IF(OR(AL519="",AL519="*"),"",BR$5*AL519)</f>
        <v>634.44600785307023</v>
      </c>
      <c r="BS519" s="830">
        <f t="shared" ref="BS519:BS582" si="461">IF(OR(AN519="",AN519="*"),"",BS$5*AN519)</f>
        <v>721.14608088130706</v>
      </c>
      <c r="BT519" s="810">
        <f t="shared" ref="BT519:BT582" si="462">IF(OR(AP519="",AP519="*"),"",BT$5*AP519)</f>
        <v>1508.4338729416399</v>
      </c>
      <c r="BU519" s="810">
        <f t="shared" ref="BU519:BU582" si="463">IF(OR(AR519="",AR519="*"),"",BU$5*AR519)</f>
        <v>84.959731852240651</v>
      </c>
      <c r="BV519" s="810">
        <f t="shared" ref="BV519:BV582" si="464">IF(OR(AT519="",AT519="*"),"",BV$5*AT519)</f>
        <v>137.79451143384173</v>
      </c>
      <c r="BW519" s="830">
        <f t="shared" ref="BW519:BW582" si="465">IF(OR(AV519="",AV519="*"),"",BW$5*AV519)</f>
        <v>121.77134521846978</v>
      </c>
      <c r="BX519" s="816">
        <f t="shared" si="441"/>
        <v>6074.8254709381026</v>
      </c>
      <c r="BY519" s="755">
        <f t="shared" si="435"/>
        <v>0.16592896864161324</v>
      </c>
      <c r="BZ519" s="805">
        <f t="shared" ca="1" si="433"/>
        <v>99.290880637996537</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61.308234681792904</v>
      </c>
      <c r="BE520" s="808">
        <f t="shared" si="447"/>
        <v>127.49825703987727</v>
      </c>
      <c r="BF520" s="808">
        <f t="shared" si="448"/>
        <v>0</v>
      </c>
      <c r="BG520" s="829">
        <f t="shared" si="449"/>
        <v>634.80418093267986</v>
      </c>
      <c r="BH520" s="829">
        <f t="shared" si="450"/>
        <v>24.702207826121679</v>
      </c>
      <c r="BI520" s="829">
        <f t="shared" si="451"/>
        <v>0</v>
      </c>
      <c r="BJ520" s="829">
        <f t="shared" si="452"/>
        <v>0</v>
      </c>
      <c r="BK520" s="829">
        <f t="shared" si="453"/>
        <v>22.81835592420423</v>
      </c>
      <c r="BL520" s="810">
        <f t="shared" si="454"/>
        <v>367.7709484956635</v>
      </c>
      <c r="BM520" s="810">
        <f t="shared" si="455"/>
        <v>397.93430815203362</v>
      </c>
      <c r="BN520" s="810">
        <f t="shared" si="456"/>
        <v>63.445896088417022</v>
      </c>
      <c r="BO520" s="810">
        <f t="shared" si="457"/>
        <v>0</v>
      </c>
      <c r="BP520" s="810">
        <f t="shared" si="458"/>
        <v>213.7886735577907</v>
      </c>
      <c r="BQ520" s="830">
        <f t="shared" si="459"/>
        <v>25.462611974811644</v>
      </c>
      <c r="BR520" s="830">
        <f t="shared" si="460"/>
        <v>532.10410498977535</v>
      </c>
      <c r="BS520" s="830">
        <f t="shared" si="461"/>
        <v>443.3913895410351</v>
      </c>
      <c r="BT520" s="810">
        <f t="shared" si="462"/>
        <v>990.81894161578373</v>
      </c>
      <c r="BU520" s="810">
        <f t="shared" si="463"/>
        <v>60.771920196744517</v>
      </c>
      <c r="BV520" s="810">
        <f t="shared" si="464"/>
        <v>92.926123024432925</v>
      </c>
      <c r="BW520" s="830">
        <f t="shared" si="465"/>
        <v>96.13638621753222</v>
      </c>
      <c r="BX520" s="816">
        <f t="shared" si="441"/>
        <v>4155.6825402586965</v>
      </c>
      <c r="BY520" s="755">
        <f t="shared" si="435"/>
        <v>0.11350912404082643</v>
      </c>
      <c r="BZ520" s="805">
        <f t="shared" ref="BZ520:BZ583" ca="1" si="489">IFERROR(IF(DA520&gt;0,BY520/DA520*100,""),"")</f>
        <v>104.03201902753287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131.49663669567786</v>
      </c>
      <c r="BE521" s="808">
        <f t="shared" si="447"/>
        <v>326.14311885467492</v>
      </c>
      <c r="BF521" s="808">
        <f t="shared" si="448"/>
        <v>0</v>
      </c>
      <c r="BG521" s="829">
        <f t="shared" si="449"/>
        <v>1257.588033358953</v>
      </c>
      <c r="BH521" s="829">
        <f t="shared" si="450"/>
        <v>65.570525724596536</v>
      </c>
      <c r="BI521" s="829">
        <f t="shared" si="451"/>
        <v>0</v>
      </c>
      <c r="BJ521" s="829">
        <f t="shared" si="452"/>
        <v>0</v>
      </c>
      <c r="BK521" s="829">
        <f t="shared" si="453"/>
        <v>58.835306144823875</v>
      </c>
      <c r="BL521" s="810">
        <f t="shared" si="454"/>
        <v>833.04167711252455</v>
      </c>
      <c r="BM521" s="810">
        <f t="shared" si="455"/>
        <v>834.40875079722309</v>
      </c>
      <c r="BN521" s="810">
        <f t="shared" si="456"/>
        <v>145.28807271311103</v>
      </c>
      <c r="BO521" s="810">
        <f t="shared" si="457"/>
        <v>0</v>
      </c>
      <c r="BP521" s="810">
        <f t="shared" si="458"/>
        <v>458.28461730860624</v>
      </c>
      <c r="BQ521" s="830">
        <f t="shared" si="459"/>
        <v>45.012271748627533</v>
      </c>
      <c r="BR521" s="830">
        <f t="shared" si="460"/>
        <v>1045.559093375351</v>
      </c>
      <c r="BS521" s="830">
        <f t="shared" si="461"/>
        <v>1051.8098520038498</v>
      </c>
      <c r="BT521" s="810">
        <f t="shared" si="462"/>
        <v>2307.7311306937913</v>
      </c>
      <c r="BU521" s="810">
        <f t="shared" si="463"/>
        <v>112.23843350758209</v>
      </c>
      <c r="BV521" s="810">
        <f t="shared" si="464"/>
        <v>202.42885219797267</v>
      </c>
      <c r="BW521" s="830">
        <f t="shared" si="465"/>
        <v>151.26005474474226</v>
      </c>
      <c r="BX521" s="816">
        <f t="shared" si="441"/>
        <v>9026.6964269821074</v>
      </c>
      <c r="BY521" s="755">
        <f t="shared" si="435"/>
        <v>0.24655694810254042</v>
      </c>
      <c r="BZ521" s="805">
        <f t="shared" ca="1" si="489"/>
        <v>103.80699544619702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132.1650459849474</v>
      </c>
      <c r="BE522" s="808">
        <f t="shared" si="447"/>
        <v>417.59057133388256</v>
      </c>
      <c r="BF522" s="808">
        <f t="shared" si="448"/>
        <v>0</v>
      </c>
      <c r="BG522" s="829">
        <f t="shared" si="449"/>
        <v>1704.9835610734578</v>
      </c>
      <c r="BH522" s="829">
        <f t="shared" si="450"/>
        <v>105.188384692993</v>
      </c>
      <c r="BI522" s="829">
        <f t="shared" si="451"/>
        <v>0</v>
      </c>
      <c r="BJ522" s="829">
        <f t="shared" si="452"/>
        <v>0</v>
      </c>
      <c r="BK522" s="829">
        <f t="shared" si="453"/>
        <v>85.048502184731703</v>
      </c>
      <c r="BL522" s="810">
        <f t="shared" si="454"/>
        <v>1219.0485162109321</v>
      </c>
      <c r="BM522" s="810">
        <f t="shared" si="455"/>
        <v>1116.279215187303</v>
      </c>
      <c r="BN522" s="810">
        <f t="shared" si="456"/>
        <v>216.79914638765055</v>
      </c>
      <c r="BO522" s="810">
        <f t="shared" si="457"/>
        <v>0</v>
      </c>
      <c r="BP522" s="810">
        <f t="shared" si="458"/>
        <v>616.3913201816199</v>
      </c>
      <c r="BQ522" s="830">
        <f t="shared" si="459"/>
        <v>62.130720157681658</v>
      </c>
      <c r="BR522" s="830">
        <f t="shared" si="460"/>
        <v>1410.2918085011784</v>
      </c>
      <c r="BS522" s="830">
        <f t="shared" si="461"/>
        <v>1415.9372069805661</v>
      </c>
      <c r="BT522" s="810">
        <f t="shared" si="462"/>
        <v>2765.4355769036174</v>
      </c>
      <c r="BU522" s="810">
        <f t="shared" si="463"/>
        <v>170.54867883248832</v>
      </c>
      <c r="BV522" s="810">
        <f t="shared" si="464"/>
        <v>235.31574024848427</v>
      </c>
      <c r="BW522" s="830">
        <f t="shared" si="465"/>
        <v>173.70145363063014</v>
      </c>
      <c r="BX522" s="816">
        <f t="shared" si="441"/>
        <v>11846.855448492168</v>
      </c>
      <c r="BY522" s="755">
        <f t="shared" si="435"/>
        <v>0.32358732207511864</v>
      </c>
      <c r="BZ522" s="805">
        <f t="shared" ca="1" si="489"/>
        <v>102.30009700422353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58.326014608596324</v>
      </c>
      <c r="BE523" s="808">
        <f t="shared" si="447"/>
        <v>109.49836668257838</v>
      </c>
      <c r="BF523" s="808">
        <f t="shared" si="448"/>
        <v>0</v>
      </c>
      <c r="BG523" s="829">
        <f t="shared" si="449"/>
        <v>595.42875065538317</v>
      </c>
      <c r="BH523" s="829">
        <f t="shared" si="450"/>
        <v>30.214328507211036</v>
      </c>
      <c r="BI523" s="829">
        <f t="shared" si="451"/>
        <v>0</v>
      </c>
      <c r="BJ523" s="829">
        <f t="shared" si="452"/>
        <v>0</v>
      </c>
      <c r="BK523" s="829">
        <f t="shared" si="453"/>
        <v>21.872630492138864</v>
      </c>
      <c r="BL523" s="810">
        <f t="shared" si="454"/>
        <v>262.79500849950932</v>
      </c>
      <c r="BM523" s="810">
        <f t="shared" si="455"/>
        <v>346.02885430594779</v>
      </c>
      <c r="BN523" s="810">
        <f t="shared" si="456"/>
        <v>55.215175231465466</v>
      </c>
      <c r="BO523" s="810">
        <f t="shared" si="457"/>
        <v>0</v>
      </c>
      <c r="BP523" s="810">
        <f t="shared" si="458"/>
        <v>166.86093970249868</v>
      </c>
      <c r="BQ523" s="830">
        <f t="shared" si="459"/>
        <v>23.501707231897637</v>
      </c>
      <c r="BR523" s="830">
        <f t="shared" si="460"/>
        <v>477.02983405710484</v>
      </c>
      <c r="BS523" s="830">
        <f t="shared" si="461"/>
        <v>373.84873574927269</v>
      </c>
      <c r="BT523" s="810">
        <f t="shared" si="462"/>
        <v>948.60366144567172</v>
      </c>
      <c r="BU523" s="810">
        <f t="shared" si="463"/>
        <v>27.529113255740864</v>
      </c>
      <c r="BV523" s="810">
        <f t="shared" si="464"/>
        <v>81.308259496454781</v>
      </c>
      <c r="BW523" s="830">
        <f t="shared" si="465"/>
        <v>82.880185286065768</v>
      </c>
      <c r="BX523" s="816">
        <f t="shared" si="441"/>
        <v>3660.9415652075372</v>
      </c>
      <c r="BY523" s="755">
        <f t="shared" si="435"/>
        <v>9.9995672481154221E-2</v>
      </c>
      <c r="BZ523" s="805">
        <f t="shared" ca="1" si="489"/>
        <v>103.61925543473218</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58.562027008643</v>
      </c>
      <c r="BE524" s="808">
        <f t="shared" si="447"/>
        <v>122.18183599100524</v>
      </c>
      <c r="BF524" s="808">
        <f t="shared" si="448"/>
        <v>0</v>
      </c>
      <c r="BG524" s="829">
        <f t="shared" si="449"/>
        <v>523.4321965952156</v>
      </c>
      <c r="BH524" s="829">
        <f t="shared" si="450"/>
        <v>19.69695205578342</v>
      </c>
      <c r="BI524" s="829">
        <f t="shared" si="451"/>
        <v>0</v>
      </c>
      <c r="BJ524" s="829">
        <f t="shared" si="452"/>
        <v>0</v>
      </c>
      <c r="BK524" s="829">
        <f t="shared" si="453"/>
        <v>20.346074867175535</v>
      </c>
      <c r="BL524" s="810">
        <f t="shared" si="454"/>
        <v>280.32640533074573</v>
      </c>
      <c r="BM524" s="810">
        <f t="shared" si="455"/>
        <v>337.08072255069175</v>
      </c>
      <c r="BN524" s="810">
        <f t="shared" si="456"/>
        <v>50.246103144200383</v>
      </c>
      <c r="BO524" s="810">
        <f t="shared" si="457"/>
        <v>0</v>
      </c>
      <c r="BP524" s="810">
        <f t="shared" si="458"/>
        <v>150.95354389110952</v>
      </c>
      <c r="BQ524" s="830">
        <f t="shared" si="459"/>
        <v>21.293561046551698</v>
      </c>
      <c r="BR524" s="830">
        <f t="shared" si="460"/>
        <v>375.20708123164684</v>
      </c>
      <c r="BS524" s="830">
        <f t="shared" si="461"/>
        <v>378.15344237028762</v>
      </c>
      <c r="BT524" s="810">
        <f t="shared" si="462"/>
        <v>907.14094512885629</v>
      </c>
      <c r="BU524" s="810">
        <f t="shared" si="463"/>
        <v>56.081144128555962</v>
      </c>
      <c r="BV524" s="810">
        <f t="shared" si="464"/>
        <v>80.182729626835084</v>
      </c>
      <c r="BW524" s="830">
        <f t="shared" si="465"/>
        <v>93.926735222617239</v>
      </c>
      <c r="BX524" s="816">
        <f t="shared" si="441"/>
        <v>3474.8115001899209</v>
      </c>
      <c r="BY524" s="755">
        <f t="shared" si="435"/>
        <v>9.4911679555049602E-2</v>
      </c>
      <c r="BZ524" s="805">
        <f t="shared" ca="1" si="489"/>
        <v>102.09232537756749</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71.159394609138701</v>
      </c>
      <c r="BE525" s="808">
        <f t="shared" si="447"/>
        <v>119.21405749233391</v>
      </c>
      <c r="BF525" s="808">
        <f t="shared" si="448"/>
        <v>0</v>
      </c>
      <c r="BG525" s="829">
        <f t="shared" si="449"/>
        <v>511.78379901476757</v>
      </c>
      <c r="BH525" s="829">
        <f t="shared" si="450"/>
        <v>23.92992546361867</v>
      </c>
      <c r="BI525" s="829">
        <f t="shared" si="451"/>
        <v>0</v>
      </c>
      <c r="BJ525" s="829">
        <f t="shared" si="452"/>
        <v>0</v>
      </c>
      <c r="BK525" s="829">
        <f t="shared" si="453"/>
        <v>20.578177735502962</v>
      </c>
      <c r="BL525" s="810">
        <f t="shared" si="454"/>
        <v>314.16704723034729</v>
      </c>
      <c r="BM525" s="810">
        <f t="shared" si="455"/>
        <v>347.02588580210454</v>
      </c>
      <c r="BN525" s="810">
        <f t="shared" si="456"/>
        <v>50.985977617937849</v>
      </c>
      <c r="BO525" s="810">
        <f t="shared" si="457"/>
        <v>0</v>
      </c>
      <c r="BP525" s="810">
        <f t="shared" si="458"/>
        <v>159.75113232795351</v>
      </c>
      <c r="BQ525" s="830">
        <f t="shared" si="459"/>
        <v>20.788081690405257</v>
      </c>
      <c r="BR525" s="830">
        <f t="shared" si="460"/>
        <v>446.26651752655204</v>
      </c>
      <c r="BS525" s="830">
        <f t="shared" si="461"/>
        <v>367.72903389212826</v>
      </c>
      <c r="BT525" s="810">
        <f t="shared" si="462"/>
        <v>719.27361366670073</v>
      </c>
      <c r="BU525" s="810">
        <f t="shared" si="463"/>
        <v>47.49980689068429</v>
      </c>
      <c r="BV525" s="810">
        <f t="shared" si="464"/>
        <v>66.227139793375855</v>
      </c>
      <c r="BW525" s="830">
        <f t="shared" si="465"/>
        <v>96.766629101815141</v>
      </c>
      <c r="BX525" s="816">
        <f t="shared" si="441"/>
        <v>3383.1462198553668</v>
      </c>
      <c r="BY525" s="755">
        <f t="shared" ref="BY525:BY588" si="491">IF(BX525&lt;&gt;"", BX525 / $BX$5, "")</f>
        <v>9.240791619609863E-2</v>
      </c>
      <c r="BZ525" s="805">
        <f t="shared" ca="1" si="489"/>
        <v>98.261453159049822</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339.51480637972884</v>
      </c>
      <c r="BE526" s="808">
        <f t="shared" si="447"/>
        <v>1015.7877111282148</v>
      </c>
      <c r="BF526" s="808">
        <f t="shared" si="448"/>
        <v>0</v>
      </c>
      <c r="BG526" s="829">
        <f t="shared" si="449"/>
        <v>4289.6703683894402</v>
      </c>
      <c r="BH526" s="829">
        <f t="shared" si="450"/>
        <v>257.1023879360859</v>
      </c>
      <c r="BI526" s="829">
        <f t="shared" si="451"/>
        <v>0</v>
      </c>
      <c r="BJ526" s="829">
        <f t="shared" si="452"/>
        <v>0</v>
      </c>
      <c r="BK526" s="829">
        <f t="shared" si="453"/>
        <v>224.58675678993211</v>
      </c>
      <c r="BL526" s="810">
        <f t="shared" si="454"/>
        <v>2914.928701519575</v>
      </c>
      <c r="BM526" s="810">
        <f t="shared" si="455"/>
        <v>2692.9895524063245</v>
      </c>
      <c r="BN526" s="810">
        <f t="shared" si="456"/>
        <v>450.39217680232321</v>
      </c>
      <c r="BO526" s="810">
        <f t="shared" si="457"/>
        <v>0</v>
      </c>
      <c r="BP526" s="810">
        <f t="shared" si="458"/>
        <v>1625.4994589926223</v>
      </c>
      <c r="BQ526" s="830">
        <f t="shared" si="459"/>
        <v>120.57342133196094</v>
      </c>
      <c r="BR526" s="830">
        <f t="shared" si="460"/>
        <v>2927.9104369880451</v>
      </c>
      <c r="BS526" s="830">
        <f t="shared" si="461"/>
        <v>2693.3260813597713</v>
      </c>
      <c r="BT526" s="810">
        <f t="shared" si="462"/>
        <v>4680.9289844676077</v>
      </c>
      <c r="BU526" s="810">
        <f t="shared" si="463"/>
        <v>391.073125305031</v>
      </c>
      <c r="BV526" s="810">
        <f t="shared" si="464"/>
        <v>456.52648385690787</v>
      </c>
      <c r="BW526" s="830">
        <f t="shared" si="465"/>
        <v>242.88810926635199</v>
      </c>
      <c r="BX526" s="816">
        <f t="shared" si="441"/>
        <v>25323.698562919923</v>
      </c>
      <c r="BY526" s="755">
        <f t="shared" si="491"/>
        <v>0.69169644541039366</v>
      </c>
      <c r="BZ526" s="805">
        <f t="shared" ca="1" si="489"/>
        <v>97.814664731945555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169.77380847835059</v>
      </c>
      <c r="BE527" s="808">
        <f t="shared" si="447"/>
        <v>474.61062570023097</v>
      </c>
      <c r="BF527" s="808">
        <f t="shared" si="448"/>
        <v>0</v>
      </c>
      <c r="BG527" s="829">
        <f t="shared" si="449"/>
        <v>1722.778358703913</v>
      </c>
      <c r="BH527" s="829">
        <f t="shared" si="450"/>
        <v>105.21917847036018</v>
      </c>
      <c r="BI527" s="829">
        <f t="shared" si="451"/>
        <v>0</v>
      </c>
      <c r="BJ527" s="829">
        <f t="shared" si="452"/>
        <v>0</v>
      </c>
      <c r="BK527" s="829">
        <f t="shared" si="453"/>
        <v>81.20960646450655</v>
      </c>
      <c r="BL527" s="810">
        <f t="shared" si="454"/>
        <v>1233.5753513029142</v>
      </c>
      <c r="BM527" s="810">
        <f t="shared" si="455"/>
        <v>1154.5293404472022</v>
      </c>
      <c r="BN527" s="810">
        <f t="shared" si="456"/>
        <v>201.22628577723202</v>
      </c>
      <c r="BO527" s="810">
        <f t="shared" si="457"/>
        <v>0</v>
      </c>
      <c r="BP527" s="810">
        <f t="shared" si="458"/>
        <v>758.97429644890838</v>
      </c>
      <c r="BQ527" s="830">
        <f t="shared" si="459"/>
        <v>57.238323952750768</v>
      </c>
      <c r="BR527" s="830">
        <f t="shared" si="460"/>
        <v>1220.0920113159916</v>
      </c>
      <c r="BS527" s="830">
        <f t="shared" si="461"/>
        <v>1204.3252456806747</v>
      </c>
      <c r="BT527" s="810">
        <f t="shared" si="462"/>
        <v>2440.3631675307361</v>
      </c>
      <c r="BU527" s="810">
        <f t="shared" si="463"/>
        <v>188.44560263375425</v>
      </c>
      <c r="BV527" s="810">
        <f t="shared" si="464"/>
        <v>238.49951643742733</v>
      </c>
      <c r="BW527" s="830">
        <f t="shared" si="465"/>
        <v>162.73308508439217</v>
      </c>
      <c r="BX527" s="816">
        <f t="shared" si="441"/>
        <v>11413.593804429345</v>
      </c>
      <c r="BY527" s="755">
        <f t="shared" si="491"/>
        <v>0.31175312896204271</v>
      </c>
      <c r="BZ527" s="805">
        <f t="shared" ca="1" si="489"/>
        <v>98.343122190726817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287.3981580794167</v>
      </c>
      <c r="BE529" s="808">
        <f t="shared" si="447"/>
        <v>764.26236193465729</v>
      </c>
      <c r="BF529" s="808">
        <f t="shared" si="448"/>
        <v>0</v>
      </c>
      <c r="BG529" s="829">
        <f t="shared" si="449"/>
        <v>3202.1489521203071</v>
      </c>
      <c r="BH529" s="829">
        <f t="shared" si="450"/>
        <v>197.93328965858791</v>
      </c>
      <c r="BI529" s="829">
        <f t="shared" si="451"/>
        <v>0</v>
      </c>
      <c r="BJ529" s="829">
        <f t="shared" si="452"/>
        <v>0</v>
      </c>
      <c r="BK529" s="829">
        <f t="shared" si="453"/>
        <v>161.74236384743969</v>
      </c>
      <c r="BL529" s="810">
        <f t="shared" si="454"/>
        <v>2205.5004816769979</v>
      </c>
      <c r="BM529" s="810">
        <f t="shared" si="455"/>
        <v>2114.0367134214812</v>
      </c>
      <c r="BN529" s="810">
        <f t="shared" si="456"/>
        <v>344.37164061507389</v>
      </c>
      <c r="BO529" s="810">
        <f t="shared" si="457"/>
        <v>0</v>
      </c>
      <c r="BP529" s="810">
        <f t="shared" si="458"/>
        <v>1301.0791046988261</v>
      </c>
      <c r="BQ529" s="830">
        <f t="shared" si="459"/>
        <v>90.081284994685859</v>
      </c>
      <c r="BR529" s="830">
        <f t="shared" si="460"/>
        <v>2112.3301863754155</v>
      </c>
      <c r="BS529" s="830">
        <f t="shared" si="461"/>
        <v>2012.1595372475872</v>
      </c>
      <c r="BT529" s="810">
        <f t="shared" si="462"/>
        <v>3784.2623119894206</v>
      </c>
      <c r="BU529" s="810">
        <f t="shared" si="463"/>
        <v>328.20318017181762</v>
      </c>
      <c r="BV529" s="810">
        <f t="shared" si="464"/>
        <v>384.23314245737015</v>
      </c>
      <c r="BW529" s="830">
        <f t="shared" si="465"/>
        <v>201.40079388006464</v>
      </c>
      <c r="BX529" s="816">
        <f t="shared" si="441"/>
        <v>19491.143503169147</v>
      </c>
      <c r="BY529" s="755">
        <f t="shared" si="491"/>
        <v>0.53238489806804368</v>
      </c>
      <c r="BZ529" s="805">
        <f t="shared" ca="1" si="489"/>
        <v>98.223589701362229</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163.00641541719023</v>
      </c>
      <c r="BE530" s="808">
        <f t="shared" si="447"/>
        <v>586.25476877680694</v>
      </c>
      <c r="BF530" s="808">
        <f t="shared" si="448"/>
        <v>0</v>
      </c>
      <c r="BG530" s="829">
        <f t="shared" si="449"/>
        <v>2329.7017882177538</v>
      </c>
      <c r="BH530" s="829">
        <f t="shared" si="450"/>
        <v>137.1412282469191</v>
      </c>
      <c r="BI530" s="829">
        <f t="shared" si="451"/>
        <v>0</v>
      </c>
      <c r="BJ530" s="829">
        <f t="shared" si="452"/>
        <v>0</v>
      </c>
      <c r="BK530" s="829">
        <f t="shared" si="453"/>
        <v>115.52832118625071</v>
      </c>
      <c r="BL530" s="810">
        <f t="shared" si="454"/>
        <v>1637.5856148448195</v>
      </c>
      <c r="BM530" s="810">
        <f t="shared" si="455"/>
        <v>1420.7436509826393</v>
      </c>
      <c r="BN530" s="810">
        <f t="shared" si="456"/>
        <v>244.92984190247358</v>
      </c>
      <c r="BO530" s="810">
        <f t="shared" si="457"/>
        <v>0</v>
      </c>
      <c r="BP530" s="810">
        <f t="shared" si="458"/>
        <v>889.54921030354512</v>
      </c>
      <c r="BQ530" s="830">
        <f t="shared" si="459"/>
        <v>66.301392683862105</v>
      </c>
      <c r="BR530" s="830">
        <f t="shared" si="460"/>
        <v>1611.3148184799877</v>
      </c>
      <c r="BS530" s="830">
        <f t="shared" si="461"/>
        <v>1489.8124014741736</v>
      </c>
      <c r="BT530" s="810">
        <f t="shared" si="462"/>
        <v>2686.4353903482497</v>
      </c>
      <c r="BU530" s="810">
        <f t="shared" si="463"/>
        <v>252.57385988207807</v>
      </c>
      <c r="BV530" s="810">
        <f t="shared" si="464"/>
        <v>276.63915062750016</v>
      </c>
      <c r="BW530" s="830">
        <f t="shared" si="465"/>
        <v>180.89598313573694</v>
      </c>
      <c r="BX530" s="816">
        <f t="shared" si="441"/>
        <v>14088.413836509984</v>
      </c>
      <c r="BY530" s="755">
        <f t="shared" si="491"/>
        <v>0.38481368540902966</v>
      </c>
      <c r="BZ530" s="805">
        <f t="shared" ca="1" si="489"/>
        <v>97.884040843369831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77.901413648547674</v>
      </c>
      <c r="BE531" s="808">
        <f t="shared" si="447"/>
        <v>185.64368447602797</v>
      </c>
      <c r="BF531" s="808">
        <f t="shared" si="448"/>
        <v>0</v>
      </c>
      <c r="BG531" s="829">
        <f t="shared" si="449"/>
        <v>743.27632689685117</v>
      </c>
      <c r="BH531" s="829">
        <f t="shared" si="450"/>
        <v>48.101721152781671</v>
      </c>
      <c r="BI531" s="829">
        <f t="shared" si="451"/>
        <v>0</v>
      </c>
      <c r="BJ531" s="829">
        <f t="shared" si="452"/>
        <v>0</v>
      </c>
      <c r="BK531" s="829">
        <f t="shared" si="453"/>
        <v>33.397359419979374</v>
      </c>
      <c r="BL531" s="810">
        <f t="shared" si="454"/>
        <v>482.02764611210586</v>
      </c>
      <c r="BM531" s="810">
        <f t="shared" si="455"/>
        <v>440.28754537015539</v>
      </c>
      <c r="BN531" s="810">
        <f t="shared" si="456"/>
        <v>73.026084845379842</v>
      </c>
      <c r="BO531" s="810">
        <f t="shared" si="457"/>
        <v>0</v>
      </c>
      <c r="BP531" s="810">
        <f t="shared" si="458"/>
        <v>276.77114554402982</v>
      </c>
      <c r="BQ531" s="830">
        <f t="shared" si="459"/>
        <v>29.637313018121599</v>
      </c>
      <c r="BR531" s="830">
        <f t="shared" si="460"/>
        <v>509.91502428180803</v>
      </c>
      <c r="BS531" s="830">
        <f t="shared" si="461"/>
        <v>500.76421705554679</v>
      </c>
      <c r="BT531" s="810">
        <f t="shared" si="462"/>
        <v>1098.0960479371481</v>
      </c>
      <c r="BU531" s="810">
        <f t="shared" si="463"/>
        <v>62.44163286364774</v>
      </c>
      <c r="BV531" s="810">
        <f t="shared" si="464"/>
        <v>91.808813169410882</v>
      </c>
      <c r="BW531" s="830">
        <f t="shared" si="465"/>
        <v>114.02525248216709</v>
      </c>
      <c r="BX531" s="816">
        <f t="shared" si="441"/>
        <v>4767.1212282737097</v>
      </c>
      <c r="BY531" s="755">
        <f t="shared" si="491"/>
        <v>0.13021007971029772</v>
      </c>
      <c r="BZ531" s="805">
        <f t="shared" ca="1" si="489"/>
        <v>97.269293808747278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154.92546504031307</v>
      </c>
      <c r="BE532" s="808">
        <f t="shared" si="447"/>
        <v>424.6515216375322</v>
      </c>
      <c r="BF532" s="808">
        <f t="shared" si="448"/>
        <v>0</v>
      </c>
      <c r="BG532" s="829">
        <f t="shared" si="449"/>
        <v>1754.8183308325288</v>
      </c>
      <c r="BH532" s="829">
        <f t="shared" si="450"/>
        <v>106.35619642152058</v>
      </c>
      <c r="BI532" s="829">
        <f t="shared" si="451"/>
        <v>0</v>
      </c>
      <c r="BJ532" s="829">
        <f t="shared" si="452"/>
        <v>0</v>
      </c>
      <c r="BK532" s="829">
        <f t="shared" si="453"/>
        <v>90.01289311573359</v>
      </c>
      <c r="BL532" s="810">
        <f t="shared" si="454"/>
        <v>1250.8457873460795</v>
      </c>
      <c r="BM532" s="810">
        <f t="shared" si="455"/>
        <v>1197.407289843746</v>
      </c>
      <c r="BN532" s="810">
        <f t="shared" si="456"/>
        <v>204.17872443440129</v>
      </c>
      <c r="BO532" s="810">
        <f t="shared" si="457"/>
        <v>0</v>
      </c>
      <c r="BP532" s="810">
        <f t="shared" si="458"/>
        <v>747.44324460513155</v>
      </c>
      <c r="BQ532" s="830">
        <f t="shared" si="459"/>
        <v>56.012703462732176</v>
      </c>
      <c r="BR532" s="830">
        <f t="shared" si="460"/>
        <v>1311.183044053894</v>
      </c>
      <c r="BS532" s="830">
        <f t="shared" si="461"/>
        <v>1240.498084399185</v>
      </c>
      <c r="BT532" s="810">
        <f t="shared" si="462"/>
        <v>2231.6731628035195</v>
      </c>
      <c r="BU532" s="810">
        <f t="shared" si="463"/>
        <v>184.91452004923647</v>
      </c>
      <c r="BV532" s="810">
        <f t="shared" si="464"/>
        <v>231.63322733417803</v>
      </c>
      <c r="BW532" s="830">
        <f t="shared" si="465"/>
        <v>146.26600136040213</v>
      </c>
      <c r="BX532" s="816">
        <f t="shared" si="441"/>
        <v>11332.820196740135</v>
      </c>
      <c r="BY532" s="755">
        <f t="shared" si="491"/>
        <v>0.30954686287564215</v>
      </c>
      <c r="BZ532" s="805">
        <f t="shared" ca="1" si="489"/>
        <v>99.189568534941117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112.16006511966968</v>
      </c>
      <c r="BE533" s="808">
        <f t="shared" si="447"/>
        <v>327.37252426619722</v>
      </c>
      <c r="BF533" s="808">
        <f t="shared" si="448"/>
        <v>0</v>
      </c>
      <c r="BG533" s="829">
        <f t="shared" si="449"/>
        <v>1414.7516323559926</v>
      </c>
      <c r="BH533" s="829">
        <f t="shared" si="450"/>
        <v>83.657002385309127</v>
      </c>
      <c r="BI533" s="829">
        <f t="shared" si="451"/>
        <v>0</v>
      </c>
      <c r="BJ533" s="829">
        <f t="shared" si="452"/>
        <v>0</v>
      </c>
      <c r="BK533" s="829">
        <f t="shared" si="453"/>
        <v>64.789439157096567</v>
      </c>
      <c r="BL533" s="810">
        <f t="shared" si="454"/>
        <v>866.42976782630456</v>
      </c>
      <c r="BM533" s="810">
        <f t="shared" si="455"/>
        <v>819.30054909171406</v>
      </c>
      <c r="BN533" s="810">
        <f t="shared" si="456"/>
        <v>139.44671905047744</v>
      </c>
      <c r="BO533" s="810">
        <f t="shared" si="457"/>
        <v>0</v>
      </c>
      <c r="BP533" s="810">
        <f t="shared" si="458"/>
        <v>507.58456221960404</v>
      </c>
      <c r="BQ533" s="830">
        <f t="shared" si="459"/>
        <v>42.444896224673052</v>
      </c>
      <c r="BR533" s="830">
        <f t="shared" si="460"/>
        <v>995.65391683454516</v>
      </c>
      <c r="BS533" s="830">
        <f t="shared" si="461"/>
        <v>912.87607700761191</v>
      </c>
      <c r="BT533" s="810">
        <f t="shared" si="462"/>
        <v>1739.2961467530586</v>
      </c>
      <c r="BU533" s="810">
        <f t="shared" si="463"/>
        <v>154.23262473069951</v>
      </c>
      <c r="BV533" s="810">
        <f t="shared" si="464"/>
        <v>171.29750158916454</v>
      </c>
      <c r="BW533" s="830">
        <f t="shared" si="465"/>
        <v>126.53799721967188</v>
      </c>
      <c r="BX533" s="816">
        <f t="shared" si="441"/>
        <v>8477.8314218317901</v>
      </c>
      <c r="BY533" s="755">
        <f t="shared" si="491"/>
        <v>0.23156514222041982</v>
      </c>
      <c r="BZ533" s="805">
        <f t="shared" ca="1" si="489"/>
        <v>98.885703669946139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241.78038077056885</v>
      </c>
      <c r="BE534" s="808">
        <f t="shared" si="447"/>
        <v>650.916835223985</v>
      </c>
      <c r="BF534" s="808">
        <f t="shared" si="448"/>
        <v>0</v>
      </c>
      <c r="BG534" s="829">
        <f t="shared" si="449"/>
        <v>2917.4858158842922</v>
      </c>
      <c r="BH534" s="829">
        <f t="shared" si="450"/>
        <v>158.21288567364419</v>
      </c>
      <c r="BI534" s="829">
        <f t="shared" si="451"/>
        <v>0</v>
      </c>
      <c r="BJ534" s="829">
        <f t="shared" si="452"/>
        <v>0</v>
      </c>
      <c r="BK534" s="829">
        <f t="shared" si="453"/>
        <v>137.44706001239683</v>
      </c>
      <c r="BL534" s="810">
        <f t="shared" si="454"/>
        <v>1807.1940693370605</v>
      </c>
      <c r="BM534" s="810">
        <f t="shared" si="455"/>
        <v>1652.0622820445817</v>
      </c>
      <c r="BN534" s="810">
        <f t="shared" si="456"/>
        <v>263.84155385894525</v>
      </c>
      <c r="BO534" s="810">
        <f t="shared" si="457"/>
        <v>0</v>
      </c>
      <c r="BP534" s="810">
        <f t="shared" si="458"/>
        <v>1037.573007287958</v>
      </c>
      <c r="BQ534" s="830">
        <f t="shared" si="459"/>
        <v>67.348334614538018</v>
      </c>
      <c r="BR534" s="830">
        <f t="shared" si="460"/>
        <v>1598.2305221409536</v>
      </c>
      <c r="BS534" s="830">
        <f t="shared" si="461"/>
        <v>1474.5125959482848</v>
      </c>
      <c r="BT534" s="810">
        <f t="shared" si="462"/>
        <v>2885.370438585996</v>
      </c>
      <c r="BU534" s="810">
        <f t="shared" si="463"/>
        <v>244.44666471984192</v>
      </c>
      <c r="BV534" s="810">
        <f t="shared" si="464"/>
        <v>269.6262493953173</v>
      </c>
      <c r="BW534" s="830">
        <f t="shared" si="465"/>
        <v>146.52143146824008</v>
      </c>
      <c r="BX534" s="816">
        <f t="shared" si="441"/>
        <v>15552.570126966606</v>
      </c>
      <c r="BY534" s="755">
        <f t="shared" si="491"/>
        <v>0.42480593611118533</v>
      </c>
      <c r="BZ534" s="805">
        <f t="shared" ca="1" si="489"/>
        <v>97.278728962843559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91.290879816602768</v>
      </c>
      <c r="BE535" s="808">
        <f t="shared" si="447"/>
        <v>189.41982452149128</v>
      </c>
      <c r="BF535" s="808">
        <f t="shared" si="448"/>
        <v>0</v>
      </c>
      <c r="BG535" s="829">
        <f t="shared" si="449"/>
        <v>843.42735178569569</v>
      </c>
      <c r="BH535" s="829">
        <f t="shared" si="450"/>
        <v>44.250665354286959</v>
      </c>
      <c r="BI535" s="829">
        <f t="shared" si="451"/>
        <v>0</v>
      </c>
      <c r="BJ535" s="829">
        <f t="shared" si="452"/>
        <v>0</v>
      </c>
      <c r="BK535" s="829">
        <f t="shared" si="453"/>
        <v>36.884166301372233</v>
      </c>
      <c r="BL535" s="810">
        <f t="shared" si="454"/>
        <v>511.23735502251463</v>
      </c>
      <c r="BM535" s="810">
        <f t="shared" si="455"/>
        <v>500.92206469495471</v>
      </c>
      <c r="BN535" s="810">
        <f t="shared" si="456"/>
        <v>77.276054251430409</v>
      </c>
      <c r="BO535" s="810">
        <f t="shared" si="457"/>
        <v>0</v>
      </c>
      <c r="BP535" s="810">
        <f t="shared" si="458"/>
        <v>273.9346670988167</v>
      </c>
      <c r="BQ535" s="830">
        <f t="shared" si="459"/>
        <v>28.970776054757781</v>
      </c>
      <c r="BR535" s="830">
        <f t="shared" si="460"/>
        <v>517.11245371407063</v>
      </c>
      <c r="BS535" s="830">
        <f t="shared" si="461"/>
        <v>519.7701946985834</v>
      </c>
      <c r="BT535" s="810">
        <f t="shared" si="462"/>
        <v>1266.9731500053456</v>
      </c>
      <c r="BU535" s="810">
        <f t="shared" si="463"/>
        <v>67.199634774419195</v>
      </c>
      <c r="BV535" s="810">
        <f t="shared" si="464"/>
        <v>100.54685888709261</v>
      </c>
      <c r="BW535" s="830">
        <f t="shared" si="465"/>
        <v>115.99724339248277</v>
      </c>
      <c r="BX535" s="816">
        <f t="shared" si="441"/>
        <v>5185.2133403739172</v>
      </c>
      <c r="BY535" s="755">
        <f t="shared" si="491"/>
        <v>0.14162992926644771</v>
      </c>
      <c r="BZ535" s="805">
        <f t="shared" ca="1" si="489"/>
        <v>100.10701183079745</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56.523934873521526</v>
      </c>
      <c r="BE536" s="808">
        <f t="shared" si="447"/>
        <v>174.79529006917173</v>
      </c>
      <c r="BF536" s="808">
        <f t="shared" si="448"/>
        <v>0</v>
      </c>
      <c r="BG536" s="829">
        <f t="shared" si="449"/>
        <v>742.42896929454059</v>
      </c>
      <c r="BH536" s="829">
        <f t="shared" si="450"/>
        <v>37.755806516316753</v>
      </c>
      <c r="BI536" s="829">
        <f t="shared" si="451"/>
        <v>0</v>
      </c>
      <c r="BJ536" s="829">
        <f t="shared" si="452"/>
        <v>0</v>
      </c>
      <c r="BK536" s="829">
        <f t="shared" si="453"/>
        <v>32.390124074149142</v>
      </c>
      <c r="BL536" s="810">
        <f t="shared" si="454"/>
        <v>483.15126935120873</v>
      </c>
      <c r="BM536" s="810">
        <f t="shared" si="455"/>
        <v>480.72713970581111</v>
      </c>
      <c r="BN536" s="810">
        <f t="shared" si="456"/>
        <v>80.343232286315512</v>
      </c>
      <c r="BO536" s="810">
        <f t="shared" si="457"/>
        <v>0</v>
      </c>
      <c r="BP536" s="810">
        <f t="shared" si="458"/>
        <v>270.42216558475224</v>
      </c>
      <c r="BQ536" s="830">
        <f t="shared" si="459"/>
        <v>25.813944685884906</v>
      </c>
      <c r="BR536" s="830">
        <f t="shared" si="460"/>
        <v>556.2779319138408</v>
      </c>
      <c r="BS536" s="830">
        <f t="shared" si="461"/>
        <v>537.91013376419335</v>
      </c>
      <c r="BT536" s="810">
        <f t="shared" si="462"/>
        <v>1194.8558356895444</v>
      </c>
      <c r="BU536" s="810">
        <f t="shared" si="463"/>
        <v>98.107890592594558</v>
      </c>
      <c r="BV536" s="810">
        <f t="shared" si="464"/>
        <v>106.79085316417792</v>
      </c>
      <c r="BW536" s="830">
        <f t="shared" si="465"/>
        <v>100.08748873484765</v>
      </c>
      <c r="BX536" s="816">
        <f t="shared" si="441"/>
        <v>4978.3820103008702</v>
      </c>
      <c r="BY536" s="755">
        <f t="shared" si="491"/>
        <v>0.13598049794599629</v>
      </c>
      <c r="BZ536" s="805">
        <f t="shared" ca="1" si="489"/>
        <v>102.68947102148209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77.88073492784045</v>
      </c>
      <c r="BE537" s="808">
        <f t="shared" si="447"/>
        <v>248.08316777209291</v>
      </c>
      <c r="BF537" s="808">
        <f t="shared" si="448"/>
        <v>0</v>
      </c>
      <c r="BG537" s="829">
        <f t="shared" si="449"/>
        <v>1000.4084177809193</v>
      </c>
      <c r="BH537" s="829">
        <f t="shared" si="450"/>
        <v>50.816394549039934</v>
      </c>
      <c r="BI537" s="829">
        <f t="shared" si="451"/>
        <v>0</v>
      </c>
      <c r="BJ537" s="829">
        <f t="shared" si="452"/>
        <v>0</v>
      </c>
      <c r="BK537" s="829">
        <f t="shared" si="453"/>
        <v>43.905927356916422</v>
      </c>
      <c r="BL537" s="810">
        <f t="shared" si="454"/>
        <v>642.78831331133347</v>
      </c>
      <c r="BM537" s="810">
        <f t="shared" si="455"/>
        <v>644.2364779632195</v>
      </c>
      <c r="BN537" s="810">
        <f t="shared" si="456"/>
        <v>95.324234965862402</v>
      </c>
      <c r="BO537" s="810">
        <f t="shared" si="457"/>
        <v>0</v>
      </c>
      <c r="BP537" s="810">
        <f t="shared" si="458"/>
        <v>386.88322434984752</v>
      </c>
      <c r="BQ537" s="830">
        <f t="shared" si="459"/>
        <v>29.149777413967723</v>
      </c>
      <c r="BR537" s="830">
        <f t="shared" si="460"/>
        <v>746.23365968043277</v>
      </c>
      <c r="BS537" s="830">
        <f t="shared" si="461"/>
        <v>720.52962154937916</v>
      </c>
      <c r="BT537" s="810">
        <f t="shared" si="462"/>
        <v>1327.5118583338026</v>
      </c>
      <c r="BU537" s="810">
        <f t="shared" si="463"/>
        <v>103.36075150609921</v>
      </c>
      <c r="BV537" s="810">
        <f t="shared" si="464"/>
        <v>117.92890715476594</v>
      </c>
      <c r="BW537" s="830">
        <f t="shared" si="465"/>
        <v>104.43390590377085</v>
      </c>
      <c r="BX537" s="816">
        <f t="shared" si="441"/>
        <v>6339.4753745192902</v>
      </c>
      <c r="BY537" s="755">
        <f t="shared" si="491"/>
        <v>0.17315766776431374</v>
      </c>
      <c r="BZ537" s="805">
        <f t="shared" ca="1" si="489"/>
        <v>100.80986207268394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137.57140954399756</v>
      </c>
      <c r="BE538" s="808">
        <f t="shared" si="447"/>
        <v>458.73540615458074</v>
      </c>
      <c r="BF538" s="808">
        <f t="shared" si="448"/>
        <v>0</v>
      </c>
      <c r="BG538" s="829">
        <f t="shared" si="449"/>
        <v>2048.213152730083</v>
      </c>
      <c r="BH538" s="829">
        <f t="shared" si="450"/>
        <v>108.12555108993028</v>
      </c>
      <c r="BI538" s="829">
        <f t="shared" si="451"/>
        <v>0</v>
      </c>
      <c r="BJ538" s="829">
        <f t="shared" si="452"/>
        <v>0</v>
      </c>
      <c r="BK538" s="829">
        <f t="shared" si="453"/>
        <v>98.397964803109204</v>
      </c>
      <c r="BL538" s="810">
        <f t="shared" si="454"/>
        <v>1392.1841163813706</v>
      </c>
      <c r="BM538" s="810">
        <f t="shared" si="455"/>
        <v>1279.973419711976</v>
      </c>
      <c r="BN538" s="810">
        <f t="shared" si="456"/>
        <v>199.37860196181953</v>
      </c>
      <c r="BO538" s="810">
        <f t="shared" si="457"/>
        <v>0</v>
      </c>
      <c r="BP538" s="810">
        <f t="shared" si="458"/>
        <v>760.4901165972243</v>
      </c>
      <c r="BQ538" s="830">
        <f t="shared" si="459"/>
        <v>53.433179268508177</v>
      </c>
      <c r="BR538" s="830">
        <f t="shared" si="460"/>
        <v>1261.6753767253356</v>
      </c>
      <c r="BS538" s="830">
        <f t="shared" si="461"/>
        <v>1225.4262057713199</v>
      </c>
      <c r="BT538" s="810">
        <f t="shared" si="462"/>
        <v>2517.4566371301485</v>
      </c>
      <c r="BU538" s="810">
        <f t="shared" si="463"/>
        <v>209.03864378827393</v>
      </c>
      <c r="BV538" s="810">
        <f t="shared" si="464"/>
        <v>236.13242201110867</v>
      </c>
      <c r="BW538" s="830">
        <f t="shared" si="465"/>
        <v>135.44938578625036</v>
      </c>
      <c r="BX538" s="816">
        <f t="shared" si="441"/>
        <v>12121.681589455036</v>
      </c>
      <c r="BY538" s="755">
        <f t="shared" si="491"/>
        <v>0.33109397693193404</v>
      </c>
      <c r="BZ538" s="805">
        <f t="shared" ca="1" si="489"/>
        <v>100.94264828583614</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88.902108574826684</v>
      </c>
      <c r="BE539" s="808">
        <f t="shared" si="447"/>
        <v>195.49424753214538</v>
      </c>
      <c r="BF539" s="808">
        <f t="shared" si="448"/>
        <v>0</v>
      </c>
      <c r="BG539" s="829">
        <f t="shared" si="449"/>
        <v>837.78565456225078</v>
      </c>
      <c r="BH539" s="829">
        <f t="shared" si="450"/>
        <v>38.457273880979535</v>
      </c>
      <c r="BI539" s="829">
        <f t="shared" si="451"/>
        <v>0</v>
      </c>
      <c r="BJ539" s="829">
        <f t="shared" si="452"/>
        <v>0</v>
      </c>
      <c r="BK539" s="829">
        <f t="shared" si="453"/>
        <v>39.057036964672157</v>
      </c>
      <c r="BL539" s="810">
        <f t="shared" si="454"/>
        <v>493.41266553368359</v>
      </c>
      <c r="BM539" s="810">
        <f t="shared" si="455"/>
        <v>547.67143926007304</v>
      </c>
      <c r="BN539" s="810">
        <f t="shared" si="456"/>
        <v>92.110223055971204</v>
      </c>
      <c r="BO539" s="810">
        <f t="shared" si="457"/>
        <v>0</v>
      </c>
      <c r="BP539" s="810">
        <f t="shared" si="458"/>
        <v>346.61590852698185</v>
      </c>
      <c r="BQ539" s="830">
        <f t="shared" si="459"/>
        <v>32.371559479373474</v>
      </c>
      <c r="BR539" s="830">
        <f t="shared" si="460"/>
        <v>590.46786129162786</v>
      </c>
      <c r="BS539" s="830">
        <f t="shared" si="461"/>
        <v>607.4157535033022</v>
      </c>
      <c r="BT539" s="810">
        <f t="shared" si="462"/>
        <v>1160.9928581052648</v>
      </c>
      <c r="BU539" s="810">
        <f t="shared" si="463"/>
        <v>107.73903365839423</v>
      </c>
      <c r="BV539" s="810">
        <f t="shared" si="464"/>
        <v>104.96740891536143</v>
      </c>
      <c r="BW539" s="830">
        <f t="shared" si="465"/>
        <v>120.95984314496191</v>
      </c>
      <c r="BX539" s="816">
        <f t="shared" si="441"/>
        <v>5404.4208759898702</v>
      </c>
      <c r="BY539" s="755">
        <f t="shared" si="491"/>
        <v>0.14761740668077544</v>
      </c>
      <c r="BZ539" s="805">
        <f t="shared" ca="1" si="489"/>
        <v>99.116136428682395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138.27576367028783</v>
      </c>
      <c r="BE540" s="808">
        <f t="shared" si="447"/>
        <v>440.70041505986393</v>
      </c>
      <c r="BF540" s="808">
        <f t="shared" si="448"/>
        <v>0</v>
      </c>
      <c r="BG540" s="829">
        <f t="shared" si="449"/>
        <v>1847.818914352591</v>
      </c>
      <c r="BH540" s="829">
        <f t="shared" si="450"/>
        <v>104.93224914434332</v>
      </c>
      <c r="BI540" s="829">
        <f t="shared" si="451"/>
        <v>0</v>
      </c>
      <c r="BJ540" s="829">
        <f t="shared" si="452"/>
        <v>0</v>
      </c>
      <c r="BK540" s="829">
        <f t="shared" si="453"/>
        <v>79.810209107229966</v>
      </c>
      <c r="BL540" s="810">
        <f t="shared" si="454"/>
        <v>1270.8140953822181</v>
      </c>
      <c r="BM540" s="810">
        <f t="shared" si="455"/>
        <v>1176.3717297987766</v>
      </c>
      <c r="BN540" s="810">
        <f t="shared" si="456"/>
        <v>190.07268545095104</v>
      </c>
      <c r="BO540" s="810">
        <f t="shared" si="457"/>
        <v>0</v>
      </c>
      <c r="BP540" s="810">
        <f t="shared" si="458"/>
        <v>718.11836471937443</v>
      </c>
      <c r="BQ540" s="830">
        <f t="shared" si="459"/>
        <v>44.392100206674321</v>
      </c>
      <c r="BR540" s="830">
        <f t="shared" si="460"/>
        <v>1202.9194535962072</v>
      </c>
      <c r="BS540" s="830">
        <f t="shared" si="461"/>
        <v>1118.796982986511</v>
      </c>
      <c r="BT540" s="810">
        <f t="shared" si="462"/>
        <v>2241.0995231436978</v>
      </c>
      <c r="BU540" s="810">
        <f t="shared" si="463"/>
        <v>152.33514804098687</v>
      </c>
      <c r="BV540" s="810">
        <f t="shared" si="464"/>
        <v>195.77173259693973</v>
      </c>
      <c r="BW540" s="830">
        <f t="shared" si="465"/>
        <v>128.67605851262823</v>
      </c>
      <c r="BX540" s="816">
        <f t="shared" si="441"/>
        <v>11050.905425769281</v>
      </c>
      <c r="BY540" s="755">
        <f t="shared" si="491"/>
        <v>0.30184658779517853</v>
      </c>
      <c r="BZ540" s="805">
        <f t="shared" ca="1" si="489"/>
        <v>100.39684169211635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49.360053867898579</v>
      </c>
      <c r="BE541" s="808">
        <f t="shared" si="447"/>
        <v>125.59950000073404</v>
      </c>
      <c r="BF541" s="808">
        <f t="shared" si="448"/>
        <v>0</v>
      </c>
      <c r="BG541" s="829">
        <f t="shared" si="449"/>
        <v>500.18896812110296</v>
      </c>
      <c r="BH541" s="829">
        <f t="shared" si="450"/>
        <v>28.164210823594896</v>
      </c>
      <c r="BI541" s="829">
        <f t="shared" si="451"/>
        <v>0</v>
      </c>
      <c r="BJ541" s="829">
        <f t="shared" si="452"/>
        <v>0</v>
      </c>
      <c r="BK541" s="829">
        <f t="shared" si="453"/>
        <v>21.067579997924934</v>
      </c>
      <c r="BL541" s="810">
        <f t="shared" si="454"/>
        <v>341.51088729106306</v>
      </c>
      <c r="BM541" s="810">
        <f t="shared" si="455"/>
        <v>372.35032946992743</v>
      </c>
      <c r="BN541" s="810">
        <f t="shared" si="456"/>
        <v>50.847674726315837</v>
      </c>
      <c r="BO541" s="810">
        <f t="shared" si="457"/>
        <v>0</v>
      </c>
      <c r="BP541" s="810">
        <f t="shared" si="458"/>
        <v>203.47798418604668</v>
      </c>
      <c r="BQ541" s="830">
        <f t="shared" si="459"/>
        <v>20.295498156415082</v>
      </c>
      <c r="BR541" s="830">
        <f t="shared" si="460"/>
        <v>429.42524211895341</v>
      </c>
      <c r="BS541" s="830">
        <f t="shared" si="461"/>
        <v>450.15361340470042</v>
      </c>
      <c r="BT541" s="810">
        <f t="shared" si="462"/>
        <v>875.55987771591572</v>
      </c>
      <c r="BU541" s="810">
        <f t="shared" si="463"/>
        <v>64.862907762573442</v>
      </c>
      <c r="BV541" s="810">
        <f t="shared" si="464"/>
        <v>80.282934323569876</v>
      </c>
      <c r="BW541" s="830">
        <f t="shared" si="465"/>
        <v>102.59747606836233</v>
      </c>
      <c r="BX541" s="816">
        <f t="shared" si="441"/>
        <v>3715.7447380350986</v>
      </c>
      <c r="BY541" s="755">
        <f t="shared" si="491"/>
        <v>0.10149257704064622</v>
      </c>
      <c r="BZ541" s="805">
        <f t="shared" ca="1" si="489"/>
        <v>101.66997995248148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46.170212901361246</v>
      </c>
      <c r="BE542" s="808">
        <f t="shared" si="447"/>
        <v>128.83363760016272</v>
      </c>
      <c r="BF542" s="808">
        <f t="shared" si="448"/>
        <v>0</v>
      </c>
      <c r="BG542" s="829">
        <f t="shared" si="449"/>
        <v>578.22645376328592</v>
      </c>
      <c r="BH542" s="829">
        <f t="shared" si="450"/>
        <v>28.078427904671063</v>
      </c>
      <c r="BI542" s="829">
        <f t="shared" si="451"/>
        <v>0</v>
      </c>
      <c r="BJ542" s="829">
        <f t="shared" si="452"/>
        <v>0</v>
      </c>
      <c r="BK542" s="829">
        <f t="shared" si="453"/>
        <v>24.185136306537352</v>
      </c>
      <c r="BL542" s="810">
        <f t="shared" si="454"/>
        <v>308.04301172347158</v>
      </c>
      <c r="BM542" s="810">
        <f t="shared" si="455"/>
        <v>356.2323313755536</v>
      </c>
      <c r="BN542" s="810">
        <f t="shared" si="456"/>
        <v>51.763718032045702</v>
      </c>
      <c r="BO542" s="810">
        <f t="shared" si="457"/>
        <v>0</v>
      </c>
      <c r="BP542" s="810">
        <f t="shared" si="458"/>
        <v>209.27975766188507</v>
      </c>
      <c r="BQ542" s="830">
        <f t="shared" si="459"/>
        <v>23.9618996292178</v>
      </c>
      <c r="BR542" s="830">
        <f t="shared" si="460"/>
        <v>385.90392579141394</v>
      </c>
      <c r="BS542" s="830">
        <f t="shared" si="461"/>
        <v>422.0474322441126</v>
      </c>
      <c r="BT542" s="810">
        <f t="shared" si="462"/>
        <v>972.79111433713319</v>
      </c>
      <c r="BU542" s="810">
        <f t="shared" si="463"/>
        <v>70.419727091459833</v>
      </c>
      <c r="BV542" s="810">
        <f t="shared" si="464"/>
        <v>81.184851627730595</v>
      </c>
      <c r="BW542" s="830">
        <f t="shared" si="465"/>
        <v>100.43971333544201</v>
      </c>
      <c r="BX542" s="816">
        <f t="shared" si="441"/>
        <v>3787.5613513254848</v>
      </c>
      <c r="BY542" s="755">
        <f t="shared" si="491"/>
        <v>0.10345419003374627</v>
      </c>
      <c r="BZ542" s="805">
        <f t="shared" ca="1" si="489"/>
        <v>101.96153685278632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67.689830112685371</v>
      </c>
      <c r="BE543" s="808">
        <f t="shared" si="447"/>
        <v>224.81693291237985</v>
      </c>
      <c r="BF543" s="808">
        <f t="shared" si="448"/>
        <v>0</v>
      </c>
      <c r="BG543" s="829">
        <f t="shared" si="449"/>
        <v>869.85668838952483</v>
      </c>
      <c r="BH543" s="829">
        <f t="shared" si="450"/>
        <v>49.523005897062959</v>
      </c>
      <c r="BI543" s="829">
        <f t="shared" si="451"/>
        <v>0</v>
      </c>
      <c r="BJ543" s="829">
        <f t="shared" si="452"/>
        <v>0</v>
      </c>
      <c r="BK543" s="829">
        <f t="shared" si="453"/>
        <v>37.369653518414232</v>
      </c>
      <c r="BL543" s="810">
        <f t="shared" si="454"/>
        <v>522.34890549049817</v>
      </c>
      <c r="BM543" s="810">
        <f t="shared" si="455"/>
        <v>516.56040417282009</v>
      </c>
      <c r="BN543" s="810">
        <f t="shared" si="456"/>
        <v>87.175666645697291</v>
      </c>
      <c r="BO543" s="810">
        <f t="shared" si="457"/>
        <v>0</v>
      </c>
      <c r="BP543" s="810">
        <f t="shared" si="458"/>
        <v>340.14508070573913</v>
      </c>
      <c r="BQ543" s="830">
        <f t="shared" si="459"/>
        <v>29.18549550488137</v>
      </c>
      <c r="BR543" s="830">
        <f t="shared" si="460"/>
        <v>517.7689717217761</v>
      </c>
      <c r="BS543" s="830">
        <f t="shared" si="461"/>
        <v>540.57008615670532</v>
      </c>
      <c r="BT543" s="810">
        <f t="shared" si="462"/>
        <v>1159.05682169027</v>
      </c>
      <c r="BU543" s="810">
        <f t="shared" si="463"/>
        <v>86.443098999068155</v>
      </c>
      <c r="BV543" s="810">
        <f t="shared" si="464"/>
        <v>109.06152747592424</v>
      </c>
      <c r="BW543" s="830">
        <f t="shared" si="465"/>
        <v>108.83881552601801</v>
      </c>
      <c r="BX543" s="816">
        <f t="shared" si="441"/>
        <v>5266.4109849194638</v>
      </c>
      <c r="BY543" s="755">
        <f t="shared" si="491"/>
        <v>0.1438477775783088</v>
      </c>
      <c r="BZ543" s="805">
        <f t="shared" ca="1" si="489"/>
        <v>97.394290434774291</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122.33141421651881</v>
      </c>
      <c r="BE544" s="808">
        <f t="shared" si="447"/>
        <v>362.26928655110402</v>
      </c>
      <c r="BF544" s="808">
        <f t="shared" si="448"/>
        <v>0</v>
      </c>
      <c r="BG544" s="829">
        <f t="shared" si="449"/>
        <v>1231.3558669949475</v>
      </c>
      <c r="BH544" s="829">
        <f t="shared" si="450"/>
        <v>71.91658949419066</v>
      </c>
      <c r="BI544" s="829">
        <f t="shared" si="451"/>
        <v>0</v>
      </c>
      <c r="BJ544" s="829">
        <f t="shared" si="452"/>
        <v>0</v>
      </c>
      <c r="BK544" s="829">
        <f t="shared" si="453"/>
        <v>60.870782668672874</v>
      </c>
      <c r="BL544" s="810">
        <f t="shared" si="454"/>
        <v>928.58522839050977</v>
      </c>
      <c r="BM544" s="810">
        <f t="shared" si="455"/>
        <v>817.82442929853767</v>
      </c>
      <c r="BN544" s="810">
        <f t="shared" si="456"/>
        <v>136.54574756180546</v>
      </c>
      <c r="BO544" s="810">
        <f t="shared" si="457"/>
        <v>0</v>
      </c>
      <c r="BP544" s="810">
        <f t="shared" si="458"/>
        <v>524.72986264273254</v>
      </c>
      <c r="BQ544" s="830">
        <f t="shared" si="459"/>
        <v>32.478511663004134</v>
      </c>
      <c r="BR544" s="830">
        <f t="shared" si="460"/>
        <v>740.66805440830217</v>
      </c>
      <c r="BS544" s="830">
        <f t="shared" si="461"/>
        <v>748.04886130099783</v>
      </c>
      <c r="BT544" s="810">
        <f t="shared" si="462"/>
        <v>1596.0151609437401</v>
      </c>
      <c r="BU544" s="810">
        <f t="shared" si="463"/>
        <v>106.12166884641024</v>
      </c>
      <c r="BV544" s="810">
        <f t="shared" si="464"/>
        <v>128.50753104729742</v>
      </c>
      <c r="BW544" s="830">
        <f t="shared" si="465"/>
        <v>118.51863520964973</v>
      </c>
      <c r="BX544" s="816">
        <f t="shared" si="441"/>
        <v>7726.7876312384196</v>
      </c>
      <c r="BY544" s="755">
        <f t="shared" si="491"/>
        <v>0.2110509855299888</v>
      </c>
      <c r="BZ544" s="805">
        <f t="shared" ca="1" si="489"/>
        <v>96.755773368149846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49.799092150052381</v>
      </c>
      <c r="BE545" s="808">
        <f t="shared" si="447"/>
        <v>144.03655372695144</v>
      </c>
      <c r="BF545" s="808">
        <f t="shared" si="448"/>
        <v>0</v>
      </c>
      <c r="BG545" s="829">
        <f t="shared" si="449"/>
        <v>571.98626513364923</v>
      </c>
      <c r="BH545" s="829">
        <f t="shared" si="450"/>
        <v>26.059193594693237</v>
      </c>
      <c r="BI545" s="829">
        <f t="shared" si="451"/>
        <v>0</v>
      </c>
      <c r="BJ545" s="829">
        <f t="shared" si="452"/>
        <v>0</v>
      </c>
      <c r="BK545" s="829">
        <f t="shared" si="453"/>
        <v>24.966735212851162</v>
      </c>
      <c r="BL545" s="810">
        <f t="shared" si="454"/>
        <v>297.15741526225725</v>
      </c>
      <c r="BM545" s="810">
        <f t="shared" si="455"/>
        <v>370.74114023626493</v>
      </c>
      <c r="BN545" s="810">
        <f t="shared" si="456"/>
        <v>46.47030287628845</v>
      </c>
      <c r="BO545" s="810">
        <f t="shared" si="457"/>
        <v>0</v>
      </c>
      <c r="BP545" s="810">
        <f t="shared" si="458"/>
        <v>221.96058388902483</v>
      </c>
      <c r="BQ545" s="830">
        <f t="shared" si="459"/>
        <v>20.942732845393767</v>
      </c>
      <c r="BR545" s="830">
        <f t="shared" si="460"/>
        <v>419.21866672947641</v>
      </c>
      <c r="BS545" s="830">
        <f t="shared" si="461"/>
        <v>413.96705275264634</v>
      </c>
      <c r="BT545" s="810">
        <f t="shared" si="462"/>
        <v>929.58475969613642</v>
      </c>
      <c r="BU545" s="810">
        <f t="shared" si="463"/>
        <v>83.519082125503999</v>
      </c>
      <c r="BV545" s="810">
        <f t="shared" si="464"/>
        <v>91.2184975089489</v>
      </c>
      <c r="BW545" s="830">
        <f t="shared" si="465"/>
        <v>99.504477430374152</v>
      </c>
      <c r="BX545" s="816">
        <f t="shared" si="441"/>
        <v>3811.1325511705136</v>
      </c>
      <c r="BY545" s="755">
        <f t="shared" si="491"/>
        <v>0.1040980183871108</v>
      </c>
      <c r="BZ545" s="805">
        <f t="shared" ca="1" si="489"/>
        <v>100.82005421184678</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60.076255295222182</v>
      </c>
      <c r="BE546" s="808">
        <f t="shared" si="447"/>
        <v>165.35385832372555</v>
      </c>
      <c r="BF546" s="808">
        <f t="shared" si="448"/>
        <v>0</v>
      </c>
      <c r="BG546" s="829">
        <f t="shared" si="449"/>
        <v>676.9236262199928</v>
      </c>
      <c r="BH546" s="829">
        <f t="shared" si="450"/>
        <v>41.44867103841684</v>
      </c>
      <c r="BI546" s="829">
        <f t="shared" si="451"/>
        <v>0</v>
      </c>
      <c r="BJ546" s="829">
        <f t="shared" si="452"/>
        <v>0</v>
      </c>
      <c r="BK546" s="829">
        <f t="shared" si="453"/>
        <v>27.887106233384628</v>
      </c>
      <c r="BL546" s="810">
        <f t="shared" si="454"/>
        <v>531.11550019341848</v>
      </c>
      <c r="BM546" s="810">
        <f t="shared" si="455"/>
        <v>396.13817030586227</v>
      </c>
      <c r="BN546" s="810">
        <f t="shared" si="456"/>
        <v>74.668332300366075</v>
      </c>
      <c r="BO546" s="810">
        <f t="shared" si="457"/>
        <v>0</v>
      </c>
      <c r="BP546" s="810">
        <f t="shared" si="458"/>
        <v>240.93106099564142</v>
      </c>
      <c r="BQ546" s="830">
        <f t="shared" si="459"/>
        <v>33.614228222680765</v>
      </c>
      <c r="BR546" s="830">
        <f t="shared" si="460"/>
        <v>543.66680014232179</v>
      </c>
      <c r="BS546" s="830">
        <f t="shared" si="461"/>
        <v>555.7155039696338</v>
      </c>
      <c r="BT546" s="810">
        <f t="shared" si="462"/>
        <v>1350.8594017309335</v>
      </c>
      <c r="BU546" s="810">
        <f t="shared" si="463"/>
        <v>89.479098487473919</v>
      </c>
      <c r="BV546" s="810">
        <f t="shared" si="464"/>
        <v>111.9498900305252</v>
      </c>
      <c r="BW546" s="830">
        <f t="shared" si="465"/>
        <v>128.0399364874304</v>
      </c>
      <c r="BX546" s="816">
        <f t="shared" si="441"/>
        <v>5027.8674399770289</v>
      </c>
      <c r="BY546" s="755">
        <f t="shared" si="491"/>
        <v>0.13733215263109527</v>
      </c>
      <c r="BZ546" s="805">
        <f t="shared" ca="1" si="489"/>
        <v>102.56867667069844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307.62997301763204</v>
      </c>
      <c r="BE548" s="808">
        <f t="shared" si="447"/>
        <v>910.15376977309745</v>
      </c>
      <c r="BF548" s="808">
        <f t="shared" si="448"/>
        <v>0</v>
      </c>
      <c r="BG548" s="829">
        <f t="shared" si="449"/>
        <v>4049.8961743899772</v>
      </c>
      <c r="BH548" s="829">
        <f t="shared" si="450"/>
        <v>215.05970736083054</v>
      </c>
      <c r="BI548" s="829">
        <f t="shared" si="451"/>
        <v>0</v>
      </c>
      <c r="BJ548" s="829">
        <f t="shared" si="452"/>
        <v>0</v>
      </c>
      <c r="BK548" s="829">
        <f t="shared" si="453"/>
        <v>186.34989994939724</v>
      </c>
      <c r="BL548" s="810">
        <f t="shared" si="454"/>
        <v>2701.7824603730169</v>
      </c>
      <c r="BM548" s="810">
        <f t="shared" si="455"/>
        <v>2459.8675860175185</v>
      </c>
      <c r="BN548" s="810">
        <f t="shared" si="456"/>
        <v>347.88284553530946</v>
      </c>
      <c r="BO548" s="810">
        <f t="shared" si="457"/>
        <v>0</v>
      </c>
      <c r="BP548" s="810">
        <f t="shared" si="458"/>
        <v>1528.8186500907818</v>
      </c>
      <c r="BQ548" s="830">
        <f t="shared" si="459"/>
        <v>67.812465370007843</v>
      </c>
      <c r="BR548" s="830">
        <f t="shared" si="460"/>
        <v>2162.190797307192</v>
      </c>
      <c r="BS548" s="830">
        <f t="shared" si="461"/>
        <v>2094.3737301077085</v>
      </c>
      <c r="BT548" s="810">
        <f t="shared" si="462"/>
        <v>3070.1334884869448</v>
      </c>
      <c r="BU548" s="810">
        <f t="shared" si="463"/>
        <v>361.32873887278595</v>
      </c>
      <c r="BV548" s="810">
        <f t="shared" si="464"/>
        <v>307.49194066314362</v>
      </c>
      <c r="BW548" s="830">
        <f t="shared" si="465"/>
        <v>77.863541855511613</v>
      </c>
      <c r="BX548" s="816">
        <f t="shared" si="441"/>
        <v>20848.635769170858</v>
      </c>
      <c r="BY548" s="755">
        <f t="shared" si="491"/>
        <v>0.56946370678678149</v>
      </c>
      <c r="BZ548" s="805">
        <f t="shared" ca="1" si="489"/>
        <v>96.826694737541047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168.62567365297838</v>
      </c>
      <c r="BE549" s="808">
        <f t="shared" si="447"/>
        <v>491.31261931473335</v>
      </c>
      <c r="BF549" s="808">
        <f t="shared" si="448"/>
        <v>0</v>
      </c>
      <c r="BG549" s="829">
        <f t="shared" si="449"/>
        <v>1974.9697565200822</v>
      </c>
      <c r="BH549" s="829">
        <f t="shared" si="450"/>
        <v>109.97601351017356</v>
      </c>
      <c r="BI549" s="829">
        <f t="shared" si="451"/>
        <v>0</v>
      </c>
      <c r="BJ549" s="829">
        <f t="shared" si="452"/>
        <v>0</v>
      </c>
      <c r="BK549" s="829">
        <f t="shared" si="453"/>
        <v>96.578108765859</v>
      </c>
      <c r="BL549" s="810">
        <f t="shared" si="454"/>
        <v>1363.3298053146991</v>
      </c>
      <c r="BM549" s="810">
        <f t="shared" si="455"/>
        <v>1109.7596573941983</v>
      </c>
      <c r="BN549" s="810">
        <f t="shared" si="456"/>
        <v>157.17259071169664</v>
      </c>
      <c r="BO549" s="810">
        <f t="shared" si="457"/>
        <v>0</v>
      </c>
      <c r="BP549" s="810">
        <f t="shared" si="458"/>
        <v>760.79606775152456</v>
      </c>
      <c r="BQ549" s="830">
        <f t="shared" si="459"/>
        <v>32.407712572502881</v>
      </c>
      <c r="BR549" s="830">
        <f t="shared" si="460"/>
        <v>985.96044004284954</v>
      </c>
      <c r="BS549" s="830">
        <f t="shared" si="461"/>
        <v>885.908553517011</v>
      </c>
      <c r="BT549" s="810">
        <f t="shared" si="462"/>
        <v>1245.0928951670583</v>
      </c>
      <c r="BU549" s="810">
        <f t="shared" si="463"/>
        <v>160.79740007752383</v>
      </c>
      <c r="BV549" s="810">
        <f t="shared" si="464"/>
        <v>159.13248482684037</v>
      </c>
      <c r="BW549" s="830">
        <f t="shared" si="465"/>
        <v>41.63966534735583</v>
      </c>
      <c r="BX549" s="816">
        <f t="shared" si="441"/>
        <v>9743.4594444870854</v>
      </c>
      <c r="BY549" s="755">
        <f t="shared" si="491"/>
        <v>0.26613475306566564</v>
      </c>
      <c r="BZ549" s="805">
        <f t="shared" ca="1" si="489"/>
        <v>92.568857140615705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67.217578485740162</v>
      </c>
      <c r="BE550" s="808">
        <f t="shared" si="447"/>
        <v>162.43676871863815</v>
      </c>
      <c r="BF550" s="808">
        <f t="shared" si="448"/>
        <v>0</v>
      </c>
      <c r="BG550" s="829">
        <f t="shared" si="449"/>
        <v>634.15126508227343</v>
      </c>
      <c r="BH550" s="829">
        <f t="shared" si="450"/>
        <v>34.108577796428342</v>
      </c>
      <c r="BI550" s="829">
        <f t="shared" si="451"/>
        <v>0</v>
      </c>
      <c r="BJ550" s="829">
        <f t="shared" si="452"/>
        <v>0</v>
      </c>
      <c r="BK550" s="829">
        <f t="shared" si="453"/>
        <v>30.252825523788616</v>
      </c>
      <c r="BL550" s="810">
        <f t="shared" si="454"/>
        <v>443.37690117199838</v>
      </c>
      <c r="BM550" s="810">
        <f t="shared" si="455"/>
        <v>323.005961430507</v>
      </c>
      <c r="BN550" s="810">
        <f t="shared" si="456"/>
        <v>57.24323779848045</v>
      </c>
      <c r="BO550" s="810">
        <f t="shared" si="457"/>
        <v>0</v>
      </c>
      <c r="BP550" s="810">
        <f t="shared" si="458"/>
        <v>240.10268617933889</v>
      </c>
      <c r="BQ550" s="830">
        <f t="shared" si="459"/>
        <v>11.498736671634402</v>
      </c>
      <c r="BR550" s="830">
        <f t="shared" si="460"/>
        <v>317.0043874572151</v>
      </c>
      <c r="BS550" s="830">
        <f t="shared" si="461"/>
        <v>283.15128156427954</v>
      </c>
      <c r="BT550" s="810">
        <f t="shared" si="462"/>
        <v>508.91564236624708</v>
      </c>
      <c r="BU550" s="810">
        <f t="shared" si="463"/>
        <v>53.41689747037401</v>
      </c>
      <c r="BV550" s="810">
        <f t="shared" si="464"/>
        <v>60.15462595700177</v>
      </c>
      <c r="BW550" s="830">
        <f t="shared" si="465"/>
        <v>25.77601270228563</v>
      </c>
      <c r="BX550" s="816">
        <f t="shared" si="441"/>
        <v>3251.8133863762309</v>
      </c>
      <c r="BY550" s="755">
        <f t="shared" si="491"/>
        <v>8.8820665547956382E-2</v>
      </c>
      <c r="BZ550" s="805">
        <f t="shared" ca="1" si="489"/>
        <v>93.201132966137109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100.52576538682631</v>
      </c>
      <c r="BE551" s="808">
        <f t="shared" si="447"/>
        <v>254.23548878958445</v>
      </c>
      <c r="BF551" s="808">
        <f t="shared" si="448"/>
        <v>0</v>
      </c>
      <c r="BG551" s="829">
        <f t="shared" si="449"/>
        <v>1049.3608747296157</v>
      </c>
      <c r="BH551" s="829">
        <f t="shared" si="450"/>
        <v>49.070265004419781</v>
      </c>
      <c r="BI551" s="829">
        <f t="shared" si="451"/>
        <v>0</v>
      </c>
      <c r="BJ551" s="829">
        <f t="shared" si="452"/>
        <v>0</v>
      </c>
      <c r="BK551" s="829">
        <f t="shared" si="453"/>
        <v>49.683412663566514</v>
      </c>
      <c r="BL551" s="810">
        <f t="shared" si="454"/>
        <v>663.69303436744713</v>
      </c>
      <c r="BM551" s="810">
        <f t="shared" si="455"/>
        <v>615.5168985052195</v>
      </c>
      <c r="BN551" s="810">
        <f t="shared" si="456"/>
        <v>95.045901112294402</v>
      </c>
      <c r="BO551" s="810">
        <f t="shared" si="457"/>
        <v>0</v>
      </c>
      <c r="BP551" s="810">
        <f t="shared" si="458"/>
        <v>354.91786786876338</v>
      </c>
      <c r="BQ551" s="830">
        <f t="shared" si="459"/>
        <v>22.865584331456983</v>
      </c>
      <c r="BR551" s="830">
        <f t="shared" si="460"/>
        <v>632.10554012035095</v>
      </c>
      <c r="BS551" s="830">
        <f t="shared" si="461"/>
        <v>577.8565582513213</v>
      </c>
      <c r="BT551" s="810">
        <f t="shared" si="462"/>
        <v>1042.6557445178839</v>
      </c>
      <c r="BU551" s="810">
        <f t="shared" si="463"/>
        <v>99.405792564623354</v>
      </c>
      <c r="BV551" s="810">
        <f t="shared" si="464"/>
        <v>108.56976406667457</v>
      </c>
      <c r="BW551" s="830">
        <f t="shared" si="465"/>
        <v>50.238179856837469</v>
      </c>
      <c r="BX551" s="816">
        <f t="shared" si="441"/>
        <v>5765.7466721368855</v>
      </c>
      <c r="BY551" s="755">
        <f t="shared" si="491"/>
        <v>0.15748673000291949</v>
      </c>
      <c r="BZ551" s="805">
        <f t="shared" ca="1" si="489"/>
        <v>97.333924651360675</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8.3137008103181351</v>
      </c>
      <c r="BE552" s="808">
        <f t="shared" si="447"/>
        <v>24.944140049780579</v>
      </c>
      <c r="BF552" s="808">
        <f t="shared" si="448"/>
        <v>0</v>
      </c>
      <c r="BG552" s="829">
        <f t="shared" si="449"/>
        <v>107.75369540814852</v>
      </c>
      <c r="BH552" s="829">
        <f t="shared" si="450"/>
        <v>8.3313755674973446</v>
      </c>
      <c r="BI552" s="829">
        <f t="shared" si="451"/>
        <v>0</v>
      </c>
      <c r="BJ552" s="829">
        <f t="shared" si="452"/>
        <v>0</v>
      </c>
      <c r="BK552" s="829">
        <f t="shared" si="453"/>
        <v>6.8799592504556299</v>
      </c>
      <c r="BL552" s="810">
        <f t="shared" si="454"/>
        <v>76.811740344522008</v>
      </c>
      <c r="BM552" s="810">
        <f t="shared" si="455"/>
        <v>71.103366091295086</v>
      </c>
      <c r="BN552" s="810">
        <f t="shared" si="456"/>
        <v>11.488551956179968</v>
      </c>
      <c r="BO552" s="810">
        <f t="shared" si="457"/>
        <v>0</v>
      </c>
      <c r="BP552" s="810">
        <f t="shared" si="458"/>
        <v>43.405185359442441</v>
      </c>
      <c r="BQ552" s="830">
        <f t="shared" si="459"/>
        <v>1.7567567827727364</v>
      </c>
      <c r="BR552" s="830">
        <f t="shared" si="460"/>
        <v>66.720682634605552</v>
      </c>
      <c r="BS552" s="830">
        <f t="shared" si="461"/>
        <v>38.366502143987084</v>
      </c>
      <c r="BT552" s="810">
        <f t="shared" si="462"/>
        <v>126.50602371869405</v>
      </c>
      <c r="BU552" s="810">
        <f t="shared" si="463"/>
        <v>11.344922214506623</v>
      </c>
      <c r="BV552" s="810">
        <f t="shared" si="464"/>
        <v>10.720034530098696</v>
      </c>
      <c r="BW552" s="830">
        <f t="shared" si="465"/>
        <v>4.8924977050059812</v>
      </c>
      <c r="BX552" s="816">
        <f t="shared" si="441"/>
        <v>619.33913456731045</v>
      </c>
      <c r="BY552" s="755">
        <f t="shared" si="491"/>
        <v>1.6916750008667079E-2</v>
      </c>
      <c r="BZ552" s="805">
        <f t="shared" ca="1" si="489"/>
        <v>97.268505567068502</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195.9456487756845</v>
      </c>
      <c r="BE553" s="808">
        <f t="shared" si="447"/>
        <v>689.44384183402622</v>
      </c>
      <c r="BF553" s="808">
        <f t="shared" si="448"/>
        <v>0</v>
      </c>
      <c r="BG553" s="829">
        <f t="shared" si="449"/>
        <v>2992.0061355393841</v>
      </c>
      <c r="BH553" s="829">
        <f t="shared" si="450"/>
        <v>162.9691472063418</v>
      </c>
      <c r="BI553" s="829">
        <f t="shared" si="451"/>
        <v>0</v>
      </c>
      <c r="BJ553" s="829">
        <f t="shared" si="452"/>
        <v>0</v>
      </c>
      <c r="BK553" s="829">
        <f t="shared" si="453"/>
        <v>142.69250128995367</v>
      </c>
      <c r="BL553" s="810">
        <f t="shared" si="454"/>
        <v>2169.2575654690595</v>
      </c>
      <c r="BM553" s="810">
        <f t="shared" si="455"/>
        <v>2072.1190712725643</v>
      </c>
      <c r="BN553" s="810">
        <f t="shared" si="456"/>
        <v>273.75110976739006</v>
      </c>
      <c r="BO553" s="810">
        <f t="shared" si="457"/>
        <v>0</v>
      </c>
      <c r="BP553" s="810">
        <f t="shared" si="458"/>
        <v>1246.0412265796303</v>
      </c>
      <c r="BQ553" s="830">
        <f t="shared" si="459"/>
        <v>48.257193108878099</v>
      </c>
      <c r="BR553" s="830">
        <f t="shared" si="460"/>
        <v>1987.9510678396555</v>
      </c>
      <c r="BS553" s="830">
        <f t="shared" si="461"/>
        <v>1771.5565057022015</v>
      </c>
      <c r="BT553" s="810">
        <f t="shared" si="462"/>
        <v>2829.4565964291055</v>
      </c>
      <c r="BU553" s="810">
        <f t="shared" si="463"/>
        <v>331.97976951712832</v>
      </c>
      <c r="BV553" s="810">
        <f t="shared" si="464"/>
        <v>291.93882446949561</v>
      </c>
      <c r="BW553" s="830">
        <f t="shared" si="465"/>
        <v>46.610916725190663</v>
      </c>
      <c r="BX553" s="816">
        <f t="shared" si="441"/>
        <v>17251.977121525688</v>
      </c>
      <c r="BY553" s="755">
        <f t="shared" si="491"/>
        <v>0.47122387046313097</v>
      </c>
      <c r="BZ553" s="805">
        <f t="shared" ca="1" si="489"/>
        <v>100.71869837775307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40.317863480684643</v>
      </c>
      <c r="BE554" s="808">
        <f t="shared" si="447"/>
        <v>140.61913480970767</v>
      </c>
      <c r="BF554" s="808">
        <f t="shared" si="448"/>
        <v>0</v>
      </c>
      <c r="BG554" s="829">
        <f t="shared" si="449"/>
        <v>744.80024182629802</v>
      </c>
      <c r="BH554" s="829">
        <f t="shared" si="450"/>
        <v>42.170587197919467</v>
      </c>
      <c r="BI554" s="829">
        <f t="shared" si="451"/>
        <v>0</v>
      </c>
      <c r="BJ554" s="829">
        <f t="shared" si="452"/>
        <v>0</v>
      </c>
      <c r="BK554" s="829">
        <f t="shared" si="453"/>
        <v>37.403477340763352</v>
      </c>
      <c r="BL554" s="810">
        <f t="shared" si="454"/>
        <v>559.01453160094911</v>
      </c>
      <c r="BM554" s="810">
        <f t="shared" si="455"/>
        <v>603.69601924611084</v>
      </c>
      <c r="BN554" s="810">
        <f t="shared" si="456"/>
        <v>80.488297880840321</v>
      </c>
      <c r="BO554" s="810">
        <f t="shared" si="457"/>
        <v>0</v>
      </c>
      <c r="BP554" s="810">
        <f t="shared" si="458"/>
        <v>338.99376335173292</v>
      </c>
      <c r="BQ554" s="830">
        <f t="shared" si="459"/>
        <v>18.51678142910324</v>
      </c>
      <c r="BR554" s="830">
        <f t="shared" si="460"/>
        <v>528.95394228642738</v>
      </c>
      <c r="BS554" s="830">
        <f t="shared" si="461"/>
        <v>487.47389449632857</v>
      </c>
      <c r="BT554" s="810">
        <f t="shared" si="462"/>
        <v>880.6187224901397</v>
      </c>
      <c r="BU554" s="810">
        <f t="shared" si="463"/>
        <v>106.21290063274816</v>
      </c>
      <c r="BV554" s="810">
        <f t="shared" si="464"/>
        <v>101.1478237224493</v>
      </c>
      <c r="BW554" s="830">
        <f t="shared" si="465"/>
        <v>20.822311451072114</v>
      </c>
      <c r="BX554" s="816">
        <f t="shared" si="441"/>
        <v>4731.2502932432744</v>
      </c>
      <c r="BY554" s="755">
        <f t="shared" si="491"/>
        <v>0.12923029398932764</v>
      </c>
      <c r="BZ554" s="805">
        <f t="shared" ca="1" si="489"/>
        <v>104.22093207592592</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37.38137208239398</v>
      </c>
      <c r="BE555" s="808">
        <f t="shared" si="447"/>
        <v>117.93623227163586</v>
      </c>
      <c r="BF555" s="808">
        <f t="shared" si="448"/>
        <v>0</v>
      </c>
      <c r="BG555" s="829">
        <f t="shared" si="449"/>
        <v>619.71741534767739</v>
      </c>
      <c r="BH555" s="829">
        <f t="shared" si="450"/>
        <v>37.257818473882047</v>
      </c>
      <c r="BI555" s="829">
        <f t="shared" si="451"/>
        <v>0</v>
      </c>
      <c r="BJ555" s="829">
        <f t="shared" si="452"/>
        <v>0</v>
      </c>
      <c r="BK555" s="829">
        <f t="shared" si="453"/>
        <v>30.644045901239849</v>
      </c>
      <c r="BL555" s="810">
        <f t="shared" si="454"/>
        <v>502.76057544135369</v>
      </c>
      <c r="BM555" s="810">
        <f t="shared" si="455"/>
        <v>400.75689869263448</v>
      </c>
      <c r="BN555" s="810">
        <f t="shared" si="456"/>
        <v>60.449277847935228</v>
      </c>
      <c r="BO555" s="810">
        <f t="shared" si="457"/>
        <v>0</v>
      </c>
      <c r="BP555" s="810">
        <f t="shared" si="458"/>
        <v>281.78727158168761</v>
      </c>
      <c r="BQ555" s="830">
        <f t="shared" si="459"/>
        <v>11.217111581549227</v>
      </c>
      <c r="BR555" s="830">
        <f t="shared" si="460"/>
        <v>455.87428396309627</v>
      </c>
      <c r="BS555" s="830">
        <f t="shared" si="461"/>
        <v>410.84405930608858</v>
      </c>
      <c r="BT555" s="810">
        <f t="shared" si="462"/>
        <v>546.86803203605109</v>
      </c>
      <c r="BU555" s="810">
        <f t="shared" si="463"/>
        <v>86.630206422592636</v>
      </c>
      <c r="BV555" s="810">
        <f t="shared" si="464"/>
        <v>92.998907344508879</v>
      </c>
      <c r="BW555" s="830">
        <f t="shared" si="465"/>
        <v>20.494463698036629</v>
      </c>
      <c r="BX555" s="816">
        <f t="shared" si="441"/>
        <v>3713.6179719923634</v>
      </c>
      <c r="BY555" s="755">
        <f t="shared" si="491"/>
        <v>0.10143448613783736</v>
      </c>
      <c r="BZ555" s="805">
        <f t="shared" ca="1" si="489"/>
        <v>101.60726797232013</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26.644116909529814</v>
      </c>
      <c r="BE556" s="808">
        <f t="shared" si="447"/>
        <v>84.326636785944601</v>
      </c>
      <c r="BF556" s="808">
        <f t="shared" si="448"/>
        <v>0</v>
      </c>
      <c r="BG556" s="829">
        <f t="shared" si="449"/>
        <v>407.91524743638786</v>
      </c>
      <c r="BH556" s="829">
        <f t="shared" si="450"/>
        <v>26.615459224495886</v>
      </c>
      <c r="BI556" s="829">
        <f t="shared" si="451"/>
        <v>0</v>
      </c>
      <c r="BJ556" s="829">
        <f t="shared" si="452"/>
        <v>0</v>
      </c>
      <c r="BK556" s="829">
        <f t="shared" si="453"/>
        <v>24.115942133754221</v>
      </c>
      <c r="BL556" s="810">
        <f t="shared" si="454"/>
        <v>322.61610044685881</v>
      </c>
      <c r="BM556" s="810">
        <f t="shared" si="455"/>
        <v>277.2957178718143</v>
      </c>
      <c r="BN556" s="810">
        <f t="shared" si="456"/>
        <v>47.22588769062547</v>
      </c>
      <c r="BO556" s="810">
        <f t="shared" si="457"/>
        <v>0</v>
      </c>
      <c r="BP556" s="810">
        <f t="shared" si="458"/>
        <v>201.59828107441786</v>
      </c>
      <c r="BQ556" s="830">
        <f t="shared" si="459"/>
        <v>9.1703473441625718</v>
      </c>
      <c r="BR556" s="830">
        <f t="shared" si="460"/>
        <v>337.9059678110649</v>
      </c>
      <c r="BS556" s="830">
        <f t="shared" si="461"/>
        <v>292.55961027259156</v>
      </c>
      <c r="BT556" s="810">
        <f t="shared" si="462"/>
        <v>431.80634047134737</v>
      </c>
      <c r="BU556" s="810">
        <f t="shared" si="463"/>
        <v>55.328275818558204</v>
      </c>
      <c r="BV556" s="810">
        <f t="shared" si="464"/>
        <v>74.630189475107358</v>
      </c>
      <c r="BW556" s="830">
        <f t="shared" si="465"/>
        <v>20.169019165961299</v>
      </c>
      <c r="BX556" s="816">
        <f t="shared" si="441"/>
        <v>2639.9231399326222</v>
      </c>
      <c r="BY556" s="755">
        <f t="shared" si="491"/>
        <v>7.2107375923427988E-2</v>
      </c>
      <c r="BZ556" s="805">
        <f t="shared" ca="1" si="489"/>
        <v>101.2609343369151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165.68784051644957</v>
      </c>
      <c r="BE557" s="808">
        <f t="shared" si="447"/>
        <v>554.68905243622976</v>
      </c>
      <c r="BF557" s="808">
        <f t="shared" si="448"/>
        <v>0</v>
      </c>
      <c r="BG557" s="829">
        <f t="shared" si="449"/>
        <v>2389.8573863728643</v>
      </c>
      <c r="BH557" s="829">
        <f t="shared" si="450"/>
        <v>133.91079969173779</v>
      </c>
      <c r="BI557" s="829">
        <f t="shared" si="451"/>
        <v>0</v>
      </c>
      <c r="BJ557" s="829">
        <f t="shared" si="452"/>
        <v>0</v>
      </c>
      <c r="BK557" s="829">
        <f t="shared" si="453"/>
        <v>113.84118585890305</v>
      </c>
      <c r="BL557" s="810">
        <f t="shared" si="454"/>
        <v>1594.1311362670444</v>
      </c>
      <c r="BM557" s="810">
        <f t="shared" si="455"/>
        <v>1470.2144838667593</v>
      </c>
      <c r="BN557" s="810">
        <f t="shared" si="456"/>
        <v>219.90914240783491</v>
      </c>
      <c r="BO557" s="810">
        <f t="shared" si="457"/>
        <v>0</v>
      </c>
      <c r="BP557" s="810">
        <f t="shared" si="458"/>
        <v>984.54039430644139</v>
      </c>
      <c r="BQ557" s="830">
        <f t="shared" si="459"/>
        <v>46.292685935458223</v>
      </c>
      <c r="BR557" s="830">
        <f t="shared" si="460"/>
        <v>1389.0508364830048</v>
      </c>
      <c r="BS557" s="830">
        <f t="shared" si="461"/>
        <v>1321.1998419156712</v>
      </c>
      <c r="BT557" s="810">
        <f t="shared" si="462"/>
        <v>1905.1766253275023</v>
      </c>
      <c r="BU557" s="810">
        <f t="shared" si="463"/>
        <v>251.17305099987135</v>
      </c>
      <c r="BV557" s="810">
        <f t="shared" si="464"/>
        <v>223.93884971656587</v>
      </c>
      <c r="BW557" s="830">
        <f t="shared" si="465"/>
        <v>55.015136507011249</v>
      </c>
      <c r="BX557" s="816">
        <f t="shared" si="441"/>
        <v>12818.628448609348</v>
      </c>
      <c r="BY557" s="755">
        <f t="shared" si="491"/>
        <v>0.35013051947800794</v>
      </c>
      <c r="BZ557" s="805">
        <f t="shared" ca="1" si="489"/>
        <v>96.715370168937838</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89.870107574770756</v>
      </c>
      <c r="BE558" s="808">
        <f t="shared" si="447"/>
        <v>343.77243000106961</v>
      </c>
      <c r="BF558" s="808">
        <f t="shared" si="448"/>
        <v>0</v>
      </c>
      <c r="BG558" s="829">
        <f t="shared" si="449"/>
        <v>1704.2379924804263</v>
      </c>
      <c r="BH558" s="829">
        <f t="shared" si="450"/>
        <v>87.288036744246412</v>
      </c>
      <c r="BI558" s="829">
        <f t="shared" si="451"/>
        <v>0</v>
      </c>
      <c r="BJ558" s="829">
        <f t="shared" si="452"/>
        <v>0</v>
      </c>
      <c r="BK558" s="829">
        <f t="shared" si="453"/>
        <v>73.447716300401879</v>
      </c>
      <c r="BL558" s="810">
        <f t="shared" si="454"/>
        <v>1166.8576183910225</v>
      </c>
      <c r="BM558" s="810">
        <f t="shared" si="455"/>
        <v>1091.9916768257806</v>
      </c>
      <c r="BN558" s="810">
        <f t="shared" si="456"/>
        <v>144.89344569438271</v>
      </c>
      <c r="BO558" s="810">
        <f t="shared" si="457"/>
        <v>0</v>
      </c>
      <c r="BP558" s="810">
        <f t="shared" si="458"/>
        <v>662.95400007840158</v>
      </c>
      <c r="BQ558" s="830">
        <f t="shared" si="459"/>
        <v>23.455151678064052</v>
      </c>
      <c r="BR558" s="830">
        <f t="shared" si="460"/>
        <v>1083.4569181476545</v>
      </c>
      <c r="BS558" s="830">
        <f t="shared" si="461"/>
        <v>903.47310623453541</v>
      </c>
      <c r="BT558" s="810">
        <f t="shared" si="462"/>
        <v>1380.4586360848898</v>
      </c>
      <c r="BU558" s="810">
        <f t="shared" si="463"/>
        <v>190.27836121666689</v>
      </c>
      <c r="BV558" s="810">
        <f t="shared" si="464"/>
        <v>163.24040509286993</v>
      </c>
      <c r="BW558" s="830">
        <f t="shared" si="465"/>
        <v>28.411231047738564</v>
      </c>
      <c r="BX558" s="816">
        <f t="shared" si="441"/>
        <v>9138.0868335929226</v>
      </c>
      <c r="BY558" s="755">
        <f t="shared" si="491"/>
        <v>0.24959948741069413</v>
      </c>
      <c r="BZ558" s="805">
        <f t="shared" ca="1" si="489"/>
        <v>101.34372797102841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6.4532465213805636</v>
      </c>
      <c r="BE559" s="808">
        <f t="shared" si="447"/>
        <v>16.169487384660098</v>
      </c>
      <c r="BF559" s="808">
        <f t="shared" si="448"/>
        <v>0</v>
      </c>
      <c r="BG559" s="829">
        <f t="shared" si="449"/>
        <v>74.301722066031559</v>
      </c>
      <c r="BH559" s="829">
        <f t="shared" si="450"/>
        <v>5.2815425213112333</v>
      </c>
      <c r="BI559" s="829">
        <f t="shared" si="451"/>
        <v>0</v>
      </c>
      <c r="BJ559" s="829">
        <f t="shared" si="452"/>
        <v>0</v>
      </c>
      <c r="BK559" s="829">
        <f t="shared" si="453"/>
        <v>4.6844985841195284</v>
      </c>
      <c r="BL559" s="810">
        <f t="shared" si="454"/>
        <v>75.151904666265594</v>
      </c>
      <c r="BM559" s="810">
        <f t="shared" si="455"/>
        <v>63.938041135350694</v>
      </c>
      <c r="BN559" s="810">
        <f t="shared" si="456"/>
        <v>9.798030279220928</v>
      </c>
      <c r="BO559" s="810">
        <f t="shared" si="457"/>
        <v>0</v>
      </c>
      <c r="BP559" s="810">
        <f t="shared" si="458"/>
        <v>37.884831970437141</v>
      </c>
      <c r="BQ559" s="830">
        <f t="shared" si="459"/>
        <v>2.5660507344229679</v>
      </c>
      <c r="BR559" s="830">
        <f t="shared" si="460"/>
        <v>70.742496717621435</v>
      </c>
      <c r="BS559" s="830">
        <f t="shared" si="461"/>
        <v>68.459868798215467</v>
      </c>
      <c r="BT559" s="810">
        <f t="shared" si="462"/>
        <v>146.38410111657646</v>
      </c>
      <c r="BU559" s="810">
        <f t="shared" si="463"/>
        <v>16.306532428925504</v>
      </c>
      <c r="BV559" s="810">
        <f t="shared" si="464"/>
        <v>14.933229229493133</v>
      </c>
      <c r="BW559" s="830">
        <f t="shared" si="465"/>
        <v>4.7158507838565704</v>
      </c>
      <c r="BX559" s="816">
        <f t="shared" si="441"/>
        <v>617.7714349378889</v>
      </c>
      <c r="BY559" s="755">
        <f t="shared" si="491"/>
        <v>1.6873929554994099E-2</v>
      </c>
      <c r="BZ559" s="805">
        <f t="shared" ca="1" si="489"/>
        <v>107.41269986895119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12.536258946604203</v>
      </c>
      <c r="BE560" s="808">
        <f t="shared" si="447"/>
        <v>35.144319698153033</v>
      </c>
      <c r="BF560" s="808">
        <f t="shared" si="448"/>
        <v>0</v>
      </c>
      <c r="BG560" s="829">
        <f t="shared" si="449"/>
        <v>141.74061630345119</v>
      </c>
      <c r="BH560" s="829">
        <f t="shared" si="450"/>
        <v>8.4460020826415061</v>
      </c>
      <c r="BI560" s="829">
        <f t="shared" si="451"/>
        <v>0</v>
      </c>
      <c r="BJ560" s="829">
        <f t="shared" si="452"/>
        <v>0</v>
      </c>
      <c r="BK560" s="829">
        <f t="shared" si="453"/>
        <v>8.456262906600827</v>
      </c>
      <c r="BL560" s="810">
        <f t="shared" si="454"/>
        <v>124.58303346735387</v>
      </c>
      <c r="BM560" s="810">
        <f t="shared" si="455"/>
        <v>95.446728395465598</v>
      </c>
      <c r="BN560" s="810">
        <f t="shared" si="456"/>
        <v>20.2711390215824</v>
      </c>
      <c r="BO560" s="810">
        <f t="shared" si="457"/>
        <v>0</v>
      </c>
      <c r="BP560" s="810">
        <f t="shared" si="458"/>
        <v>70.618354746024536</v>
      </c>
      <c r="BQ560" s="830">
        <f t="shared" si="459"/>
        <v>3.651703518502611</v>
      </c>
      <c r="BR560" s="830">
        <f t="shared" si="460"/>
        <v>131.34957527619679</v>
      </c>
      <c r="BS560" s="830">
        <f t="shared" si="461"/>
        <v>102.26833786006767</v>
      </c>
      <c r="BT560" s="810">
        <f t="shared" si="462"/>
        <v>231.39979430205352</v>
      </c>
      <c r="BU560" s="810">
        <f t="shared" si="463"/>
        <v>21.613524278066876</v>
      </c>
      <c r="BV560" s="810">
        <f t="shared" si="464"/>
        <v>27.588419858035696</v>
      </c>
      <c r="BW560" s="830">
        <f t="shared" si="465"/>
        <v>7.7976481443360059</v>
      </c>
      <c r="BX560" s="816">
        <f t="shared" si="441"/>
        <v>1042.9117188051366</v>
      </c>
      <c r="BY560" s="755">
        <f t="shared" si="491"/>
        <v>2.8486294250502215E-2</v>
      </c>
      <c r="BZ560" s="805">
        <f t="shared" ca="1" si="489"/>
        <v>104.4815439960062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17.5390518555567</v>
      </c>
      <c r="BE561" s="808">
        <f t="shared" si="447"/>
        <v>53.003161923329245</v>
      </c>
      <c r="BF561" s="808">
        <f t="shared" si="448"/>
        <v>0</v>
      </c>
      <c r="BG561" s="829">
        <f t="shared" si="449"/>
        <v>201.78141954469166</v>
      </c>
      <c r="BH561" s="829">
        <f t="shared" si="450"/>
        <v>13.714479881691537</v>
      </c>
      <c r="BI561" s="829">
        <f t="shared" si="451"/>
        <v>0</v>
      </c>
      <c r="BJ561" s="829">
        <f t="shared" si="452"/>
        <v>0</v>
      </c>
      <c r="BK561" s="829">
        <f t="shared" si="453"/>
        <v>12.017229323814393</v>
      </c>
      <c r="BL561" s="810">
        <f t="shared" si="454"/>
        <v>201.00979731194502</v>
      </c>
      <c r="BM561" s="810">
        <f t="shared" si="455"/>
        <v>178.09541610690562</v>
      </c>
      <c r="BN561" s="810">
        <f t="shared" si="456"/>
        <v>23.380755091877568</v>
      </c>
      <c r="BO561" s="810">
        <f t="shared" si="457"/>
        <v>0</v>
      </c>
      <c r="BP561" s="810">
        <f t="shared" si="458"/>
        <v>137.86688039877635</v>
      </c>
      <c r="BQ561" s="830">
        <f t="shared" si="459"/>
        <v>4.9021215985930509</v>
      </c>
      <c r="BR561" s="830">
        <f t="shared" si="460"/>
        <v>224.47273417959616</v>
      </c>
      <c r="BS561" s="830">
        <f t="shared" si="461"/>
        <v>201.68524528629882</v>
      </c>
      <c r="BT561" s="810">
        <f t="shared" si="462"/>
        <v>308.22306502059905</v>
      </c>
      <c r="BU561" s="810">
        <f t="shared" si="463"/>
        <v>33.384613592987968</v>
      </c>
      <c r="BV561" s="810">
        <f t="shared" si="464"/>
        <v>31.443070993782651</v>
      </c>
      <c r="BW561" s="830">
        <f t="shared" si="465"/>
        <v>17.785787117101307</v>
      </c>
      <c r="BX561" s="816">
        <f t="shared" si="441"/>
        <v>1660.3048292275471</v>
      </c>
      <c r="BY561" s="755">
        <f t="shared" si="491"/>
        <v>4.5349890175836419E-2</v>
      </c>
      <c r="BZ561" s="805">
        <f t="shared" ca="1" si="489"/>
        <v>105.27532363368908</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40.535480986162455</v>
      </c>
      <c r="BE562" s="808">
        <f t="shared" si="447"/>
        <v>113.09087552743468</v>
      </c>
      <c r="BF562" s="808">
        <f t="shared" si="448"/>
        <v>0</v>
      </c>
      <c r="BG562" s="829">
        <f t="shared" si="449"/>
        <v>494.58105608061487</v>
      </c>
      <c r="BH562" s="829">
        <f t="shared" si="450"/>
        <v>31.277369792434381</v>
      </c>
      <c r="BI562" s="829">
        <f t="shared" si="451"/>
        <v>0</v>
      </c>
      <c r="BJ562" s="829">
        <f t="shared" si="452"/>
        <v>0</v>
      </c>
      <c r="BK562" s="829">
        <f t="shared" si="453"/>
        <v>27.741667120246149</v>
      </c>
      <c r="BL562" s="810">
        <f t="shared" si="454"/>
        <v>343.40170438140302</v>
      </c>
      <c r="BM562" s="810">
        <f t="shared" si="455"/>
        <v>384.15022780286665</v>
      </c>
      <c r="BN562" s="810">
        <f t="shared" si="456"/>
        <v>66.583490188024314</v>
      </c>
      <c r="BO562" s="810">
        <f t="shared" si="457"/>
        <v>0</v>
      </c>
      <c r="BP562" s="810">
        <f t="shared" si="458"/>
        <v>270.45039160346386</v>
      </c>
      <c r="BQ562" s="830">
        <f t="shared" si="459"/>
        <v>14.899882885767227</v>
      </c>
      <c r="BR562" s="830">
        <f t="shared" si="460"/>
        <v>521.68055409948568</v>
      </c>
      <c r="BS562" s="830">
        <f t="shared" si="461"/>
        <v>401.02258381145322</v>
      </c>
      <c r="BT562" s="810">
        <f t="shared" si="462"/>
        <v>760.31987663963696</v>
      </c>
      <c r="BU562" s="810">
        <f t="shared" si="463"/>
        <v>81.883685292327684</v>
      </c>
      <c r="BV562" s="810">
        <f t="shared" si="464"/>
        <v>99.71313987154619</v>
      </c>
      <c r="BW562" s="830">
        <f t="shared" si="465"/>
        <v>11.058687251133911</v>
      </c>
      <c r="BX562" s="816">
        <f t="shared" si="441"/>
        <v>3662.3906733340013</v>
      </c>
      <c r="BY562" s="755">
        <f t="shared" si="491"/>
        <v>0.10003525370336788</v>
      </c>
      <c r="BZ562" s="805">
        <f t="shared" ca="1" si="489"/>
        <v>105.25126751604701</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13.840443248263087</v>
      </c>
      <c r="BE563" s="808">
        <f t="shared" si="447"/>
        <v>33.421825963263274</v>
      </c>
      <c r="BF563" s="808">
        <f t="shared" si="448"/>
        <v>0</v>
      </c>
      <c r="BG563" s="829">
        <f t="shared" si="449"/>
        <v>150.25425983184252</v>
      </c>
      <c r="BH563" s="829">
        <f t="shared" si="450"/>
        <v>8.2893817090768014</v>
      </c>
      <c r="BI563" s="829">
        <f t="shared" si="451"/>
        <v>0</v>
      </c>
      <c r="BJ563" s="829">
        <f t="shared" si="452"/>
        <v>0</v>
      </c>
      <c r="BK563" s="829">
        <f t="shared" si="453"/>
        <v>7.3523211680507279</v>
      </c>
      <c r="BL563" s="810">
        <f t="shared" si="454"/>
        <v>102.81236038591197</v>
      </c>
      <c r="BM563" s="810">
        <f t="shared" si="455"/>
        <v>95.171712897545532</v>
      </c>
      <c r="BN563" s="810">
        <f t="shared" si="456"/>
        <v>12.878054085931712</v>
      </c>
      <c r="BO563" s="810">
        <f t="shared" si="457"/>
        <v>0</v>
      </c>
      <c r="BP563" s="810">
        <f t="shared" si="458"/>
        <v>56.211517462090811</v>
      </c>
      <c r="BQ563" s="830">
        <f t="shared" si="459"/>
        <v>2.6618910354444751</v>
      </c>
      <c r="BR563" s="830">
        <f t="shared" si="460"/>
        <v>68.466033090707484</v>
      </c>
      <c r="BS563" s="830">
        <f t="shared" si="461"/>
        <v>107.05128878629363</v>
      </c>
      <c r="BT563" s="810">
        <f t="shared" si="462"/>
        <v>169.24225408620197</v>
      </c>
      <c r="BU563" s="810">
        <f t="shared" si="463"/>
        <v>21.128078971077183</v>
      </c>
      <c r="BV563" s="810">
        <f t="shared" si="464"/>
        <v>17.37817990687747</v>
      </c>
      <c r="BW563" s="830">
        <f t="shared" si="465"/>
        <v>11.621806745116045</v>
      </c>
      <c r="BX563" s="816">
        <f t="shared" si="441"/>
        <v>877.7814093736946</v>
      </c>
      <c r="BY563" s="755">
        <f t="shared" si="491"/>
        <v>2.3975892747362667E-2</v>
      </c>
      <c r="BZ563" s="805">
        <f t="shared" ca="1" si="489"/>
        <v>99.33767525373176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30.112698726776465</v>
      </c>
      <c r="BE564" s="808">
        <f t="shared" si="447"/>
        <v>106.94376760954013</v>
      </c>
      <c r="BF564" s="808">
        <f t="shared" si="448"/>
        <v>0</v>
      </c>
      <c r="BG564" s="829">
        <f t="shared" si="449"/>
        <v>480.39598625224835</v>
      </c>
      <c r="BH564" s="829">
        <f t="shared" si="450"/>
        <v>21.270745383667347</v>
      </c>
      <c r="BI564" s="829">
        <f t="shared" si="451"/>
        <v>0</v>
      </c>
      <c r="BJ564" s="829">
        <f t="shared" si="452"/>
        <v>0</v>
      </c>
      <c r="BK564" s="829">
        <f t="shared" si="453"/>
        <v>20.207025726840666</v>
      </c>
      <c r="BL564" s="810">
        <f t="shared" si="454"/>
        <v>304.8380581251526</v>
      </c>
      <c r="BM564" s="810">
        <f t="shared" si="455"/>
        <v>251.32359296395884</v>
      </c>
      <c r="BN564" s="810">
        <f t="shared" si="456"/>
        <v>30.463730830012288</v>
      </c>
      <c r="BO564" s="810">
        <f t="shared" si="457"/>
        <v>0</v>
      </c>
      <c r="BP564" s="810">
        <f t="shared" si="458"/>
        <v>181.36145158508896</v>
      </c>
      <c r="BQ564" s="830">
        <f t="shared" si="459"/>
        <v>7.9322434148792089</v>
      </c>
      <c r="BR564" s="830">
        <f t="shared" si="460"/>
        <v>269.64305141356061</v>
      </c>
      <c r="BS564" s="830">
        <f t="shared" si="461"/>
        <v>237.93205980314232</v>
      </c>
      <c r="BT564" s="810">
        <f t="shared" si="462"/>
        <v>464.98192198483594</v>
      </c>
      <c r="BU564" s="810">
        <f t="shared" si="463"/>
        <v>51.191486486069884</v>
      </c>
      <c r="BV564" s="810">
        <f t="shared" si="464"/>
        <v>59.061385547564448</v>
      </c>
      <c r="BW564" s="830">
        <f t="shared" si="465"/>
        <v>4.9428949356047669</v>
      </c>
      <c r="BX564" s="816">
        <f t="shared" si="441"/>
        <v>2522.6021007889431</v>
      </c>
      <c r="BY564" s="755">
        <f t="shared" si="491"/>
        <v>6.8902846160687856E-2</v>
      </c>
      <c r="BZ564" s="805">
        <f t="shared" ca="1" si="489"/>
        <v>101.5543918860119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10.334120488730221</v>
      </c>
      <c r="BE565" s="808">
        <f t="shared" si="447"/>
        <v>29.668325236742415</v>
      </c>
      <c r="BF565" s="808">
        <f t="shared" si="448"/>
        <v>0</v>
      </c>
      <c r="BG565" s="829">
        <f t="shared" si="449"/>
        <v>125.61013584818309</v>
      </c>
      <c r="BH565" s="829">
        <f t="shared" si="450"/>
        <v>6.1593429274010525</v>
      </c>
      <c r="BI565" s="829">
        <f t="shared" si="451"/>
        <v>0</v>
      </c>
      <c r="BJ565" s="829">
        <f t="shared" si="452"/>
        <v>0</v>
      </c>
      <c r="BK565" s="829">
        <f t="shared" si="453"/>
        <v>6.8718879895705447</v>
      </c>
      <c r="BL565" s="810">
        <f t="shared" si="454"/>
        <v>114.14390365176097</v>
      </c>
      <c r="BM565" s="810">
        <f t="shared" si="455"/>
        <v>93.413447789800216</v>
      </c>
      <c r="BN565" s="810">
        <f t="shared" si="456"/>
        <v>10.887949591329793</v>
      </c>
      <c r="BO565" s="810">
        <f t="shared" si="457"/>
        <v>0</v>
      </c>
      <c r="BP565" s="810">
        <f t="shared" si="458"/>
        <v>57.024417257191857</v>
      </c>
      <c r="BQ565" s="830">
        <f t="shared" si="459"/>
        <v>3.4340894187230639</v>
      </c>
      <c r="BR565" s="830">
        <f t="shared" si="460"/>
        <v>89.94030883354155</v>
      </c>
      <c r="BS565" s="830">
        <f t="shared" si="461"/>
        <v>110.71890755870491</v>
      </c>
      <c r="BT565" s="810">
        <f t="shared" si="462"/>
        <v>156.34169648462336</v>
      </c>
      <c r="BU565" s="810">
        <f t="shared" si="463"/>
        <v>17.177310182433409</v>
      </c>
      <c r="BV565" s="810">
        <f t="shared" si="464"/>
        <v>16.484726080552981</v>
      </c>
      <c r="BW565" s="830">
        <f t="shared" si="465"/>
        <v>17.225183973113918</v>
      </c>
      <c r="BX565" s="816">
        <f t="shared" si="441"/>
        <v>865.43575331240334</v>
      </c>
      <c r="BY565" s="755">
        <f t="shared" si="491"/>
        <v>2.3638681087990041E-2</v>
      </c>
      <c r="BZ565" s="805">
        <f t="shared" ca="1" si="489"/>
        <v>101.3515031954902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28.184672237730116</v>
      </c>
      <c r="BE566" s="808">
        <f t="shared" si="447"/>
        <v>74.769157153096771</v>
      </c>
      <c r="BF566" s="808">
        <f t="shared" si="448"/>
        <v>0</v>
      </c>
      <c r="BG566" s="829">
        <f t="shared" si="449"/>
        <v>294.30576822031031</v>
      </c>
      <c r="BH566" s="829">
        <f t="shared" si="450"/>
        <v>16.623361171579411</v>
      </c>
      <c r="BI566" s="829">
        <f t="shared" si="451"/>
        <v>0</v>
      </c>
      <c r="BJ566" s="829">
        <f t="shared" si="452"/>
        <v>0</v>
      </c>
      <c r="BK566" s="829">
        <f t="shared" si="453"/>
        <v>14.744198604357392</v>
      </c>
      <c r="BL566" s="810">
        <f t="shared" si="454"/>
        <v>251.72363349776828</v>
      </c>
      <c r="BM566" s="810">
        <f t="shared" si="455"/>
        <v>182.47549715284174</v>
      </c>
      <c r="BN566" s="810">
        <f t="shared" si="456"/>
        <v>24.262458036205441</v>
      </c>
      <c r="BO566" s="810">
        <f t="shared" si="457"/>
        <v>0</v>
      </c>
      <c r="BP566" s="810">
        <f t="shared" si="458"/>
        <v>112.39046684274089</v>
      </c>
      <c r="BQ566" s="830">
        <f t="shared" si="459"/>
        <v>4.5478725585014939</v>
      </c>
      <c r="BR566" s="830">
        <f t="shared" si="460"/>
        <v>144.35020590604509</v>
      </c>
      <c r="BS566" s="830">
        <f t="shared" si="461"/>
        <v>171.93574675859526</v>
      </c>
      <c r="BT566" s="810">
        <f t="shared" si="462"/>
        <v>291.96143344404732</v>
      </c>
      <c r="BU566" s="810">
        <f t="shared" si="463"/>
        <v>41.271061473145664</v>
      </c>
      <c r="BV566" s="810">
        <f t="shared" si="464"/>
        <v>32.691911897347111</v>
      </c>
      <c r="BW566" s="830">
        <f t="shared" si="465"/>
        <v>12.828688522992758</v>
      </c>
      <c r="BX566" s="816">
        <f t="shared" si="441"/>
        <v>1699.0661334773051</v>
      </c>
      <c r="BY566" s="755">
        <f t="shared" si="491"/>
        <v>4.6408624005826259E-2</v>
      </c>
      <c r="BZ566" s="805">
        <f t="shared" ca="1" si="489"/>
        <v>96.959940103320847</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33.704651817088944</v>
      </c>
      <c r="BE567" s="808">
        <f t="shared" si="447"/>
        <v>107.73030651898848</v>
      </c>
      <c r="BF567" s="808">
        <f t="shared" si="448"/>
        <v>0</v>
      </c>
      <c r="BG567" s="829">
        <f t="shared" si="449"/>
        <v>459.07934124843416</v>
      </c>
      <c r="BH567" s="829">
        <f t="shared" si="450"/>
        <v>24.171898952320294</v>
      </c>
      <c r="BI567" s="829">
        <f t="shared" si="451"/>
        <v>0</v>
      </c>
      <c r="BJ567" s="829">
        <f t="shared" si="452"/>
        <v>0</v>
      </c>
      <c r="BK567" s="829">
        <f t="shared" si="453"/>
        <v>22.555361474313258</v>
      </c>
      <c r="BL567" s="810">
        <f t="shared" si="454"/>
        <v>298.56572941262817</v>
      </c>
      <c r="BM567" s="810">
        <f t="shared" si="455"/>
        <v>308.99256097427246</v>
      </c>
      <c r="BN567" s="810">
        <f t="shared" si="456"/>
        <v>35.919647801711548</v>
      </c>
      <c r="BO567" s="810">
        <f t="shared" si="457"/>
        <v>0</v>
      </c>
      <c r="BP567" s="810">
        <f t="shared" si="458"/>
        <v>181.4323382629216</v>
      </c>
      <c r="BQ567" s="830">
        <f t="shared" si="459"/>
        <v>6.9360417384114239</v>
      </c>
      <c r="BR567" s="830">
        <f t="shared" si="460"/>
        <v>266.6372700023685</v>
      </c>
      <c r="BS567" s="830">
        <f t="shared" si="461"/>
        <v>285.52361240491098</v>
      </c>
      <c r="BT567" s="810">
        <f t="shared" si="462"/>
        <v>418.34915452655093</v>
      </c>
      <c r="BU567" s="810">
        <f t="shared" si="463"/>
        <v>41.31334958207507</v>
      </c>
      <c r="BV567" s="810">
        <f t="shared" si="464"/>
        <v>45.121923996672614</v>
      </c>
      <c r="BW567" s="830">
        <f t="shared" si="465"/>
        <v>19.104910895905878</v>
      </c>
      <c r="BX567" s="816">
        <f t="shared" si="441"/>
        <v>2555.1380996095745</v>
      </c>
      <c r="BY567" s="755">
        <f t="shared" si="491"/>
        <v>6.9791540783086359E-2</v>
      </c>
      <c r="BZ567" s="805">
        <f t="shared" ca="1" si="489"/>
        <v>98.982720397283813</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17.177944487250848</v>
      </c>
      <c r="BE568" s="808">
        <f t="shared" si="447"/>
        <v>56.795852341721833</v>
      </c>
      <c r="BF568" s="808">
        <f t="shared" si="448"/>
        <v>0</v>
      </c>
      <c r="BG568" s="829">
        <f t="shared" si="449"/>
        <v>256.3121092786497</v>
      </c>
      <c r="BH568" s="829">
        <f t="shared" si="450"/>
        <v>15.244847174771213</v>
      </c>
      <c r="BI568" s="829">
        <f t="shared" si="451"/>
        <v>0</v>
      </c>
      <c r="BJ568" s="829">
        <f t="shared" si="452"/>
        <v>0</v>
      </c>
      <c r="BK568" s="829">
        <f t="shared" si="453"/>
        <v>13.521516624579684</v>
      </c>
      <c r="BL568" s="810">
        <f t="shared" si="454"/>
        <v>189.53555840726693</v>
      </c>
      <c r="BM568" s="810">
        <f t="shared" si="455"/>
        <v>220.8090418473889</v>
      </c>
      <c r="BN568" s="810">
        <f t="shared" si="456"/>
        <v>30.154030248674431</v>
      </c>
      <c r="BO568" s="810">
        <f t="shared" si="457"/>
        <v>0</v>
      </c>
      <c r="BP568" s="810">
        <f t="shared" si="458"/>
        <v>108.63441341073398</v>
      </c>
      <c r="BQ568" s="830">
        <f t="shared" si="459"/>
        <v>6.0966174784418747</v>
      </c>
      <c r="BR568" s="830">
        <f t="shared" si="460"/>
        <v>198.62829471637241</v>
      </c>
      <c r="BS568" s="830">
        <f t="shared" si="461"/>
        <v>220.62147651890569</v>
      </c>
      <c r="BT568" s="810">
        <f t="shared" si="462"/>
        <v>319.66559957376762</v>
      </c>
      <c r="BU568" s="810">
        <f t="shared" si="463"/>
        <v>25.226798180881218</v>
      </c>
      <c r="BV568" s="810">
        <f t="shared" si="464"/>
        <v>41.886858756776093</v>
      </c>
      <c r="BW568" s="830">
        <f t="shared" si="465"/>
        <v>14.109506709616992</v>
      </c>
      <c r="BX568" s="816">
        <f t="shared" si="441"/>
        <v>1734.4204657557991</v>
      </c>
      <c r="BY568" s="755">
        <f t="shared" si="491"/>
        <v>4.737429913839554E-2</v>
      </c>
      <c r="BZ568" s="805">
        <f t="shared" ca="1" si="489"/>
        <v>103.3875265443121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42.785911520072133</v>
      </c>
      <c r="BE569" s="808">
        <f t="shared" si="447"/>
        <v>139.48519542124936</v>
      </c>
      <c r="BF569" s="808">
        <f t="shared" si="448"/>
        <v>0</v>
      </c>
      <c r="BG569" s="829">
        <f t="shared" si="449"/>
        <v>564.27652577527397</v>
      </c>
      <c r="BH569" s="829">
        <f t="shared" si="450"/>
        <v>31.872200620902017</v>
      </c>
      <c r="BI569" s="829">
        <f t="shared" si="451"/>
        <v>0</v>
      </c>
      <c r="BJ569" s="829">
        <f t="shared" si="452"/>
        <v>0</v>
      </c>
      <c r="BK569" s="829">
        <f t="shared" si="453"/>
        <v>26.979573819491417</v>
      </c>
      <c r="BL569" s="810">
        <f t="shared" si="454"/>
        <v>364.11803966054276</v>
      </c>
      <c r="BM569" s="810">
        <f t="shared" si="455"/>
        <v>371.57256214840106</v>
      </c>
      <c r="BN569" s="810">
        <f t="shared" si="456"/>
        <v>55.834380086114237</v>
      </c>
      <c r="BO569" s="810">
        <f t="shared" si="457"/>
        <v>0</v>
      </c>
      <c r="BP569" s="810">
        <f t="shared" si="458"/>
        <v>199.69440987197024</v>
      </c>
      <c r="BQ569" s="830">
        <f t="shared" si="459"/>
        <v>14.440058895834909</v>
      </c>
      <c r="BR569" s="830">
        <f t="shared" si="460"/>
        <v>397.24990214675432</v>
      </c>
      <c r="BS569" s="830">
        <f t="shared" si="461"/>
        <v>372.81867520911874</v>
      </c>
      <c r="BT569" s="810">
        <f t="shared" si="462"/>
        <v>646.6881278056261</v>
      </c>
      <c r="BU569" s="810">
        <f t="shared" si="463"/>
        <v>60.610763848167494</v>
      </c>
      <c r="BV569" s="810">
        <f t="shared" si="464"/>
        <v>64.13969608350736</v>
      </c>
      <c r="BW569" s="830">
        <f t="shared" si="465"/>
        <v>34.699755504426435</v>
      </c>
      <c r="BX569" s="816">
        <f t="shared" si="441"/>
        <v>3387.2657784174526</v>
      </c>
      <c r="BY569" s="755">
        <f t="shared" si="491"/>
        <v>9.2520438622748696E-2</v>
      </c>
      <c r="BZ569" s="805">
        <f t="shared" ca="1" si="489"/>
        <v>98.873641737127755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55.795578013236629</v>
      </c>
      <c r="BE570" s="808">
        <f t="shared" si="447"/>
        <v>180.93543588168723</v>
      </c>
      <c r="BF570" s="808">
        <f t="shared" si="448"/>
        <v>0</v>
      </c>
      <c r="BG570" s="829">
        <f t="shared" si="449"/>
        <v>741.71267619952789</v>
      </c>
      <c r="BH570" s="829">
        <f t="shared" si="450"/>
        <v>43.356735541749046</v>
      </c>
      <c r="BI570" s="829">
        <f t="shared" si="451"/>
        <v>0</v>
      </c>
      <c r="BJ570" s="829">
        <f t="shared" si="452"/>
        <v>0</v>
      </c>
      <c r="BK570" s="829">
        <f t="shared" si="453"/>
        <v>40.040543834522495</v>
      </c>
      <c r="BL570" s="810">
        <f t="shared" si="454"/>
        <v>485.67358510916262</v>
      </c>
      <c r="BM570" s="810">
        <f t="shared" si="455"/>
        <v>521.55057870388225</v>
      </c>
      <c r="BN570" s="810">
        <f t="shared" si="456"/>
        <v>83.028283009388161</v>
      </c>
      <c r="BO570" s="810">
        <f t="shared" si="457"/>
        <v>0</v>
      </c>
      <c r="BP570" s="810">
        <f t="shared" si="458"/>
        <v>298.11304080135602</v>
      </c>
      <c r="BQ570" s="830">
        <f t="shared" si="459"/>
        <v>14.705803772243053</v>
      </c>
      <c r="BR570" s="830">
        <f t="shared" si="460"/>
        <v>414.26773824251933</v>
      </c>
      <c r="BS570" s="830">
        <f t="shared" si="461"/>
        <v>495.46028023493898</v>
      </c>
      <c r="BT570" s="810">
        <f t="shared" si="462"/>
        <v>704.72204745986164</v>
      </c>
      <c r="BU570" s="810">
        <f t="shared" si="463"/>
        <v>73.948672292926716</v>
      </c>
      <c r="BV570" s="810">
        <f t="shared" si="464"/>
        <v>88.448180344614428</v>
      </c>
      <c r="BW570" s="830">
        <f t="shared" si="465"/>
        <v>40.871540248089644</v>
      </c>
      <c r="BX570" s="816">
        <f t="shared" si="441"/>
        <v>4282.630719689706</v>
      </c>
      <c r="BY570" s="755">
        <f t="shared" si="491"/>
        <v>0.11697661139246963</v>
      </c>
      <c r="BZ570" s="805">
        <f t="shared" ca="1" si="489"/>
        <v>96.847233096790902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192.520515594312</v>
      </c>
      <c r="BE572" s="808">
        <f t="shared" si="447"/>
        <v>517.86272217476335</v>
      </c>
      <c r="BF572" s="808">
        <f t="shared" si="448"/>
        <v>0</v>
      </c>
      <c r="BG572" s="829">
        <f t="shared" si="449"/>
        <v>1901.6807721150278</v>
      </c>
      <c r="BH572" s="829">
        <f t="shared" si="450"/>
        <v>114.58086269726186</v>
      </c>
      <c r="BI572" s="829">
        <f t="shared" si="451"/>
        <v>0</v>
      </c>
      <c r="BJ572" s="829">
        <f t="shared" si="452"/>
        <v>0</v>
      </c>
      <c r="BK572" s="829">
        <f t="shared" si="453"/>
        <v>112.63479213338309</v>
      </c>
      <c r="BL572" s="810">
        <f t="shared" si="454"/>
        <v>1225.5964536868407</v>
      </c>
      <c r="BM572" s="810">
        <f t="shared" si="455"/>
        <v>1195.8305191302666</v>
      </c>
      <c r="BN572" s="810">
        <f t="shared" si="456"/>
        <v>226.12671713395329</v>
      </c>
      <c r="BO572" s="810">
        <f t="shared" si="457"/>
        <v>0</v>
      </c>
      <c r="BP572" s="810">
        <f t="shared" si="458"/>
        <v>631.73370180696304</v>
      </c>
      <c r="BQ572" s="830">
        <f t="shared" si="459"/>
        <v>68.246695745321375</v>
      </c>
      <c r="BR572" s="830">
        <f t="shared" si="460"/>
        <v>1247.0155139282579</v>
      </c>
      <c r="BS572" s="830">
        <f t="shared" si="461"/>
        <v>1244.893787826255</v>
      </c>
      <c r="BT572" s="810">
        <f t="shared" si="462"/>
        <v>2392.1645139518437</v>
      </c>
      <c r="BU572" s="810">
        <f t="shared" si="463"/>
        <v>162.69626634861504</v>
      </c>
      <c r="BV572" s="810">
        <f t="shared" si="464"/>
        <v>209.70298474221781</v>
      </c>
      <c r="BW572" s="830">
        <f t="shared" si="465"/>
        <v>153.22345236292463</v>
      </c>
      <c r="BX572" s="816">
        <f t="shared" si="441"/>
        <v>11596.510271378209</v>
      </c>
      <c r="BY572" s="755">
        <f t="shared" si="491"/>
        <v>0.31674934504324409</v>
      </c>
      <c r="BZ572" s="805">
        <f t="shared" ca="1" si="489"/>
        <v>94.67845468561363</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67.345193577795655</v>
      </c>
      <c r="BE573" s="808">
        <f t="shared" si="447"/>
        <v>218.42664600238675</v>
      </c>
      <c r="BF573" s="808">
        <f t="shared" si="448"/>
        <v>0</v>
      </c>
      <c r="BG573" s="829">
        <f t="shared" si="449"/>
        <v>1016.7065605497742</v>
      </c>
      <c r="BH573" s="829">
        <f t="shared" si="450"/>
        <v>62.808810548069268</v>
      </c>
      <c r="BI573" s="829">
        <f t="shared" si="451"/>
        <v>0</v>
      </c>
      <c r="BJ573" s="829">
        <f t="shared" si="452"/>
        <v>0</v>
      </c>
      <c r="BK573" s="829">
        <f t="shared" si="453"/>
        <v>51.68675959059744</v>
      </c>
      <c r="BL573" s="810">
        <f t="shared" si="454"/>
        <v>683.42495159113753</v>
      </c>
      <c r="BM573" s="810">
        <f t="shared" si="455"/>
        <v>767.75980860701407</v>
      </c>
      <c r="BN573" s="810">
        <f t="shared" si="456"/>
        <v>130.21197635512831</v>
      </c>
      <c r="BO573" s="810">
        <f t="shared" si="457"/>
        <v>0</v>
      </c>
      <c r="BP573" s="810">
        <f t="shared" si="458"/>
        <v>440.60941428953186</v>
      </c>
      <c r="BQ573" s="830">
        <f t="shared" si="459"/>
        <v>37.782582481359746</v>
      </c>
      <c r="BR573" s="830">
        <f t="shared" si="460"/>
        <v>952.43583868181554</v>
      </c>
      <c r="BS573" s="830">
        <f t="shared" si="461"/>
        <v>883.7506272457382</v>
      </c>
      <c r="BT573" s="810">
        <f t="shared" si="462"/>
        <v>1756.8377326026618</v>
      </c>
      <c r="BU573" s="810">
        <f t="shared" si="463"/>
        <v>150.88402918377793</v>
      </c>
      <c r="BV573" s="810">
        <f t="shared" si="464"/>
        <v>181.59186353226309</v>
      </c>
      <c r="BW573" s="830">
        <f t="shared" si="465"/>
        <v>77.321478833026617</v>
      </c>
      <c r="BX573" s="816">
        <f t="shared" si="441"/>
        <v>7479.5842736720788</v>
      </c>
      <c r="BY573" s="755">
        <f t="shared" si="491"/>
        <v>0.20429882477048097</v>
      </c>
      <c r="BZ573" s="805">
        <f t="shared" ca="1" si="489"/>
        <v>105.9384764230731</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90.013750434939865</v>
      </c>
      <c r="BE574" s="808">
        <f t="shared" si="447"/>
        <v>274.01559277208162</v>
      </c>
      <c r="BF574" s="808">
        <f t="shared" si="448"/>
        <v>0</v>
      </c>
      <c r="BG574" s="829">
        <f t="shared" si="449"/>
        <v>1165.6599160948927</v>
      </c>
      <c r="BH574" s="829">
        <f t="shared" si="450"/>
        <v>65.557644159876745</v>
      </c>
      <c r="BI574" s="829">
        <f t="shared" si="451"/>
        <v>0</v>
      </c>
      <c r="BJ574" s="829">
        <f t="shared" si="452"/>
        <v>0</v>
      </c>
      <c r="BK574" s="829">
        <f t="shared" si="453"/>
        <v>58.146780037455898</v>
      </c>
      <c r="BL574" s="810">
        <f t="shared" si="454"/>
        <v>826.66971225977341</v>
      </c>
      <c r="BM574" s="810">
        <f t="shared" si="455"/>
        <v>813.56583490090998</v>
      </c>
      <c r="BN574" s="810">
        <f t="shared" si="456"/>
        <v>110.10218494768833</v>
      </c>
      <c r="BO574" s="810">
        <f t="shared" si="457"/>
        <v>0</v>
      </c>
      <c r="BP574" s="810">
        <f t="shared" si="458"/>
        <v>477.57403485235761</v>
      </c>
      <c r="BQ574" s="830">
        <f t="shared" si="459"/>
        <v>26.444928873571605</v>
      </c>
      <c r="BR574" s="830">
        <f t="shared" si="460"/>
        <v>816.5680825117596</v>
      </c>
      <c r="BS574" s="830">
        <f t="shared" si="461"/>
        <v>792.88991545166664</v>
      </c>
      <c r="BT574" s="810">
        <f t="shared" si="462"/>
        <v>1387.8897710458507</v>
      </c>
      <c r="BU574" s="810">
        <f t="shared" si="463"/>
        <v>122.83326285364929</v>
      </c>
      <c r="BV574" s="810">
        <f t="shared" si="464"/>
        <v>115.76197386940858</v>
      </c>
      <c r="BW574" s="830">
        <f t="shared" si="465"/>
        <v>60.229588665984899</v>
      </c>
      <c r="BX574" s="816">
        <f t="shared" si="441"/>
        <v>7203.9229737318674</v>
      </c>
      <c r="BY574" s="755">
        <f t="shared" si="491"/>
        <v>0.19676935821834604</v>
      </c>
      <c r="BZ574" s="805">
        <f t="shared" ca="1" si="489"/>
        <v>101.40851583303456</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46.472727229550394</v>
      </c>
      <c r="BE575" s="808">
        <f t="shared" si="447"/>
        <v>152.30334553032716</v>
      </c>
      <c r="BF575" s="808">
        <f t="shared" si="448"/>
        <v>0</v>
      </c>
      <c r="BG575" s="829">
        <f t="shared" si="449"/>
        <v>520.4174837520294</v>
      </c>
      <c r="BH575" s="829">
        <f t="shared" si="450"/>
        <v>31.832831006548432</v>
      </c>
      <c r="BI575" s="829">
        <f t="shared" si="451"/>
        <v>0</v>
      </c>
      <c r="BJ575" s="829">
        <f t="shared" si="452"/>
        <v>0</v>
      </c>
      <c r="BK575" s="829">
        <f t="shared" si="453"/>
        <v>31.670909248884463</v>
      </c>
      <c r="BL575" s="810">
        <f t="shared" si="454"/>
        <v>325.41049091817064</v>
      </c>
      <c r="BM575" s="810">
        <f t="shared" si="455"/>
        <v>287.1480833576631</v>
      </c>
      <c r="BN575" s="810">
        <f t="shared" si="456"/>
        <v>47.289903209153351</v>
      </c>
      <c r="BO575" s="810">
        <f t="shared" si="457"/>
        <v>0</v>
      </c>
      <c r="BP575" s="810">
        <f t="shared" si="458"/>
        <v>188.71986087473994</v>
      </c>
      <c r="BQ575" s="830">
        <f t="shared" si="459"/>
        <v>15.876790358009021</v>
      </c>
      <c r="BR575" s="830">
        <f t="shared" si="460"/>
        <v>368.73289366340629</v>
      </c>
      <c r="BS575" s="830">
        <f t="shared" si="461"/>
        <v>253.70634713919097</v>
      </c>
      <c r="BT575" s="810">
        <f t="shared" si="462"/>
        <v>454.64531146800101</v>
      </c>
      <c r="BU575" s="810">
        <f t="shared" si="463"/>
        <v>42.465411462276805</v>
      </c>
      <c r="BV575" s="810">
        <f t="shared" si="464"/>
        <v>42.159250100080811</v>
      </c>
      <c r="BW575" s="830">
        <f t="shared" si="465"/>
        <v>35.91672396830154</v>
      </c>
      <c r="BX575" s="816">
        <f t="shared" si="441"/>
        <v>2844.7683632863336</v>
      </c>
      <c r="BY575" s="755">
        <f t="shared" si="491"/>
        <v>7.7702558337284788E-2</v>
      </c>
      <c r="BZ575" s="805">
        <f t="shared" ca="1" si="489"/>
        <v>90.388518825122375</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10.012132465451812</v>
      </c>
      <c r="BE576" s="808">
        <f t="shared" si="447"/>
        <v>25.700396179727953</v>
      </c>
      <c r="BF576" s="808">
        <f t="shared" si="448"/>
        <v>0</v>
      </c>
      <c r="BG576" s="829">
        <f t="shared" si="449"/>
        <v>64.612149686835153</v>
      </c>
      <c r="BH576" s="829">
        <f t="shared" si="450"/>
        <v>5.7566761493880536</v>
      </c>
      <c r="BI576" s="829">
        <f t="shared" si="451"/>
        <v>0</v>
      </c>
      <c r="BJ576" s="829">
        <f t="shared" si="452"/>
        <v>0</v>
      </c>
      <c r="BK576" s="829">
        <f t="shared" si="453"/>
        <v>5.8482835666698891</v>
      </c>
      <c r="BL576" s="810">
        <f t="shared" si="454"/>
        <v>48.734128457401532</v>
      </c>
      <c r="BM576" s="810">
        <f t="shared" si="455"/>
        <v>45.358588699723903</v>
      </c>
      <c r="BN576" s="810">
        <f t="shared" si="456"/>
        <v>14.983079160556096</v>
      </c>
      <c r="BO576" s="810">
        <f t="shared" si="457"/>
        <v>0</v>
      </c>
      <c r="BP576" s="810">
        <f t="shared" si="458"/>
        <v>24.767464459807282</v>
      </c>
      <c r="BQ576" s="830">
        <f t="shared" si="459"/>
        <v>4.0175645249509229</v>
      </c>
      <c r="BR576" s="830">
        <f t="shared" si="460"/>
        <v>103.57448705580154</v>
      </c>
      <c r="BS576" s="830">
        <f t="shared" si="461"/>
        <v>94.685448574483345</v>
      </c>
      <c r="BT576" s="810">
        <f t="shared" si="462"/>
        <v>222.99307925416832</v>
      </c>
      <c r="BU576" s="810">
        <f t="shared" si="463"/>
        <v>13.186440038242878</v>
      </c>
      <c r="BV576" s="810">
        <f t="shared" si="464"/>
        <v>18.327318305723033</v>
      </c>
      <c r="BW576" s="830">
        <f t="shared" si="465"/>
        <v>8.5752563042614813</v>
      </c>
      <c r="BX576" s="816">
        <f t="shared" ref="BX576:BX639" si="494">IF(SUM(BB576:BW576)=0,"",SUM(BB576:BW576))</f>
        <v>711.13249288319321</v>
      </c>
      <c r="BY576" s="755">
        <f t="shared" si="491"/>
        <v>1.9424011714599253E-2</v>
      </c>
      <c r="BZ576" s="805">
        <f t="shared" ca="1" si="489"/>
        <v>105.21608209164835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4.3608408622350616</v>
      </c>
      <c r="BE577" s="808">
        <f t="shared" si="447"/>
        <v>10.619696873180702</v>
      </c>
      <c r="BF577" s="808">
        <f t="shared" si="448"/>
        <v>0</v>
      </c>
      <c r="BG577" s="829">
        <f t="shared" si="449"/>
        <v>40.402328028478777</v>
      </c>
      <c r="BH577" s="829">
        <f t="shared" si="450"/>
        <v>2.1201114156610754</v>
      </c>
      <c r="BI577" s="829">
        <f t="shared" si="451"/>
        <v>0</v>
      </c>
      <c r="BJ577" s="829">
        <f t="shared" si="452"/>
        <v>0</v>
      </c>
      <c r="BK577" s="829">
        <f t="shared" si="453"/>
        <v>3.2021598807985283</v>
      </c>
      <c r="BL577" s="810">
        <f t="shared" si="454"/>
        <v>39.549724506098009</v>
      </c>
      <c r="BM577" s="810">
        <f t="shared" si="455"/>
        <v>41.901818889581953</v>
      </c>
      <c r="BN577" s="810">
        <f t="shared" si="456"/>
        <v>9.4991840743164158</v>
      </c>
      <c r="BO577" s="810">
        <f t="shared" si="457"/>
        <v>0</v>
      </c>
      <c r="BP577" s="810">
        <f t="shared" si="458"/>
        <v>27.374659050608297</v>
      </c>
      <c r="BQ577" s="830">
        <f t="shared" si="459"/>
        <v>2.2308833924397864</v>
      </c>
      <c r="BR577" s="830">
        <f t="shared" si="460"/>
        <v>62.922664614298107</v>
      </c>
      <c r="BS577" s="830">
        <f t="shared" si="461"/>
        <v>57.522473862667965</v>
      </c>
      <c r="BT577" s="810">
        <f t="shared" si="462"/>
        <v>129.82497790966653</v>
      </c>
      <c r="BU577" s="810">
        <f t="shared" si="463"/>
        <v>11.749153048825471</v>
      </c>
      <c r="BV577" s="810">
        <f t="shared" si="464"/>
        <v>16.327989164298625</v>
      </c>
      <c r="BW577" s="830">
        <f t="shared" si="465"/>
        <v>22.197931864182809</v>
      </c>
      <c r="BX577" s="816">
        <f t="shared" si="494"/>
        <v>481.8065974373381</v>
      </c>
      <c r="BY577" s="755">
        <f t="shared" si="491"/>
        <v>1.3160159444902847E-2</v>
      </c>
      <c r="BZ577" s="805">
        <f t="shared" ca="1" si="489"/>
        <v>107.73939400632671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5.6425685268902184</v>
      </c>
      <c r="BE578" s="808">
        <f t="shared" si="447"/>
        <v>11.33790469363595</v>
      </c>
      <c r="BF578" s="808">
        <f t="shared" si="448"/>
        <v>0</v>
      </c>
      <c r="BG578" s="829">
        <f t="shared" si="449"/>
        <v>32.702955154761263</v>
      </c>
      <c r="BH578" s="829">
        <f t="shared" si="450"/>
        <v>2.7122245781800318</v>
      </c>
      <c r="BI578" s="829">
        <f t="shared" si="451"/>
        <v>0</v>
      </c>
      <c r="BJ578" s="829">
        <f t="shared" si="452"/>
        <v>0</v>
      </c>
      <c r="BK578" s="829">
        <f t="shared" si="453"/>
        <v>4.6648466791834844</v>
      </c>
      <c r="BL578" s="810">
        <f t="shared" si="454"/>
        <v>24.373515186264036</v>
      </c>
      <c r="BM578" s="810">
        <f t="shared" si="455"/>
        <v>22.332605050608485</v>
      </c>
      <c r="BN578" s="810">
        <f t="shared" si="456"/>
        <v>4.7117381099440259</v>
      </c>
      <c r="BO578" s="810">
        <f t="shared" si="457"/>
        <v>0</v>
      </c>
      <c r="BP578" s="810">
        <f t="shared" si="458"/>
        <v>11.07360269747373</v>
      </c>
      <c r="BQ578" s="830">
        <f t="shared" si="459"/>
        <v>1.6647554537402995</v>
      </c>
      <c r="BR578" s="830">
        <f t="shared" si="460"/>
        <v>33.601143107251559</v>
      </c>
      <c r="BS578" s="830">
        <f t="shared" si="461"/>
        <v>41.946701178337186</v>
      </c>
      <c r="BT578" s="810">
        <f t="shared" si="462"/>
        <v>159.70228099967255</v>
      </c>
      <c r="BU578" s="810">
        <f t="shared" si="463"/>
        <v>7.5093453655129601</v>
      </c>
      <c r="BV578" s="810">
        <f t="shared" si="464"/>
        <v>10.358879942815619</v>
      </c>
      <c r="BW578" s="830">
        <f t="shared" si="465"/>
        <v>8.3542507142948352</v>
      </c>
      <c r="BX578" s="816">
        <f t="shared" si="494"/>
        <v>382.68931743856621</v>
      </c>
      <c r="BY578" s="755">
        <f t="shared" si="491"/>
        <v>1.0452850712588189E-2</v>
      </c>
      <c r="BZ578" s="805">
        <f t="shared" ca="1" si="489"/>
        <v>111.9662659184893</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1.8644843736871806</v>
      </c>
      <c r="BE579" s="808">
        <f t="shared" si="447"/>
        <v>4.2113307096406629</v>
      </c>
      <c r="BF579" s="808">
        <f t="shared" si="448"/>
        <v>0</v>
      </c>
      <c r="BG579" s="829">
        <f t="shared" si="449"/>
        <v>10.622572690398609</v>
      </c>
      <c r="BH579" s="829">
        <f t="shared" si="450"/>
        <v>0.5320450907804003</v>
      </c>
      <c r="BI579" s="829">
        <f t="shared" si="451"/>
        <v>0</v>
      </c>
      <c r="BJ579" s="829">
        <f t="shared" si="452"/>
        <v>0</v>
      </c>
      <c r="BK579" s="829">
        <f t="shared" si="453"/>
        <v>0.78384592178211676</v>
      </c>
      <c r="BL579" s="810">
        <f t="shared" si="454"/>
        <v>7.9514303048908568</v>
      </c>
      <c r="BM579" s="810">
        <f t="shared" si="455"/>
        <v>9.5890164131954219</v>
      </c>
      <c r="BN579" s="810">
        <f t="shared" si="456"/>
        <v>1.1920586713602561</v>
      </c>
      <c r="BO579" s="810">
        <f t="shared" si="457"/>
        <v>0</v>
      </c>
      <c r="BP579" s="810">
        <f t="shared" si="458"/>
        <v>5.8536333469089952</v>
      </c>
      <c r="BQ579" s="830">
        <f t="shared" si="459"/>
        <v>1.0951462603593178</v>
      </c>
      <c r="BR579" s="830">
        <f t="shared" si="460"/>
        <v>7.3139214677681208</v>
      </c>
      <c r="BS579" s="830">
        <f t="shared" si="461"/>
        <v>14.239957450246864</v>
      </c>
      <c r="BT579" s="810">
        <f t="shared" si="462"/>
        <v>13.948459527310344</v>
      </c>
      <c r="BU579" s="810">
        <f t="shared" si="463"/>
        <v>1.3028333475596352</v>
      </c>
      <c r="BV579" s="810">
        <f t="shared" si="464"/>
        <v>1.422938296787789</v>
      </c>
      <c r="BW579" s="830">
        <f t="shared" si="465"/>
        <v>0.52741937636964076</v>
      </c>
      <c r="BX579" s="816">
        <f t="shared" si="494"/>
        <v>82.451093249046224</v>
      </c>
      <c r="BY579" s="755">
        <f t="shared" si="491"/>
        <v>2.2520852544056767E-3</v>
      </c>
      <c r="BZ579" s="805">
        <f t="shared" ca="1" si="489"/>
        <v>88.00854775419505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98.813631221719092</v>
      </c>
      <c r="BE581" s="808">
        <f t="shared" si="447"/>
        <v>141.66365707185699</v>
      </c>
      <c r="BF581" s="808">
        <f t="shared" si="448"/>
        <v>0</v>
      </c>
      <c r="BG581" s="829">
        <f t="shared" si="449"/>
        <v>351.0462181362301</v>
      </c>
      <c r="BH581" s="829">
        <f t="shared" si="450"/>
        <v>3.4264977398612073</v>
      </c>
      <c r="BI581" s="829">
        <f t="shared" si="451"/>
        <v>0</v>
      </c>
      <c r="BJ581" s="829">
        <f t="shared" si="452"/>
        <v>0</v>
      </c>
      <c r="BK581" s="829">
        <f t="shared" si="453"/>
        <v>6.9312177288659225</v>
      </c>
      <c r="BL581" s="810">
        <f t="shared" si="454"/>
        <v>107.66251880213299</v>
      </c>
      <c r="BM581" s="810">
        <f t="shared" si="455"/>
        <v>14.891873195380155</v>
      </c>
      <c r="BN581" s="810">
        <f t="shared" si="456"/>
        <v>1.5793034825870591</v>
      </c>
      <c r="BO581" s="810">
        <f t="shared" si="457"/>
        <v>0</v>
      </c>
      <c r="BP581" s="810">
        <f t="shared" si="458"/>
        <v>14.755511811023599</v>
      </c>
      <c r="BQ581" s="830">
        <f t="shared" si="459"/>
        <v>1.3440344992812634</v>
      </c>
      <c r="BR581" s="830">
        <f t="shared" si="460"/>
        <v>4.4222808441558188</v>
      </c>
      <c r="BS581" s="830">
        <f t="shared" si="461"/>
        <v>2.0911578376512923</v>
      </c>
      <c r="BT581" s="810">
        <f t="shared" si="462"/>
        <v>8.9465437788017752</v>
      </c>
      <c r="BU581" s="810">
        <f t="shared" si="463"/>
        <v>2.0309401031336769</v>
      </c>
      <c r="BV581" s="810">
        <f t="shared" si="464"/>
        <v>0.81569192751235464</v>
      </c>
      <c r="BW581" s="830">
        <f t="shared" si="465"/>
        <v>9.4916267942583588</v>
      </c>
      <c r="BX581" s="816">
        <f t="shared" si="494"/>
        <v>769.9127049744518</v>
      </c>
      <c r="BY581" s="755">
        <f t="shared" si="491"/>
        <v>2.1029545900807183E-2</v>
      </c>
      <c r="BZ581" s="805">
        <f t="shared" ca="1" si="489"/>
        <v>58.311774024487228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111.06033182503747</v>
      </c>
      <c r="BE582" s="808">
        <f t="shared" si="447"/>
        <v>137.5733278111409</v>
      </c>
      <c r="BF582" s="808">
        <f t="shared" si="448"/>
        <v>0</v>
      </c>
      <c r="BG582" s="829">
        <f t="shared" si="449"/>
        <v>207.42866694525642</v>
      </c>
      <c r="BH582" s="829">
        <f t="shared" si="450"/>
        <v>3.5692684790220852</v>
      </c>
      <c r="BI582" s="829">
        <f t="shared" si="451"/>
        <v>0</v>
      </c>
      <c r="BJ582" s="829">
        <f t="shared" si="452"/>
        <v>0</v>
      </c>
      <c r="BK582" s="829">
        <f t="shared" si="453"/>
        <v>5.8125353333584338</v>
      </c>
      <c r="BL582" s="810">
        <f t="shared" si="454"/>
        <v>43.152775878572157</v>
      </c>
      <c r="BM582" s="810">
        <f t="shared" si="455"/>
        <v>7.3863691049085531</v>
      </c>
      <c r="BN582" s="810">
        <f t="shared" si="456"/>
        <v>1.1972139303482559</v>
      </c>
      <c r="BO582" s="810">
        <f t="shared" si="457"/>
        <v>0</v>
      </c>
      <c r="BP582" s="810">
        <f t="shared" si="458"/>
        <v>6.0925984251968295</v>
      </c>
      <c r="BQ582" s="830">
        <f t="shared" si="459"/>
        <v>1.3134882606612364</v>
      </c>
      <c r="BR582" s="830">
        <f t="shared" si="460"/>
        <v>1.2838879870129833</v>
      </c>
      <c r="BS582" s="830">
        <f t="shared" si="461"/>
        <v>1.4257894347622444</v>
      </c>
      <c r="BT582" s="810">
        <f t="shared" si="462"/>
        <v>5.6135176651305683</v>
      </c>
      <c r="BU582" s="810">
        <f t="shared" si="463"/>
        <v>0.76160253867512329</v>
      </c>
      <c r="BV582" s="810">
        <f t="shared" si="464"/>
        <v>0.86367380560131335</v>
      </c>
      <c r="BW582" s="830">
        <f t="shared" si="465"/>
        <v>10.564593301435384</v>
      </c>
      <c r="BX582" s="816">
        <f t="shared" si="494"/>
        <v>545.09964072612001</v>
      </c>
      <c r="BY582" s="755">
        <f t="shared" si="491"/>
        <v>1.4888957983286991E-2</v>
      </c>
      <c r="BZ582" s="805">
        <f t="shared" ca="1" si="489"/>
        <v>46.727586191811817</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20.602752639517302</v>
      </c>
      <c r="BE583" s="808">
        <f t="shared" ref="BE583:BE646" si="499">IF(OR(L583="",L583="*"),"",BE$5*L583)</f>
        <v>46.145827293435424</v>
      </c>
      <c r="BF583" s="808">
        <f t="shared" ref="BF583:BF646" si="500">IF(OR(N583="",N583="*"),"",BF$5*N583)</f>
        <v>0</v>
      </c>
      <c r="BG583" s="829">
        <f t="shared" ref="BG583:BG646" si="501">IF(OR(P583="",P583="*"),"",BG$5*P583)</f>
        <v>88.995236105307015</v>
      </c>
      <c r="BH583" s="829">
        <f t="shared" ref="BH583:BH646" si="502">IF(OR(R583="",R583="*"),"",BH$5*R583)</f>
        <v>4.1623161647672688</v>
      </c>
      <c r="BI583" s="829">
        <f t="shared" ref="BI583:BI646" si="503">IF(OR(T583="",T583="*"),"",BI$5*T583)</f>
        <v>0</v>
      </c>
      <c r="BJ583" s="829">
        <f t="shared" ref="BJ583:BJ646" si="504">IF(OR(V583="",V583="*"),"",BJ$5*V583)</f>
        <v>0</v>
      </c>
      <c r="BK583" s="829">
        <f t="shared" ref="BK583:BK646" si="505">IF(OR(X583="",X583="*"),"",BK$5*X583)</f>
        <v>6.089322730185029</v>
      </c>
      <c r="BL583" s="810">
        <f t="shared" ref="BL583:BL646" si="506">IF(OR(Z583="",Z583="*"),"",BL$5*Z583)</f>
        <v>49.589122111308605</v>
      </c>
      <c r="BM583" s="810">
        <f t="shared" ref="BM583:BM646" si="507">IF(OR(AB583="",AB583="*"),"",BM$5*AB583)</f>
        <v>17.631977863330103</v>
      </c>
      <c r="BN583" s="810">
        <f t="shared" ref="BN583:BN646" si="508">IF(OR(AD583="",AD583="*"),"",BN$5*AD583)</f>
        <v>8.8135323383084163</v>
      </c>
      <c r="BO583" s="810">
        <f t="shared" ref="BO583:BO646" si="509">IF(OR(AF583="",AF583="*"),"",BO$5*AF583)</f>
        <v>0</v>
      </c>
      <c r="BP583" s="810">
        <f t="shared" ref="BP583:BP646" si="510">IF(OR(AH583="",AH583="*"),"",BP$5*AH583)</f>
        <v>9.9004724409448617</v>
      </c>
      <c r="BQ583" s="830">
        <f t="shared" ref="BQ583:BQ646" si="511">IF(OR(AJ583="",AJ583="*"),"",BQ$5*AJ583)</f>
        <v>12.242932438907518</v>
      </c>
      <c r="BR583" s="830">
        <f t="shared" ref="BR583:BR646" si="512">IF(OR(AL583="",AL583="*"),"",BR$5*AL583)</f>
        <v>12.268262987012973</v>
      </c>
      <c r="BS583" s="830">
        <f t="shared" ref="BS583:BS646" si="513">IF(OR(AN583="",AN583="*"),"",BS$5*AN583)</f>
        <v>18.250104764956699</v>
      </c>
      <c r="BT583" s="810">
        <f t="shared" ref="BT583:BT646" si="514">IF(OR(AP583="",AP583="*"),"",BT$5*AP583)</f>
        <v>84.202764976958051</v>
      </c>
      <c r="BU583" s="810">
        <f t="shared" ref="BU583:BU646" si="515">IF(OR(AR583="",AR583="*"),"",BU$5*AR583)</f>
        <v>3.4906783022610051</v>
      </c>
      <c r="BV583" s="810">
        <f t="shared" ref="BV583:BV646" si="516">IF(OR(AT583="",AT583="*"),"",BV$5*AT583)</f>
        <v>5.421952224052716</v>
      </c>
      <c r="BW583" s="830">
        <f t="shared" ref="BW583:BW646" si="517">IF(OR(AV583="",AV583="*"),"",BW$5*AV583)</f>
        <v>11.72009569377988</v>
      </c>
      <c r="BX583" s="816">
        <f t="shared" si="494"/>
        <v>399.52735107503281</v>
      </c>
      <c r="BY583" s="755">
        <f t="shared" si="491"/>
        <v>1.0912768049903931E-2</v>
      </c>
      <c r="BZ583" s="805">
        <f t="shared" ca="1" si="489"/>
        <v>57.048881793644512</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69.67797888386103</v>
      </c>
      <c r="BE584" s="808">
        <f t="shared" si="499"/>
        <v>321.49411886518885</v>
      </c>
      <c r="BF584" s="808">
        <f t="shared" si="500"/>
        <v>0</v>
      </c>
      <c r="BG584" s="829">
        <f t="shared" si="501"/>
        <v>1604.8070204763842</v>
      </c>
      <c r="BH584" s="829">
        <f t="shared" si="502"/>
        <v>73.362195199592207</v>
      </c>
      <c r="BI584" s="829">
        <f t="shared" si="503"/>
        <v>0</v>
      </c>
      <c r="BJ584" s="829">
        <f t="shared" si="504"/>
        <v>0</v>
      </c>
      <c r="BK584" s="829">
        <f t="shared" si="505"/>
        <v>65.171899144461605</v>
      </c>
      <c r="BL584" s="810">
        <f t="shared" si="506"/>
        <v>1026.3046629290268</v>
      </c>
      <c r="BM584" s="810">
        <f t="shared" si="507"/>
        <v>743.1640399422505</v>
      </c>
      <c r="BN584" s="810">
        <f t="shared" si="508"/>
        <v>83.855920398009602</v>
      </c>
      <c r="BO584" s="810">
        <f t="shared" si="509"/>
        <v>0</v>
      </c>
      <c r="BP584" s="810">
        <f t="shared" si="510"/>
        <v>445.33086614173061</v>
      </c>
      <c r="BQ584" s="830">
        <f t="shared" si="511"/>
        <v>15.053186391950154</v>
      </c>
      <c r="BR584" s="830">
        <f t="shared" si="512"/>
        <v>386.16497564935071</v>
      </c>
      <c r="BS584" s="830">
        <f t="shared" si="513"/>
        <v>303.97830749131066</v>
      </c>
      <c r="BT584" s="810">
        <f t="shared" si="514"/>
        <v>336.63563748079866</v>
      </c>
      <c r="BU584" s="810">
        <f t="shared" si="515"/>
        <v>73.811979373263995</v>
      </c>
      <c r="BV584" s="810">
        <f t="shared" si="516"/>
        <v>64.007825370675448</v>
      </c>
      <c r="BW584" s="830">
        <f t="shared" si="517"/>
        <v>41.900717703349159</v>
      </c>
      <c r="BX584" s="816">
        <f t="shared" si="494"/>
        <v>5654.7213314412029</v>
      </c>
      <c r="BY584" s="755">
        <f t="shared" si="491"/>
        <v>0.15445416217642793</v>
      </c>
      <c r="BZ584" s="805">
        <f t="shared" ref="BZ584:BZ647" ca="1" si="541">IFERROR(IF(DA584&gt;0,BY584/DA584*100,""),"")</f>
        <v>88.056287145414174</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5.8801847662141462</v>
      </c>
      <c r="BE585" s="808">
        <f t="shared" si="499"/>
        <v>24.05228825843847</v>
      </c>
      <c r="BF585" s="808">
        <f t="shared" si="500"/>
        <v>0</v>
      </c>
      <c r="BG585" s="829">
        <f t="shared" si="501"/>
        <v>141.74575846218136</v>
      </c>
      <c r="BH585" s="829">
        <f t="shared" si="502"/>
        <v>6.4027185331380823</v>
      </c>
      <c r="BI585" s="829">
        <f t="shared" si="503"/>
        <v>0</v>
      </c>
      <c r="BJ585" s="829">
        <f t="shared" si="504"/>
        <v>0</v>
      </c>
      <c r="BK585" s="829">
        <f t="shared" si="505"/>
        <v>5.3627558135152293</v>
      </c>
      <c r="BL585" s="810">
        <f t="shared" si="506"/>
        <v>124.3385067687679</v>
      </c>
      <c r="BM585" s="810">
        <f t="shared" si="507"/>
        <v>87.564214388835083</v>
      </c>
      <c r="BN585" s="810">
        <f t="shared" si="508"/>
        <v>5.8841791044776057</v>
      </c>
      <c r="BO585" s="810">
        <f t="shared" si="509"/>
        <v>0</v>
      </c>
      <c r="BP585" s="810">
        <f t="shared" si="510"/>
        <v>59.402834645669131</v>
      </c>
      <c r="BQ585" s="830">
        <f t="shared" si="511"/>
        <v>1.7350263536176278</v>
      </c>
      <c r="BR585" s="830">
        <f t="shared" si="512"/>
        <v>38.659293831168824</v>
      </c>
      <c r="BS585" s="830">
        <f t="shared" si="513"/>
        <v>40.682525205215995</v>
      </c>
      <c r="BT585" s="810">
        <f t="shared" si="514"/>
        <v>47.364055299539146</v>
      </c>
      <c r="BU585" s="810">
        <f t="shared" si="515"/>
        <v>9.8373661245537285</v>
      </c>
      <c r="BV585" s="810">
        <f t="shared" si="516"/>
        <v>10.795922570016453</v>
      </c>
      <c r="BW585" s="830">
        <f t="shared" si="517"/>
        <v>7.153110047846889</v>
      </c>
      <c r="BX585" s="816">
        <f t="shared" si="494"/>
        <v>616.86074017319561</v>
      </c>
      <c r="BY585" s="755">
        <f t="shared" si="491"/>
        <v>1.6849054660435268E-2</v>
      </c>
      <c r="BZ585" s="805">
        <f t="shared" ca="1" si="541"/>
        <v>95.777645435147548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38.464366515837064</v>
      </c>
      <c r="BE586" s="808">
        <f t="shared" si="499"/>
        <v>179.42718989438688</v>
      </c>
      <c r="BF586" s="808">
        <f t="shared" si="500"/>
        <v>0</v>
      </c>
      <c r="BG586" s="829">
        <f t="shared" si="501"/>
        <v>912.41387379857838</v>
      </c>
      <c r="BH586" s="829">
        <f t="shared" si="502"/>
        <v>83.246323295345718</v>
      </c>
      <c r="BI586" s="829">
        <f t="shared" si="503"/>
        <v>0</v>
      </c>
      <c r="BJ586" s="829">
        <f t="shared" si="504"/>
        <v>0</v>
      </c>
      <c r="BK586" s="829">
        <f t="shared" si="505"/>
        <v>68.216560509553986</v>
      </c>
      <c r="BL586" s="810">
        <f t="shared" si="506"/>
        <v>782.45490906604562</v>
      </c>
      <c r="BM586" s="810">
        <f t="shared" si="507"/>
        <v>855.1509263715102</v>
      </c>
      <c r="BN586" s="810">
        <f t="shared" si="508"/>
        <v>185.89930348258687</v>
      </c>
      <c r="BO586" s="810">
        <f t="shared" si="509"/>
        <v>0</v>
      </c>
      <c r="BP586" s="810">
        <f t="shared" si="510"/>
        <v>492.73889763779505</v>
      </c>
      <c r="BQ586" s="830">
        <f t="shared" si="511"/>
        <v>41.885002395783317</v>
      </c>
      <c r="BR586" s="830">
        <f t="shared" si="512"/>
        <v>1039.9492694805167</v>
      </c>
      <c r="BS586" s="830">
        <f t="shared" si="513"/>
        <v>976.66576281213645</v>
      </c>
      <c r="BT586" s="810">
        <f t="shared" si="514"/>
        <v>1859.8285714285687</v>
      </c>
      <c r="BU586" s="810">
        <f t="shared" si="515"/>
        <v>176.94565648552128</v>
      </c>
      <c r="BV586" s="810">
        <f t="shared" si="516"/>
        <v>243.65197693574896</v>
      </c>
      <c r="BW586" s="830">
        <f t="shared" si="517"/>
        <v>56.399521531100412</v>
      </c>
      <c r="BX586" s="816">
        <f t="shared" si="494"/>
        <v>7993.3381116410155</v>
      </c>
      <c r="BY586" s="755">
        <f t="shared" si="491"/>
        <v>0.21833159737895758</v>
      </c>
      <c r="BZ586" s="805">
        <f t="shared" ca="1" si="541"/>
        <v>106.58362527146875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21.398567119155345</v>
      </c>
      <c r="BE587" s="808">
        <f t="shared" si="499"/>
        <v>110.32366949679012</v>
      </c>
      <c r="BF587" s="808">
        <f t="shared" si="500"/>
        <v>0</v>
      </c>
      <c r="BG587" s="829">
        <f t="shared" si="501"/>
        <v>598.97367321353931</v>
      </c>
      <c r="BH587" s="829">
        <f t="shared" si="502"/>
        <v>38.723817406251655</v>
      </c>
      <c r="BI587" s="829">
        <f t="shared" si="503"/>
        <v>0</v>
      </c>
      <c r="BJ587" s="829">
        <f t="shared" si="504"/>
        <v>0</v>
      </c>
      <c r="BK587" s="829">
        <f t="shared" si="505"/>
        <v>31.876681867862526</v>
      </c>
      <c r="BL587" s="810">
        <f t="shared" si="506"/>
        <v>458.58966908245225</v>
      </c>
      <c r="BM587" s="810">
        <f t="shared" si="507"/>
        <v>464.50730871029566</v>
      </c>
      <c r="BN587" s="810">
        <f t="shared" si="508"/>
        <v>78.099104477611519</v>
      </c>
      <c r="BO587" s="810">
        <f t="shared" si="509"/>
        <v>0</v>
      </c>
      <c r="BP587" s="810">
        <f t="shared" si="510"/>
        <v>269.21669291338497</v>
      </c>
      <c r="BQ587" s="830">
        <f t="shared" si="511"/>
        <v>21.632846190704345</v>
      </c>
      <c r="BR587" s="830">
        <f t="shared" si="512"/>
        <v>429.67451298701246</v>
      </c>
      <c r="BS587" s="830">
        <f t="shared" si="513"/>
        <v>495.12914437843312</v>
      </c>
      <c r="BT587" s="810">
        <f t="shared" si="514"/>
        <v>793.96190476189884</v>
      </c>
      <c r="BU587" s="810">
        <f t="shared" si="515"/>
        <v>83.014676715588479</v>
      </c>
      <c r="BV587" s="810">
        <f t="shared" si="516"/>
        <v>84.975906095551707</v>
      </c>
      <c r="BW587" s="830">
        <f t="shared" si="517"/>
        <v>32.904306220095648</v>
      </c>
      <c r="BX587" s="816">
        <f t="shared" si="494"/>
        <v>4013.0024816366276</v>
      </c>
      <c r="BY587" s="755">
        <f t="shared" si="491"/>
        <v>0.10961193307029657</v>
      </c>
      <c r="BZ587" s="805">
        <f t="shared" ca="1" si="541"/>
        <v>103.9197683212136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2.8737745098039182</v>
      </c>
      <c r="BE589" s="808">
        <f t="shared" si="499"/>
        <v>6.3083247049078421</v>
      </c>
      <c r="BF589" s="808">
        <f t="shared" si="500"/>
        <v>0</v>
      </c>
      <c r="BG589" s="829">
        <f t="shared" si="501"/>
        <v>7.8274968658587536</v>
      </c>
      <c r="BH589" s="829">
        <f t="shared" si="502"/>
        <v>1.5045839434646944</v>
      </c>
      <c r="BI589" s="829">
        <f t="shared" si="503"/>
        <v>0</v>
      </c>
      <c r="BJ589" s="829">
        <f t="shared" si="504"/>
        <v>0</v>
      </c>
      <c r="BK589" s="829">
        <f t="shared" si="505"/>
        <v>1.891380544981718</v>
      </c>
      <c r="BL589" s="810">
        <f t="shared" si="506"/>
        <v>6.1437850403391163</v>
      </c>
      <c r="BM589" s="810">
        <f t="shared" si="507"/>
        <v>2.5018346968238658</v>
      </c>
      <c r="BN589" s="810">
        <f t="shared" si="508"/>
        <v>0.81512437810944638</v>
      </c>
      <c r="BO589" s="810">
        <f t="shared" si="509"/>
        <v>0</v>
      </c>
      <c r="BP589" s="810">
        <f t="shared" si="510"/>
        <v>3.5222834645669128</v>
      </c>
      <c r="BQ589" s="830">
        <f t="shared" si="511"/>
        <v>17.057019645423999</v>
      </c>
      <c r="BR589" s="830">
        <f t="shared" si="512"/>
        <v>0.71327110389610138</v>
      </c>
      <c r="BS589" s="830">
        <f t="shared" si="513"/>
        <v>2.2812630956195883</v>
      </c>
      <c r="BT589" s="810">
        <f t="shared" si="514"/>
        <v>128.76006144393239</v>
      </c>
      <c r="BU589" s="810">
        <f t="shared" si="515"/>
        <v>0.50773502578341889</v>
      </c>
      <c r="BV589" s="810">
        <f t="shared" si="516"/>
        <v>3.0708401976935695</v>
      </c>
      <c r="BW589" s="830">
        <f t="shared" si="517"/>
        <v>4.1267942583731925</v>
      </c>
      <c r="BX589" s="816">
        <f t="shared" si="494"/>
        <v>189.90557291957856</v>
      </c>
      <c r="BY589" s="755">
        <f t="shared" ref="BY589:BY652" si="543">IF(BX589&lt;&gt;"", BX589 / $BX$5, "")</f>
        <v>5.1871178858697809E-3</v>
      </c>
      <c r="BZ589" s="805">
        <f t="shared" ca="1" si="541"/>
        <v>51.5981537465209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3.713800904977373</v>
      </c>
      <c r="BE590" s="808">
        <f t="shared" si="499"/>
        <v>6.4523503831020852</v>
      </c>
      <c r="BF590" s="808">
        <f t="shared" si="500"/>
        <v>0</v>
      </c>
      <c r="BG590" s="829">
        <f t="shared" si="501"/>
        <v>15.825156707062236</v>
      </c>
      <c r="BH590" s="829">
        <f t="shared" si="502"/>
        <v>2.8005029604634863</v>
      </c>
      <c r="BI590" s="829">
        <f t="shared" si="503"/>
        <v>0</v>
      </c>
      <c r="BJ590" s="829">
        <f t="shared" si="504"/>
        <v>0</v>
      </c>
      <c r="BK590" s="829">
        <f t="shared" si="505"/>
        <v>0.56510760185429332</v>
      </c>
      <c r="BL590" s="810">
        <f t="shared" si="506"/>
        <v>8.3379939833173644</v>
      </c>
      <c r="BM590" s="810">
        <f t="shared" si="507"/>
        <v>19.061597690086604</v>
      </c>
      <c r="BN590" s="810">
        <f t="shared" si="508"/>
        <v>6.7502487562188795</v>
      </c>
      <c r="BO590" s="810">
        <f t="shared" si="509"/>
        <v>0</v>
      </c>
      <c r="BP590" s="810">
        <f t="shared" si="510"/>
        <v>3.1414960629921094</v>
      </c>
      <c r="BQ590" s="830">
        <f t="shared" si="511"/>
        <v>10.477359846669856</v>
      </c>
      <c r="BR590" s="830">
        <f t="shared" si="512"/>
        <v>29.814732142857139</v>
      </c>
      <c r="BS590" s="830">
        <f t="shared" si="513"/>
        <v>39.066630512485226</v>
      </c>
      <c r="BT590" s="810">
        <f t="shared" si="514"/>
        <v>271.37849462365534</v>
      </c>
      <c r="BU590" s="810">
        <f t="shared" si="515"/>
        <v>0.69813566045219833</v>
      </c>
      <c r="BV590" s="810">
        <f t="shared" si="516"/>
        <v>5.6618616144975231</v>
      </c>
      <c r="BW590" s="830">
        <f t="shared" si="517"/>
        <v>11.72009569377988</v>
      </c>
      <c r="BX590" s="816">
        <f t="shared" si="494"/>
        <v>435.46556514447155</v>
      </c>
      <c r="BY590" s="755">
        <f t="shared" si="543"/>
        <v>1.1894391443677352E-2</v>
      </c>
      <c r="BZ590" s="805">
        <f t="shared" ca="1" si="541"/>
        <v>109.86679202085858</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8.8423831070889616</v>
      </c>
      <c r="BE591" s="808">
        <f t="shared" si="499"/>
        <v>35.862393870366496</v>
      </c>
      <c r="BF591" s="808">
        <f t="shared" si="500"/>
        <v>0</v>
      </c>
      <c r="BG591" s="829">
        <f t="shared" si="501"/>
        <v>169.14199749268693</v>
      </c>
      <c r="BH591" s="829">
        <f t="shared" si="502"/>
        <v>9.0824154835423592</v>
      </c>
      <c r="BI591" s="829">
        <f t="shared" si="503"/>
        <v>0</v>
      </c>
      <c r="BJ591" s="829">
        <f t="shared" si="504"/>
        <v>0</v>
      </c>
      <c r="BK591" s="829">
        <f t="shared" si="505"/>
        <v>7.7385143029434893</v>
      </c>
      <c r="BL591" s="810">
        <f t="shared" si="506"/>
        <v>131.06741419390102</v>
      </c>
      <c r="BM591" s="810">
        <f t="shared" si="507"/>
        <v>62.665002406159552</v>
      </c>
      <c r="BN591" s="810">
        <f t="shared" si="508"/>
        <v>5.12</v>
      </c>
      <c r="BO591" s="810">
        <f t="shared" si="509"/>
        <v>0</v>
      </c>
      <c r="BP591" s="810">
        <f t="shared" si="510"/>
        <v>31.986141732283436</v>
      </c>
      <c r="BQ591" s="830">
        <f t="shared" si="511"/>
        <v>1.9183037853377907</v>
      </c>
      <c r="BR591" s="830">
        <f t="shared" si="512"/>
        <v>14.693384740259736</v>
      </c>
      <c r="BS591" s="830">
        <f t="shared" si="513"/>
        <v>15.588631153400517</v>
      </c>
      <c r="BT591" s="810">
        <f t="shared" si="514"/>
        <v>14.910906298003029</v>
      </c>
      <c r="BU591" s="810">
        <f t="shared" si="515"/>
        <v>0.57120190400634629</v>
      </c>
      <c r="BV591" s="810">
        <f t="shared" si="516"/>
        <v>0.71972817133443023</v>
      </c>
      <c r="BW591" s="830">
        <f t="shared" si="517"/>
        <v>2.6961722488038258</v>
      </c>
      <c r="BX591" s="816">
        <f t="shared" si="494"/>
        <v>512.60459089011795</v>
      </c>
      <c r="BY591" s="755">
        <f t="shared" si="543"/>
        <v>1.4001381849447377E-2</v>
      </c>
      <c r="BZ591" s="805">
        <f t="shared" ca="1" si="541"/>
        <v>79.764686172687078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18.613216440422278</v>
      </c>
      <c r="BE592" s="808">
        <f t="shared" si="499"/>
        <v>39.693476910333267</v>
      </c>
      <c r="BF592" s="808">
        <f t="shared" si="500"/>
        <v>0</v>
      </c>
      <c r="BG592" s="829">
        <f t="shared" si="501"/>
        <v>79.466109486000747</v>
      </c>
      <c r="BH592" s="829">
        <f t="shared" si="502"/>
        <v>11.212994206404781</v>
      </c>
      <c r="BI592" s="829">
        <f t="shared" si="503"/>
        <v>0</v>
      </c>
      <c r="BJ592" s="829">
        <f t="shared" si="504"/>
        <v>0</v>
      </c>
      <c r="BK592" s="829">
        <f t="shared" si="505"/>
        <v>7.6808502619379428</v>
      </c>
      <c r="BL592" s="810">
        <f t="shared" si="506"/>
        <v>61.876692191986841</v>
      </c>
      <c r="BM592" s="810">
        <f t="shared" si="507"/>
        <v>133.19291385948006</v>
      </c>
      <c r="BN592" s="810">
        <f t="shared" si="508"/>
        <v>40.450547263681536</v>
      </c>
      <c r="BO592" s="810">
        <f t="shared" si="509"/>
        <v>0</v>
      </c>
      <c r="BP592" s="810">
        <f t="shared" si="510"/>
        <v>34.175669291338494</v>
      </c>
      <c r="BQ592" s="830">
        <f t="shared" si="511"/>
        <v>41.420699568758984</v>
      </c>
      <c r="BR592" s="830">
        <f t="shared" si="512"/>
        <v>136.52008928571416</v>
      </c>
      <c r="BS592" s="830">
        <f t="shared" si="513"/>
        <v>198.46988931890451</v>
      </c>
      <c r="BT592" s="810">
        <f t="shared" si="514"/>
        <v>676.42887864823297</v>
      </c>
      <c r="BU592" s="810">
        <f t="shared" si="515"/>
        <v>10.725902419674689</v>
      </c>
      <c r="BV592" s="810">
        <f t="shared" si="516"/>
        <v>24.278830313014804</v>
      </c>
      <c r="BW592" s="830">
        <f t="shared" si="517"/>
        <v>18.790669856459321</v>
      </c>
      <c r="BX592" s="816">
        <f t="shared" si="494"/>
        <v>1532.9974293223454</v>
      </c>
      <c r="BY592" s="755">
        <f t="shared" si="543"/>
        <v>4.1872591006045873E-2</v>
      </c>
      <c r="BZ592" s="805">
        <f t="shared" ca="1" si="541"/>
        <v>90.643392868733798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3.2716817496229225</v>
      </c>
      <c r="BE593" s="808">
        <f t="shared" si="499"/>
        <v>8.583930420376884</v>
      </c>
      <c r="BF593" s="808">
        <f t="shared" si="500"/>
        <v>0</v>
      </c>
      <c r="BG593" s="829">
        <f t="shared" si="501"/>
        <v>25.013957375679045</v>
      </c>
      <c r="BH593" s="829">
        <f t="shared" si="502"/>
        <v>8.8078563697714323</v>
      </c>
      <c r="BI593" s="829">
        <f t="shared" si="503"/>
        <v>0</v>
      </c>
      <c r="BJ593" s="829">
        <f t="shared" si="504"/>
        <v>0</v>
      </c>
      <c r="BK593" s="829">
        <f t="shared" si="505"/>
        <v>2.0528398597972317</v>
      </c>
      <c r="BL593" s="810">
        <f t="shared" si="506"/>
        <v>15.35946260084777</v>
      </c>
      <c r="BM593" s="810">
        <f t="shared" si="507"/>
        <v>35.383090712223257</v>
      </c>
      <c r="BN593" s="810">
        <f t="shared" si="508"/>
        <v>12.838208955223871</v>
      </c>
      <c r="BO593" s="810">
        <f t="shared" si="509"/>
        <v>0</v>
      </c>
      <c r="BP593" s="810">
        <f t="shared" si="510"/>
        <v>10.947637795275565</v>
      </c>
      <c r="BQ593" s="830">
        <f t="shared" si="511"/>
        <v>11.839722089123137</v>
      </c>
      <c r="BR593" s="830">
        <f t="shared" si="512"/>
        <v>27.817573051948042</v>
      </c>
      <c r="BS593" s="830">
        <f t="shared" si="513"/>
        <v>41.062735721152507</v>
      </c>
      <c r="BT593" s="810">
        <f t="shared" si="514"/>
        <v>219.4534562211978</v>
      </c>
      <c r="BU593" s="810">
        <f t="shared" si="515"/>
        <v>2.2213407378024579</v>
      </c>
      <c r="BV593" s="810">
        <f t="shared" si="516"/>
        <v>5.7578253706754481</v>
      </c>
      <c r="BW593" s="830">
        <f t="shared" si="517"/>
        <v>3.8516746411483189</v>
      </c>
      <c r="BX593" s="816">
        <f t="shared" si="494"/>
        <v>434.26299367186567</v>
      </c>
      <c r="BY593" s="755">
        <f t="shared" si="543"/>
        <v>1.1861544171747991E-2</v>
      </c>
      <c r="BZ593" s="805">
        <f t="shared" ca="1" si="541"/>
        <v>88.503060839910162</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5.48227752639517</v>
      </c>
      <c r="BE594" s="808">
        <f t="shared" si="499"/>
        <v>14.373762683785447</v>
      </c>
      <c r="BF594" s="808">
        <f t="shared" si="500"/>
        <v>0</v>
      </c>
      <c r="BG594" s="829">
        <f t="shared" si="501"/>
        <v>50.198077726702877</v>
      </c>
      <c r="BH594" s="829">
        <f t="shared" si="502"/>
        <v>5.9085121283504067</v>
      </c>
      <c r="BI594" s="829">
        <f t="shared" si="503"/>
        <v>0</v>
      </c>
      <c r="BJ594" s="829">
        <f t="shared" si="504"/>
        <v>0</v>
      </c>
      <c r="BK594" s="829">
        <f t="shared" si="505"/>
        <v>4.5323936230354436</v>
      </c>
      <c r="BL594" s="810">
        <f t="shared" si="506"/>
        <v>33.498256529468058</v>
      </c>
      <c r="BM594" s="810">
        <f t="shared" si="507"/>
        <v>48.48793912415757</v>
      </c>
      <c r="BN594" s="810">
        <f t="shared" si="508"/>
        <v>20.046965174129344</v>
      </c>
      <c r="BO594" s="810">
        <f t="shared" si="509"/>
        <v>0</v>
      </c>
      <c r="BP594" s="810">
        <f t="shared" si="510"/>
        <v>16.469055118110226</v>
      </c>
      <c r="BQ594" s="830">
        <f t="shared" si="511"/>
        <v>17.142549113560023</v>
      </c>
      <c r="BR594" s="830">
        <f t="shared" si="512"/>
        <v>63.195819805194716</v>
      </c>
      <c r="BS594" s="830">
        <f t="shared" si="513"/>
        <v>92.29610274360931</v>
      </c>
      <c r="BT594" s="810">
        <f t="shared" si="514"/>
        <v>522.7588325652838</v>
      </c>
      <c r="BU594" s="810">
        <f t="shared" si="515"/>
        <v>6.4101547005156476</v>
      </c>
      <c r="BV594" s="810">
        <f t="shared" si="516"/>
        <v>23.511120263591398</v>
      </c>
      <c r="BW594" s="830">
        <f t="shared" si="517"/>
        <v>5.7775119617224648</v>
      </c>
      <c r="BX594" s="816">
        <f t="shared" si="494"/>
        <v>930.08933078761186</v>
      </c>
      <c r="BY594" s="755">
        <f t="shared" si="543"/>
        <v>2.5404641522701152E-2</v>
      </c>
      <c r="BZ594" s="805">
        <f t="shared" ca="1" si="541"/>
        <v>116.18321693172682</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21.884898190045242</v>
      </c>
      <c r="BE595" s="808">
        <f t="shared" si="499"/>
        <v>20.710892524332078</v>
      </c>
      <c r="BF595" s="808">
        <f t="shared" si="500"/>
        <v>0</v>
      </c>
      <c r="BG595" s="829">
        <f t="shared" si="501"/>
        <v>48.156122022565789</v>
      </c>
      <c r="BH595" s="829">
        <f t="shared" si="502"/>
        <v>1.1531482778379036</v>
      </c>
      <c r="BI595" s="829">
        <f t="shared" si="503"/>
        <v>0</v>
      </c>
      <c r="BJ595" s="829">
        <f t="shared" si="504"/>
        <v>0</v>
      </c>
      <c r="BK595" s="829">
        <f t="shared" si="505"/>
        <v>1.9375117777861526</v>
      </c>
      <c r="BL595" s="810">
        <f t="shared" si="506"/>
        <v>14.920620812252148</v>
      </c>
      <c r="BM595" s="810">
        <f t="shared" si="507"/>
        <v>4.646264436958603</v>
      </c>
      <c r="BN595" s="810">
        <f t="shared" si="508"/>
        <v>8.6097512437810568</v>
      </c>
      <c r="BO595" s="810">
        <f t="shared" si="509"/>
        <v>0</v>
      </c>
      <c r="BP595" s="810">
        <f t="shared" si="510"/>
        <v>4.4742519685039328</v>
      </c>
      <c r="BQ595" s="830">
        <f t="shared" si="511"/>
        <v>10.874460948730231</v>
      </c>
      <c r="BR595" s="830">
        <f t="shared" si="512"/>
        <v>8.2739448051947768</v>
      </c>
      <c r="BS595" s="830">
        <f t="shared" si="513"/>
        <v>36.880420045850073</v>
      </c>
      <c r="BT595" s="810">
        <f t="shared" si="514"/>
        <v>244.36344086021447</v>
      </c>
      <c r="BU595" s="810">
        <f t="shared" si="515"/>
        <v>4.8234827449424831</v>
      </c>
      <c r="BV595" s="810">
        <f t="shared" si="516"/>
        <v>17.945222405271831</v>
      </c>
      <c r="BW595" s="830">
        <f t="shared" si="517"/>
        <v>12.242822966507156</v>
      </c>
      <c r="BX595" s="816">
        <f t="shared" si="494"/>
        <v>461.89725603077397</v>
      </c>
      <c r="BY595" s="755">
        <f t="shared" si="543"/>
        <v>1.2616351807674578E-2</v>
      </c>
      <c r="BZ595" s="805">
        <f t="shared" ca="1" si="541"/>
        <v>88.627144694573815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49.69419306183984</v>
      </c>
      <c r="BE596" s="808">
        <f t="shared" si="499"/>
        <v>104.93710913232553</v>
      </c>
      <c r="BF596" s="808">
        <f t="shared" si="500"/>
        <v>0</v>
      </c>
      <c r="BG596" s="829">
        <f t="shared" si="501"/>
        <v>318.54508984538217</v>
      </c>
      <c r="BH596" s="829">
        <f t="shared" si="502"/>
        <v>7.8853377475011097</v>
      </c>
      <c r="BI596" s="829">
        <f t="shared" si="503"/>
        <v>0</v>
      </c>
      <c r="BJ596" s="829">
        <f t="shared" si="504"/>
        <v>0</v>
      </c>
      <c r="BK596" s="829">
        <f t="shared" si="505"/>
        <v>4.8668450608675853</v>
      </c>
      <c r="BL596" s="810">
        <f t="shared" si="506"/>
        <v>90.986530835498101</v>
      </c>
      <c r="BM596" s="810">
        <f t="shared" si="507"/>
        <v>30.022016361886404</v>
      </c>
      <c r="BN596" s="810">
        <f t="shared" si="508"/>
        <v>6.7247761194029447</v>
      </c>
      <c r="BO596" s="810">
        <f t="shared" si="509"/>
        <v>0</v>
      </c>
      <c r="BP596" s="810">
        <f t="shared" si="510"/>
        <v>12.185196850393684</v>
      </c>
      <c r="BQ596" s="830">
        <f t="shared" si="511"/>
        <v>1.2707235265931953</v>
      </c>
      <c r="BR596" s="830">
        <f t="shared" si="512"/>
        <v>26.391030844155807</v>
      </c>
      <c r="BS596" s="830">
        <f t="shared" si="513"/>
        <v>28.420736066260719</v>
      </c>
      <c r="BT596" s="810">
        <f t="shared" si="514"/>
        <v>86.132411674346628</v>
      </c>
      <c r="BU596" s="810">
        <f t="shared" si="515"/>
        <v>0.50773502578341889</v>
      </c>
      <c r="BV596" s="810">
        <f t="shared" si="516"/>
        <v>2.5430395387149884</v>
      </c>
      <c r="BW596" s="830">
        <f t="shared" si="517"/>
        <v>9.0514354066985607</v>
      </c>
      <c r="BX596" s="816">
        <f t="shared" si="494"/>
        <v>780.16420709765066</v>
      </c>
      <c r="BY596" s="755">
        <f t="shared" si="543"/>
        <v>2.130955743076263E-2</v>
      </c>
      <c r="BZ596" s="805">
        <f t="shared" ca="1" si="541"/>
        <v>70.855853431765723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1.635840874811459</v>
      </c>
      <c r="BE597" s="808">
        <f t="shared" si="499"/>
        <v>6.9420376889625057</v>
      </c>
      <c r="BF597" s="808">
        <f t="shared" si="500"/>
        <v>0</v>
      </c>
      <c r="BG597" s="829">
        <f t="shared" si="501"/>
        <v>31.139824488090227</v>
      </c>
      <c r="BH597" s="829">
        <f t="shared" si="502"/>
        <v>4.8542051314700281</v>
      </c>
      <c r="BI597" s="829">
        <f t="shared" si="503"/>
        <v>0</v>
      </c>
      <c r="BJ597" s="829">
        <f t="shared" si="504"/>
        <v>0</v>
      </c>
      <c r="BK597" s="829">
        <f t="shared" si="505"/>
        <v>2.4218897222326894</v>
      </c>
      <c r="BL597" s="810">
        <f t="shared" si="506"/>
        <v>9.6545193491043211</v>
      </c>
      <c r="BM597" s="810">
        <f t="shared" si="507"/>
        <v>33.596065928777655</v>
      </c>
      <c r="BN597" s="810">
        <f t="shared" si="508"/>
        <v>13.322189054726337</v>
      </c>
      <c r="BO597" s="810">
        <f t="shared" si="509"/>
        <v>0</v>
      </c>
      <c r="BP597" s="810">
        <f t="shared" si="510"/>
        <v>3.9982677165354228</v>
      </c>
      <c r="BQ597" s="830">
        <f t="shared" si="511"/>
        <v>17.472448490656358</v>
      </c>
      <c r="BR597" s="830">
        <f t="shared" si="512"/>
        <v>94.15178571428541</v>
      </c>
      <c r="BS597" s="830">
        <f t="shared" si="513"/>
        <v>61.023787807823794</v>
      </c>
      <c r="BT597" s="810">
        <f t="shared" si="514"/>
        <v>273.48356374807946</v>
      </c>
      <c r="BU597" s="810">
        <f t="shared" si="515"/>
        <v>8.6314954383180797</v>
      </c>
      <c r="BV597" s="810">
        <f t="shared" si="516"/>
        <v>35.794481054365676</v>
      </c>
      <c r="BW597" s="830">
        <f t="shared" si="517"/>
        <v>4.0167464114832434</v>
      </c>
      <c r="BX597" s="816">
        <f t="shared" si="494"/>
        <v>602.13914861972273</v>
      </c>
      <c r="BY597" s="755">
        <f t="shared" si="543"/>
        <v>1.6446946235276903E-2</v>
      </c>
      <c r="BZ597" s="805">
        <f t="shared" ca="1" si="541"/>
        <v>96.471456651048811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2.6085030165912522</v>
      </c>
      <c r="BE598" s="808">
        <f t="shared" si="499"/>
        <v>4.0903292607164934</v>
      </c>
      <c r="BF598" s="808">
        <f t="shared" si="500"/>
        <v>0</v>
      </c>
      <c r="BG598" s="829">
        <f t="shared" si="501"/>
        <v>7.4871709151692407</v>
      </c>
      <c r="BH598" s="829">
        <f t="shared" si="502"/>
        <v>1.3178837461004633</v>
      </c>
      <c r="BI598" s="829">
        <f t="shared" si="503"/>
        <v>0</v>
      </c>
      <c r="BJ598" s="829">
        <f t="shared" si="504"/>
        <v>0</v>
      </c>
      <c r="BK598" s="829">
        <f t="shared" si="505"/>
        <v>3.5059736931368293</v>
      </c>
      <c r="BL598" s="810">
        <f t="shared" si="506"/>
        <v>7.1677492137289622</v>
      </c>
      <c r="BM598" s="810">
        <f t="shared" si="507"/>
        <v>2.2635647256977856</v>
      </c>
      <c r="BN598" s="810">
        <f t="shared" si="508"/>
        <v>15.130746268656702</v>
      </c>
      <c r="BO598" s="810">
        <f t="shared" si="509"/>
        <v>0</v>
      </c>
      <c r="BP598" s="810">
        <f t="shared" si="510"/>
        <v>3.1414960629921094</v>
      </c>
      <c r="BQ598" s="830">
        <f t="shared" si="511"/>
        <v>12.603378054623855</v>
      </c>
      <c r="BR598" s="830">
        <f t="shared" si="512"/>
        <v>12.838879870129832</v>
      </c>
      <c r="BS598" s="830">
        <f t="shared" si="513"/>
        <v>34.694209579214608</v>
      </c>
      <c r="BT598" s="810">
        <f t="shared" si="514"/>
        <v>132.97019969278</v>
      </c>
      <c r="BU598" s="810">
        <f t="shared" si="515"/>
        <v>2.3482744942483134</v>
      </c>
      <c r="BV598" s="810">
        <f t="shared" si="516"/>
        <v>2.0152388797364074</v>
      </c>
      <c r="BW598" s="830">
        <f t="shared" si="517"/>
        <v>5.1997607655502156</v>
      </c>
      <c r="BX598" s="816">
        <f t="shared" si="494"/>
        <v>249.38335823907309</v>
      </c>
      <c r="BY598" s="755">
        <f t="shared" si="543"/>
        <v>6.8117057233911416E-3</v>
      </c>
      <c r="BZ598" s="805">
        <f t="shared" ca="1" si="541"/>
        <v>73.477133210948196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9.461349924585214</v>
      </c>
      <c r="BE599" s="808">
        <f t="shared" si="499"/>
        <v>16.822199213087476</v>
      </c>
      <c r="BF599" s="808">
        <f t="shared" si="500"/>
        <v>0</v>
      </c>
      <c r="BG599" s="829">
        <f t="shared" si="501"/>
        <v>46.284329293773503</v>
      </c>
      <c r="BH599" s="829">
        <f t="shared" si="502"/>
        <v>5.2825173489526751</v>
      </c>
      <c r="BI599" s="829">
        <f t="shared" si="503"/>
        <v>0</v>
      </c>
      <c r="BJ599" s="829">
        <f t="shared" si="504"/>
        <v>0</v>
      </c>
      <c r="BK599" s="829">
        <f t="shared" si="505"/>
        <v>5.0629028002864152</v>
      </c>
      <c r="BL599" s="810">
        <f t="shared" si="506"/>
        <v>24.867701353753578</v>
      </c>
      <c r="BM599" s="810">
        <f t="shared" si="507"/>
        <v>20.372082531280057</v>
      </c>
      <c r="BN599" s="810">
        <f t="shared" si="508"/>
        <v>18.416716417910401</v>
      </c>
      <c r="BO599" s="810">
        <f t="shared" si="509"/>
        <v>0</v>
      </c>
      <c r="BP599" s="810">
        <f t="shared" si="510"/>
        <v>12.375590551181096</v>
      </c>
      <c r="BQ599" s="830">
        <f t="shared" si="511"/>
        <v>31.487062769525558</v>
      </c>
      <c r="BR599" s="830">
        <f t="shared" si="512"/>
        <v>21.683441558441555</v>
      </c>
      <c r="BS599" s="830">
        <f t="shared" si="513"/>
        <v>55.985998471664011</v>
      </c>
      <c r="BT599" s="810">
        <f t="shared" si="514"/>
        <v>456.44915514592913</v>
      </c>
      <c r="BU599" s="810">
        <f t="shared" si="515"/>
        <v>4.5061483538278466</v>
      </c>
      <c r="BV599" s="810">
        <f t="shared" si="516"/>
        <v>20.104406919275078</v>
      </c>
      <c r="BW599" s="830">
        <f t="shared" si="517"/>
        <v>9.5466507177033346</v>
      </c>
      <c r="BX599" s="816">
        <f t="shared" si="494"/>
        <v>758.70825337117685</v>
      </c>
      <c r="BY599" s="755">
        <f t="shared" si="543"/>
        <v>2.0723505322749362E-2</v>
      </c>
      <c r="BZ599" s="805">
        <f t="shared" ca="1" si="541"/>
        <v>83.836559088565721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129.48378335455334</v>
      </c>
      <c r="BE602" s="808">
        <f t="shared" si="499"/>
        <v>405.58541056985717</v>
      </c>
      <c r="BF602" s="808">
        <f t="shared" si="500"/>
        <v>0</v>
      </c>
      <c r="BG602" s="829">
        <f t="shared" si="501"/>
        <v>1782.4865046504603</v>
      </c>
      <c r="BH602" s="829">
        <f t="shared" si="502"/>
        <v>97.122810025355491</v>
      </c>
      <c r="BI602" s="829">
        <f t="shared" si="503"/>
        <v>0</v>
      </c>
      <c r="BJ602" s="829">
        <f t="shared" si="504"/>
        <v>0</v>
      </c>
      <c r="BK602" s="829">
        <f t="shared" si="505"/>
        <v>88.999529477522444</v>
      </c>
      <c r="BL602" s="810">
        <f t="shared" si="506"/>
        <v>1206.7652828752175</v>
      </c>
      <c r="BM602" s="810">
        <f t="shared" si="507"/>
        <v>1117.0827963236122</v>
      </c>
      <c r="BN602" s="810">
        <f t="shared" si="508"/>
        <v>186.43339870852927</v>
      </c>
      <c r="BO602" s="810">
        <f t="shared" si="509"/>
        <v>0</v>
      </c>
      <c r="BP602" s="810">
        <f t="shared" si="510"/>
        <v>689.56075801298198</v>
      </c>
      <c r="BQ602" s="830">
        <f t="shared" si="511"/>
        <v>36.471341676257126</v>
      </c>
      <c r="BR602" s="830">
        <f t="shared" si="512"/>
        <v>1176.4177872078974</v>
      </c>
      <c r="BS602" s="830">
        <f t="shared" si="513"/>
        <v>1043.2375476807611</v>
      </c>
      <c r="BT602" s="810">
        <f t="shared" si="514"/>
        <v>1738.2567577062271</v>
      </c>
      <c r="BU602" s="810">
        <f t="shared" si="515"/>
        <v>165.88237262841855</v>
      </c>
      <c r="BV602" s="810">
        <f t="shared" si="516"/>
        <v>181.17465385510087</v>
      </c>
      <c r="BW602" s="830">
        <f t="shared" si="517"/>
        <v>76.199411952786193</v>
      </c>
      <c r="BX602" s="816">
        <f t="shared" si="494"/>
        <v>10121.160146705539</v>
      </c>
      <c r="BY602" s="755">
        <f t="shared" si="543"/>
        <v>0.27645134376841768</v>
      </c>
      <c r="BZ602" s="805">
        <f t="shared" ca="1" si="541"/>
        <v>98.948868176660497</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118.55916124885962</v>
      </c>
      <c r="BE603" s="808">
        <f t="shared" si="499"/>
        <v>275.92598294510844</v>
      </c>
      <c r="BF603" s="808">
        <f t="shared" si="500"/>
        <v>0</v>
      </c>
      <c r="BG603" s="829">
        <f t="shared" si="501"/>
        <v>1043.4637430625071</v>
      </c>
      <c r="BH603" s="829">
        <f t="shared" si="502"/>
        <v>64.476644840593252</v>
      </c>
      <c r="BI603" s="829">
        <f t="shared" si="503"/>
        <v>0</v>
      </c>
      <c r="BJ603" s="829">
        <f t="shared" si="504"/>
        <v>0</v>
      </c>
      <c r="BK603" s="829">
        <f t="shared" si="505"/>
        <v>57.187980641221849</v>
      </c>
      <c r="BL603" s="810">
        <f t="shared" si="506"/>
        <v>560.88420926320885</v>
      </c>
      <c r="BM603" s="810">
        <f t="shared" si="507"/>
        <v>425.05209516268394</v>
      </c>
      <c r="BN603" s="810">
        <f t="shared" si="508"/>
        <v>95.11455292690431</v>
      </c>
      <c r="BO603" s="810">
        <f t="shared" si="509"/>
        <v>0</v>
      </c>
      <c r="BP603" s="810">
        <f t="shared" si="510"/>
        <v>330.39883805209888</v>
      </c>
      <c r="BQ603" s="830">
        <f t="shared" si="511"/>
        <v>30.300426739272286</v>
      </c>
      <c r="BR603" s="830">
        <f t="shared" si="512"/>
        <v>567.53452934715449</v>
      </c>
      <c r="BS603" s="830">
        <f t="shared" si="513"/>
        <v>459.42514931786525</v>
      </c>
      <c r="BT603" s="810">
        <f t="shared" si="514"/>
        <v>584.05952069960301</v>
      </c>
      <c r="BU603" s="810">
        <f t="shared" si="515"/>
        <v>86.4221179812576</v>
      </c>
      <c r="BV603" s="810">
        <f t="shared" si="516"/>
        <v>83.931417725716372</v>
      </c>
      <c r="BW603" s="830">
        <f t="shared" si="517"/>
        <v>44.972931216138072</v>
      </c>
      <c r="BX603" s="816">
        <f t="shared" si="494"/>
        <v>4827.7093011701936</v>
      </c>
      <c r="BY603" s="755">
        <f t="shared" si="543"/>
        <v>0.13186499415941094</v>
      </c>
      <c r="BZ603" s="805">
        <f t="shared" ca="1" si="541"/>
        <v>85.051727700914427</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39.965961871195866</v>
      </c>
      <c r="BE604" s="808">
        <f t="shared" si="499"/>
        <v>213.63254455493626</v>
      </c>
      <c r="BF604" s="808">
        <f t="shared" si="500"/>
        <v>0</v>
      </c>
      <c r="BG604" s="829">
        <f t="shared" si="501"/>
        <v>889.42963594747209</v>
      </c>
      <c r="BH604" s="829">
        <f t="shared" si="502"/>
        <v>47.327202902911601</v>
      </c>
      <c r="BI604" s="829">
        <f t="shared" si="503"/>
        <v>0</v>
      </c>
      <c r="BJ604" s="829">
        <f t="shared" si="504"/>
        <v>0</v>
      </c>
      <c r="BK604" s="829">
        <f t="shared" si="505"/>
        <v>41.977171270408554</v>
      </c>
      <c r="BL604" s="810">
        <f t="shared" si="506"/>
        <v>745.26006777629311</v>
      </c>
      <c r="BM604" s="810">
        <f t="shared" si="507"/>
        <v>767.11341081955834</v>
      </c>
      <c r="BN604" s="810">
        <f t="shared" si="508"/>
        <v>96.623933331969283</v>
      </c>
      <c r="BO604" s="810">
        <f t="shared" si="509"/>
        <v>0</v>
      </c>
      <c r="BP604" s="810">
        <f t="shared" si="510"/>
        <v>418.69154404220524</v>
      </c>
      <c r="BQ604" s="830">
        <f t="shared" si="511"/>
        <v>19.645478283988954</v>
      </c>
      <c r="BR604" s="830">
        <f t="shared" si="512"/>
        <v>673.11045879612971</v>
      </c>
      <c r="BS604" s="830">
        <f t="shared" si="513"/>
        <v>679.45138278386241</v>
      </c>
      <c r="BT604" s="810">
        <f t="shared" si="514"/>
        <v>1183.8411267743586</v>
      </c>
      <c r="BU604" s="810">
        <f t="shared" si="515"/>
        <v>101.87545729292545</v>
      </c>
      <c r="BV604" s="810">
        <f t="shared" si="516"/>
        <v>106.71882776663398</v>
      </c>
      <c r="BW604" s="830">
        <f t="shared" si="517"/>
        <v>38.790236506124018</v>
      </c>
      <c r="BX604" s="816">
        <f t="shared" si="494"/>
        <v>6063.4544407209733</v>
      </c>
      <c r="BY604" s="755">
        <f t="shared" si="543"/>
        <v>0.1656183781027826</v>
      </c>
      <c r="BZ604" s="805">
        <f t="shared" ca="1" si="541"/>
        <v>105.35793828785465</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26.980657377789417</v>
      </c>
      <c r="BE605" s="808">
        <f t="shared" si="499"/>
        <v>112.15662183580177</v>
      </c>
      <c r="BF605" s="808">
        <f t="shared" si="500"/>
        <v>0</v>
      </c>
      <c r="BG605" s="829">
        <f t="shared" si="501"/>
        <v>618.85513935466508</v>
      </c>
      <c r="BH605" s="829">
        <f t="shared" si="502"/>
        <v>34.60462453056671</v>
      </c>
      <c r="BI605" s="829">
        <f t="shared" si="503"/>
        <v>0</v>
      </c>
      <c r="BJ605" s="829">
        <f t="shared" si="504"/>
        <v>0</v>
      </c>
      <c r="BK605" s="829">
        <f t="shared" si="505"/>
        <v>28.191035379334757</v>
      </c>
      <c r="BL605" s="810">
        <f t="shared" si="506"/>
        <v>453.49647852966422</v>
      </c>
      <c r="BM605" s="810">
        <f t="shared" si="507"/>
        <v>337.44001680854751</v>
      </c>
      <c r="BN605" s="810">
        <f t="shared" si="508"/>
        <v>63.746058592921798</v>
      </c>
      <c r="BO605" s="810">
        <f t="shared" si="509"/>
        <v>0</v>
      </c>
      <c r="BP605" s="810">
        <f t="shared" si="510"/>
        <v>240.84057762138266</v>
      </c>
      <c r="BQ605" s="830">
        <f t="shared" si="511"/>
        <v>22.39534357949405</v>
      </c>
      <c r="BR605" s="830">
        <f t="shared" si="512"/>
        <v>387.59504062403357</v>
      </c>
      <c r="BS605" s="830">
        <f t="shared" si="513"/>
        <v>398.8062559704444</v>
      </c>
      <c r="BT605" s="810">
        <f t="shared" si="514"/>
        <v>817.95572318415157</v>
      </c>
      <c r="BU605" s="810">
        <f t="shared" si="515"/>
        <v>59.985345261093634</v>
      </c>
      <c r="BV605" s="810">
        <f t="shared" si="516"/>
        <v>78.209391121404991</v>
      </c>
      <c r="BW605" s="830">
        <f t="shared" si="517"/>
        <v>36.384738646291197</v>
      </c>
      <c r="BX605" s="816">
        <f t="shared" si="494"/>
        <v>3717.6430484175876</v>
      </c>
      <c r="BY605" s="755">
        <f t="shared" si="543"/>
        <v>0.10154442786095948</v>
      </c>
      <c r="BZ605" s="805">
        <f t="shared" ca="1" si="541"/>
        <v>103.94231984006895</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16.866949865969087</v>
      </c>
      <c r="BE606" s="808">
        <f t="shared" si="499"/>
        <v>81.715722526761425</v>
      </c>
      <c r="BF606" s="808">
        <f t="shared" si="500"/>
        <v>0</v>
      </c>
      <c r="BG606" s="829">
        <f t="shared" si="501"/>
        <v>521.63598551130167</v>
      </c>
      <c r="BH606" s="829">
        <f t="shared" si="502"/>
        <v>36.064570780716586</v>
      </c>
      <c r="BI606" s="829">
        <f t="shared" si="503"/>
        <v>0</v>
      </c>
      <c r="BJ606" s="829">
        <f t="shared" si="504"/>
        <v>0</v>
      </c>
      <c r="BK606" s="829">
        <f t="shared" si="505"/>
        <v>26.083003929255771</v>
      </c>
      <c r="BL606" s="810">
        <f t="shared" si="506"/>
        <v>399.59186915141754</v>
      </c>
      <c r="BM606" s="810">
        <f t="shared" si="507"/>
        <v>552.30081903391624</v>
      </c>
      <c r="BN606" s="810">
        <f t="shared" si="508"/>
        <v>70.061491209441286</v>
      </c>
      <c r="BO606" s="810">
        <f t="shared" si="509"/>
        <v>0</v>
      </c>
      <c r="BP606" s="810">
        <f t="shared" si="510"/>
        <v>277.7086582021073</v>
      </c>
      <c r="BQ606" s="830">
        <f t="shared" si="511"/>
        <v>16.034439291783734</v>
      </c>
      <c r="BR606" s="830">
        <f t="shared" si="512"/>
        <v>575.04479585724732</v>
      </c>
      <c r="BS606" s="830">
        <f t="shared" si="513"/>
        <v>539.73072359328557</v>
      </c>
      <c r="BT606" s="810">
        <f t="shared" si="514"/>
        <v>1192.2104236403732</v>
      </c>
      <c r="BU606" s="810">
        <f t="shared" si="515"/>
        <v>83.868659232414728</v>
      </c>
      <c r="BV606" s="810">
        <f t="shared" si="516"/>
        <v>74.033546878821895</v>
      </c>
      <c r="BW606" s="830">
        <f t="shared" si="517"/>
        <v>24.037992031526219</v>
      </c>
      <c r="BX606" s="816">
        <f t="shared" si="494"/>
        <v>4486.9896507363392</v>
      </c>
      <c r="BY606" s="755">
        <f t="shared" si="543"/>
        <v>0.12255851112333285</v>
      </c>
      <c r="BZ606" s="805">
        <f t="shared" ca="1" si="541"/>
        <v>117.41650108205428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27.463138444713724</v>
      </c>
      <c r="BE607" s="808">
        <f t="shared" si="499"/>
        <v>81.768276387042462</v>
      </c>
      <c r="BF607" s="808">
        <f t="shared" si="500"/>
        <v>0</v>
      </c>
      <c r="BG607" s="829">
        <f t="shared" si="501"/>
        <v>483.66410691397732</v>
      </c>
      <c r="BH607" s="829">
        <f t="shared" si="502"/>
        <v>29.210957979348034</v>
      </c>
      <c r="BI607" s="829">
        <f t="shared" si="503"/>
        <v>0</v>
      </c>
      <c r="BJ607" s="829">
        <f t="shared" si="504"/>
        <v>0</v>
      </c>
      <c r="BK607" s="829">
        <f t="shared" si="505"/>
        <v>24.230716554629513</v>
      </c>
      <c r="BL607" s="810">
        <f t="shared" si="506"/>
        <v>424.1739611495052</v>
      </c>
      <c r="BM607" s="810">
        <f t="shared" si="507"/>
        <v>393.99798352282102</v>
      </c>
      <c r="BN607" s="810">
        <f t="shared" si="508"/>
        <v>58.182653562689282</v>
      </c>
      <c r="BO607" s="810">
        <f t="shared" si="509"/>
        <v>0</v>
      </c>
      <c r="BP607" s="810">
        <f t="shared" si="510"/>
        <v>219.82133799153544</v>
      </c>
      <c r="BQ607" s="830">
        <f t="shared" si="511"/>
        <v>8.7764472262346658</v>
      </c>
      <c r="BR607" s="830">
        <f t="shared" si="512"/>
        <v>434.36555998073447</v>
      </c>
      <c r="BS607" s="830">
        <f t="shared" si="513"/>
        <v>334.40319019604948</v>
      </c>
      <c r="BT607" s="810">
        <f t="shared" si="514"/>
        <v>517.73355606049336</v>
      </c>
      <c r="BU607" s="810">
        <f t="shared" si="515"/>
        <v>52.669351991285502</v>
      </c>
      <c r="BV607" s="810">
        <f t="shared" si="516"/>
        <v>55.350558404202708</v>
      </c>
      <c r="BW607" s="830">
        <f t="shared" si="517"/>
        <v>17.281472542531393</v>
      </c>
      <c r="BX607" s="816">
        <f t="shared" si="494"/>
        <v>3163.0932689077936</v>
      </c>
      <c r="BY607" s="755">
        <f t="shared" si="543"/>
        <v>8.6397346942388722E-2</v>
      </c>
      <c r="BZ607" s="805">
        <f t="shared" ca="1" si="541"/>
        <v>106.11810533180142</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41.615906690761392</v>
      </c>
      <c r="BE608" s="808">
        <f t="shared" si="499"/>
        <v>86.339228784372608</v>
      </c>
      <c r="BF608" s="808">
        <f t="shared" si="500"/>
        <v>0</v>
      </c>
      <c r="BG608" s="829">
        <f t="shared" si="501"/>
        <v>181.16790678550385</v>
      </c>
      <c r="BH608" s="829">
        <f t="shared" si="502"/>
        <v>5.1645138534175903</v>
      </c>
      <c r="BI608" s="829">
        <f t="shared" si="503"/>
        <v>0</v>
      </c>
      <c r="BJ608" s="829">
        <f t="shared" si="504"/>
        <v>0</v>
      </c>
      <c r="BK608" s="829">
        <f t="shared" si="505"/>
        <v>9.0620763306087362</v>
      </c>
      <c r="BL608" s="810">
        <f t="shared" si="506"/>
        <v>78.603420795992449</v>
      </c>
      <c r="BM608" s="810">
        <f t="shared" si="507"/>
        <v>42.113143841692384</v>
      </c>
      <c r="BN608" s="810">
        <f t="shared" si="508"/>
        <v>11.04234606543168</v>
      </c>
      <c r="BO608" s="810">
        <f t="shared" si="509"/>
        <v>0</v>
      </c>
      <c r="BP608" s="810">
        <f t="shared" si="510"/>
        <v>50.248633521937151</v>
      </c>
      <c r="BQ608" s="830">
        <f t="shared" si="511"/>
        <v>3.7284105194795818</v>
      </c>
      <c r="BR608" s="830">
        <f t="shared" si="512"/>
        <v>30.307976944518558</v>
      </c>
      <c r="BS608" s="830">
        <f t="shared" si="513"/>
        <v>18.243498424378505</v>
      </c>
      <c r="BT608" s="810">
        <f t="shared" si="514"/>
        <v>65.012632354363419</v>
      </c>
      <c r="BU608" s="810">
        <f t="shared" si="515"/>
        <v>7.6743651835750404</v>
      </c>
      <c r="BV608" s="810">
        <f t="shared" si="516"/>
        <v>8.1671333997766258</v>
      </c>
      <c r="BW608" s="830">
        <f t="shared" si="517"/>
        <v>2.2384909183000423</v>
      </c>
      <c r="BX608" s="816">
        <f t="shared" si="494"/>
        <v>640.72968441410956</v>
      </c>
      <c r="BY608" s="755">
        <f t="shared" si="543"/>
        <v>1.7501015662344913E-2</v>
      </c>
      <c r="BZ608" s="805">
        <f t="shared" ca="1" si="541"/>
        <v>67.252829174246628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19.362944751387989</v>
      </c>
      <c r="BE609" s="808">
        <f t="shared" si="499"/>
        <v>36.690655305247411</v>
      </c>
      <c r="BF609" s="808">
        <f t="shared" si="500"/>
        <v>0</v>
      </c>
      <c r="BG609" s="829">
        <f t="shared" si="501"/>
        <v>122.25005807164571</v>
      </c>
      <c r="BH609" s="829">
        <f t="shared" si="502"/>
        <v>6.9050867771312658</v>
      </c>
      <c r="BI609" s="829">
        <f t="shared" si="503"/>
        <v>0</v>
      </c>
      <c r="BJ609" s="829">
        <f t="shared" si="504"/>
        <v>0</v>
      </c>
      <c r="BK609" s="829">
        <f t="shared" si="505"/>
        <v>6.1245117501512096</v>
      </c>
      <c r="BL609" s="810">
        <f t="shared" si="506"/>
        <v>82.240182949277127</v>
      </c>
      <c r="BM609" s="810">
        <f t="shared" si="507"/>
        <v>59.822949961916919</v>
      </c>
      <c r="BN609" s="810">
        <f t="shared" si="508"/>
        <v>18.064392541122306</v>
      </c>
      <c r="BO609" s="810">
        <f t="shared" si="509"/>
        <v>0</v>
      </c>
      <c r="BP609" s="810">
        <f t="shared" si="510"/>
        <v>46.472718478932485</v>
      </c>
      <c r="BQ609" s="830">
        <f t="shared" si="511"/>
        <v>2.1924823288583681</v>
      </c>
      <c r="BR609" s="830">
        <f t="shared" si="512"/>
        <v>48.963799130673713</v>
      </c>
      <c r="BS609" s="830">
        <f t="shared" si="513"/>
        <v>42.372293781782659</v>
      </c>
      <c r="BT609" s="810">
        <f t="shared" si="514"/>
        <v>77.302202131689683</v>
      </c>
      <c r="BU609" s="810">
        <f t="shared" si="515"/>
        <v>7.6336294568307839</v>
      </c>
      <c r="BV609" s="810">
        <f t="shared" si="516"/>
        <v>8.3470674780907856</v>
      </c>
      <c r="BW609" s="830">
        <f t="shared" si="517"/>
        <v>2.1357978616453877</v>
      </c>
      <c r="BX609" s="816">
        <f t="shared" si="494"/>
        <v>586.88077275638386</v>
      </c>
      <c r="BY609" s="755">
        <f t="shared" si="543"/>
        <v>1.6030175978705413E-2</v>
      </c>
      <c r="BZ609" s="805">
        <f t="shared" ca="1" si="541"/>
        <v>85.458257190535321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17.379511036514359</v>
      </c>
      <c r="BE610" s="808">
        <f t="shared" si="499"/>
        <v>46.252271806654356</v>
      </c>
      <c r="BF610" s="808">
        <f t="shared" si="500"/>
        <v>0</v>
      </c>
      <c r="BG610" s="829">
        <f t="shared" si="501"/>
        <v>118.20834188867752</v>
      </c>
      <c r="BH610" s="829">
        <f t="shared" si="502"/>
        <v>5.9951327000348593</v>
      </c>
      <c r="BI610" s="829">
        <f t="shared" si="503"/>
        <v>0</v>
      </c>
      <c r="BJ610" s="829">
        <f t="shared" si="504"/>
        <v>0</v>
      </c>
      <c r="BK610" s="829">
        <f t="shared" si="505"/>
        <v>5.9220289158374788</v>
      </c>
      <c r="BL610" s="810">
        <f t="shared" si="506"/>
        <v>78.242994258911068</v>
      </c>
      <c r="BM610" s="810">
        <f t="shared" si="507"/>
        <v>68.938012578317057</v>
      </c>
      <c r="BN610" s="810">
        <f t="shared" si="508"/>
        <v>9.1387751510483834</v>
      </c>
      <c r="BO610" s="810">
        <f t="shared" si="509"/>
        <v>0</v>
      </c>
      <c r="BP610" s="810">
        <f t="shared" si="510"/>
        <v>42.083341180098621</v>
      </c>
      <c r="BQ610" s="830">
        <f t="shared" si="511"/>
        <v>2.6045254989264248</v>
      </c>
      <c r="BR610" s="830">
        <f t="shared" si="512"/>
        <v>34.223875911965244</v>
      </c>
      <c r="BS610" s="830">
        <f t="shared" si="513"/>
        <v>48.824115260645044</v>
      </c>
      <c r="BT610" s="810">
        <f t="shared" si="514"/>
        <v>104.35431894053826</v>
      </c>
      <c r="BU610" s="810">
        <f t="shared" si="515"/>
        <v>7.0508396938028159</v>
      </c>
      <c r="BV610" s="810">
        <f t="shared" si="516"/>
        <v>10.645602588942827</v>
      </c>
      <c r="BW610" s="830">
        <f t="shared" si="517"/>
        <v>5.3414378456573335</v>
      </c>
      <c r="BX610" s="816">
        <f t="shared" si="494"/>
        <v>605.20512525657159</v>
      </c>
      <c r="BY610" s="755">
        <f t="shared" si="543"/>
        <v>1.6530690919575309E-2</v>
      </c>
      <c r="BZ610" s="805">
        <f t="shared" ca="1" si="541"/>
        <v>84.424401618455477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2.3613865255931605</v>
      </c>
      <c r="BE611" s="808">
        <f t="shared" si="499"/>
        <v>6.804550950429201</v>
      </c>
      <c r="BF611" s="808">
        <f t="shared" si="500"/>
        <v>0</v>
      </c>
      <c r="BG611" s="829">
        <f t="shared" si="501"/>
        <v>21.254467531136132</v>
      </c>
      <c r="BH611" s="829">
        <f t="shared" si="502"/>
        <v>2.0027212143718489</v>
      </c>
      <c r="BI611" s="829">
        <f t="shared" si="503"/>
        <v>0</v>
      </c>
      <c r="BJ611" s="829">
        <f t="shared" si="504"/>
        <v>0</v>
      </c>
      <c r="BK611" s="829">
        <f t="shared" si="505"/>
        <v>2.8101342934185549</v>
      </c>
      <c r="BL611" s="810">
        <f t="shared" si="506"/>
        <v>25.276521501671215</v>
      </c>
      <c r="BM611" s="810">
        <f t="shared" si="507"/>
        <v>56.740760043926642</v>
      </c>
      <c r="BN611" s="810">
        <f t="shared" si="508"/>
        <v>6.9972466184434552</v>
      </c>
      <c r="BO611" s="810">
        <f t="shared" si="509"/>
        <v>0</v>
      </c>
      <c r="BP611" s="810">
        <f t="shared" si="510"/>
        <v>12.322193926700434</v>
      </c>
      <c r="BQ611" s="830">
        <f t="shared" si="511"/>
        <v>2.0026843110555586</v>
      </c>
      <c r="BR611" s="830">
        <f t="shared" si="512"/>
        <v>73.238062038894739</v>
      </c>
      <c r="BS611" s="830">
        <f t="shared" si="513"/>
        <v>93.37689616154789</v>
      </c>
      <c r="BT611" s="810">
        <f t="shared" si="514"/>
        <v>227.61612356491415</v>
      </c>
      <c r="BU611" s="810">
        <f t="shared" si="515"/>
        <v>27.028064107321022</v>
      </c>
      <c r="BV611" s="810">
        <f t="shared" si="516"/>
        <v>35.602115135590381</v>
      </c>
      <c r="BW611" s="830">
        <f t="shared" si="517"/>
        <v>3.6390464167289727</v>
      </c>
      <c r="BX611" s="816">
        <f t="shared" si="494"/>
        <v>599.07297434174336</v>
      </c>
      <c r="BY611" s="755">
        <f t="shared" si="543"/>
        <v>1.6363196152570085E-2</v>
      </c>
      <c r="BZ611" s="805">
        <f t="shared" ca="1" si="541"/>
        <v>128.12678233750171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2.3642486422722429</v>
      </c>
      <c r="BE612" s="808">
        <f t="shared" si="499"/>
        <v>15.648866235918229</v>
      </c>
      <c r="BF612" s="808">
        <f t="shared" si="500"/>
        <v>0</v>
      </c>
      <c r="BG612" s="829">
        <f t="shared" si="501"/>
        <v>80.528640385572373</v>
      </c>
      <c r="BH612" s="829">
        <f t="shared" si="502"/>
        <v>3.973421816811209</v>
      </c>
      <c r="BI612" s="829">
        <f t="shared" si="503"/>
        <v>0</v>
      </c>
      <c r="BJ612" s="829">
        <f t="shared" si="504"/>
        <v>0</v>
      </c>
      <c r="BK612" s="829">
        <f t="shared" si="505"/>
        <v>4.2488605987288377</v>
      </c>
      <c r="BL612" s="810">
        <f t="shared" si="506"/>
        <v>61.169184004361888</v>
      </c>
      <c r="BM612" s="810">
        <f t="shared" si="507"/>
        <v>29.251693731428432</v>
      </c>
      <c r="BN612" s="810">
        <f t="shared" si="508"/>
        <v>8.4378405119132811</v>
      </c>
      <c r="BO612" s="810">
        <f t="shared" si="509"/>
        <v>0</v>
      </c>
      <c r="BP612" s="810">
        <f t="shared" si="510"/>
        <v>36.729425571391175</v>
      </c>
      <c r="BQ612" s="830">
        <f t="shared" si="511"/>
        <v>2.3641053779857399</v>
      </c>
      <c r="BR612" s="830">
        <f t="shared" si="512"/>
        <v>59.740202602317694</v>
      </c>
      <c r="BS612" s="830">
        <f t="shared" si="513"/>
        <v>38.237347955755716</v>
      </c>
      <c r="BT612" s="810">
        <f t="shared" si="514"/>
        <v>94.809379999312085</v>
      </c>
      <c r="BU612" s="810">
        <f t="shared" si="515"/>
        <v>20.41165087411936</v>
      </c>
      <c r="BV612" s="810">
        <f t="shared" si="516"/>
        <v>11.254232323655298</v>
      </c>
      <c r="BW612" s="830">
        <f t="shared" si="517"/>
        <v>3.6388187207626022</v>
      </c>
      <c r="BX612" s="816">
        <f t="shared" si="494"/>
        <v>472.80791935230616</v>
      </c>
      <c r="BY612" s="755">
        <f t="shared" si="543"/>
        <v>1.2914367795261155E-2</v>
      </c>
      <c r="BZ612" s="805">
        <f t="shared" ca="1" si="541"/>
        <v>102.51500190705673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62.535957722087645</v>
      </c>
      <c r="BE614" s="808">
        <f t="shared" si="499"/>
        <v>306.05936057335833</v>
      </c>
      <c r="BF614" s="808">
        <f t="shared" si="500"/>
        <v>0</v>
      </c>
      <c r="BG614" s="829">
        <f t="shared" si="501"/>
        <v>1122.5172751350385</v>
      </c>
      <c r="BH614" s="829">
        <f t="shared" si="502"/>
        <v>51.246170232112966</v>
      </c>
      <c r="BI614" s="829">
        <f t="shared" si="503"/>
        <v>0</v>
      </c>
      <c r="BJ614" s="829">
        <f t="shared" si="504"/>
        <v>0</v>
      </c>
      <c r="BK614" s="829">
        <f t="shared" si="505"/>
        <v>47.074846754377546</v>
      </c>
      <c r="BL614" s="810">
        <f t="shared" si="506"/>
        <v>642.04043100037791</v>
      </c>
      <c r="BM614" s="810">
        <f t="shared" si="507"/>
        <v>543.50789951608954</v>
      </c>
      <c r="BN614" s="810">
        <f t="shared" si="508"/>
        <v>73.18150142752512</v>
      </c>
      <c r="BO614" s="810">
        <f t="shared" si="509"/>
        <v>0</v>
      </c>
      <c r="BP614" s="810">
        <f t="shared" si="510"/>
        <v>319.86997429110437</v>
      </c>
      <c r="BQ614" s="830">
        <f t="shared" si="511"/>
        <v>16.885685833716582</v>
      </c>
      <c r="BR614" s="830">
        <f t="shared" si="512"/>
        <v>465.51518200402973</v>
      </c>
      <c r="BS614" s="830">
        <f t="shared" si="513"/>
        <v>425.56342859353686</v>
      </c>
      <c r="BT614" s="810">
        <f t="shared" si="514"/>
        <v>677.42676441984213</v>
      </c>
      <c r="BU614" s="810">
        <f t="shared" si="515"/>
        <v>78.965872260213757</v>
      </c>
      <c r="BV614" s="810">
        <f t="shared" si="516"/>
        <v>70.117974804731276</v>
      </c>
      <c r="BW614" s="830">
        <f t="shared" si="517"/>
        <v>22.076895718364078</v>
      </c>
      <c r="BX614" s="816">
        <f t="shared" si="494"/>
        <v>4924.5852202865053</v>
      </c>
      <c r="BY614" s="755">
        <f t="shared" si="543"/>
        <v>0.13451108192309702</v>
      </c>
      <c r="BZ614" s="805">
        <f t="shared" ca="1" si="541"/>
        <v>90.729925015808405</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91.030324914318982</v>
      </c>
      <c r="BE615" s="808">
        <f t="shared" si="499"/>
        <v>312.5319343157862</v>
      </c>
      <c r="BF615" s="808">
        <f t="shared" si="500"/>
        <v>0</v>
      </c>
      <c r="BG615" s="829">
        <f t="shared" si="501"/>
        <v>1483.0091849133162</v>
      </c>
      <c r="BH615" s="829">
        <f t="shared" si="502"/>
        <v>82.042008574317563</v>
      </c>
      <c r="BI615" s="829">
        <f t="shared" si="503"/>
        <v>0</v>
      </c>
      <c r="BJ615" s="829">
        <f t="shared" si="504"/>
        <v>0</v>
      </c>
      <c r="BK615" s="829">
        <f t="shared" si="505"/>
        <v>76.366756734088099</v>
      </c>
      <c r="BL615" s="810">
        <f t="shared" si="506"/>
        <v>1112.7653435515881</v>
      </c>
      <c r="BM615" s="810">
        <f t="shared" si="507"/>
        <v>1055.9253124312609</v>
      </c>
      <c r="BN615" s="810">
        <f t="shared" si="508"/>
        <v>182.7177563295981</v>
      </c>
      <c r="BO615" s="810">
        <f t="shared" si="509"/>
        <v>0</v>
      </c>
      <c r="BP615" s="810">
        <f t="shared" si="510"/>
        <v>628.80733832852059</v>
      </c>
      <c r="BQ615" s="830">
        <f t="shared" si="511"/>
        <v>41.73177234768086</v>
      </c>
      <c r="BR615" s="830">
        <f t="shared" si="512"/>
        <v>1345.2302033736439</v>
      </c>
      <c r="BS615" s="830">
        <f t="shared" si="513"/>
        <v>1179.3236349583951</v>
      </c>
      <c r="BT615" s="810">
        <f t="shared" si="514"/>
        <v>1941.6248131798145</v>
      </c>
      <c r="BU615" s="810">
        <f t="shared" si="515"/>
        <v>159.60609286547967</v>
      </c>
      <c r="BV615" s="810">
        <f t="shared" si="516"/>
        <v>197.51227812346025</v>
      </c>
      <c r="BW615" s="830">
        <f t="shared" si="517"/>
        <v>59.985392311017165</v>
      </c>
      <c r="BX615" s="816">
        <f t="shared" si="494"/>
        <v>9950.2101472522845</v>
      </c>
      <c r="BY615" s="755">
        <f t="shared" si="543"/>
        <v>0.27178198211609311</v>
      </c>
      <c r="BZ615" s="805">
        <f t="shared" ca="1" si="541"/>
        <v>105.02789922632398</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85.347891477634818</v>
      </c>
      <c r="BE616" s="808">
        <f t="shared" si="499"/>
        <v>199.41035231163738</v>
      </c>
      <c r="BF616" s="808">
        <f t="shared" si="500"/>
        <v>0</v>
      </c>
      <c r="BG616" s="829">
        <f t="shared" si="501"/>
        <v>861.50507394999954</v>
      </c>
      <c r="BH616" s="829">
        <f t="shared" si="502"/>
        <v>51.8923319761087</v>
      </c>
      <c r="BI616" s="829">
        <f t="shared" si="503"/>
        <v>0</v>
      </c>
      <c r="BJ616" s="829">
        <f t="shared" si="504"/>
        <v>0</v>
      </c>
      <c r="BK616" s="829">
        <f t="shared" si="505"/>
        <v>41.121944208216256</v>
      </c>
      <c r="BL616" s="810">
        <f t="shared" si="506"/>
        <v>492.61747027090473</v>
      </c>
      <c r="BM616" s="810">
        <f t="shared" si="507"/>
        <v>674.98468917575735</v>
      </c>
      <c r="BN616" s="810">
        <f t="shared" si="508"/>
        <v>113.44520148080257</v>
      </c>
      <c r="BO616" s="810">
        <f t="shared" si="509"/>
        <v>0</v>
      </c>
      <c r="BP616" s="810">
        <f t="shared" si="510"/>
        <v>368.30801293741052</v>
      </c>
      <c r="BQ616" s="830">
        <f t="shared" si="511"/>
        <v>41.716777910006762</v>
      </c>
      <c r="BR616" s="830">
        <f t="shared" si="512"/>
        <v>896.38401700175666</v>
      </c>
      <c r="BS616" s="830">
        <f t="shared" si="513"/>
        <v>789.2479126599643</v>
      </c>
      <c r="BT616" s="810">
        <f t="shared" si="514"/>
        <v>1614.8910471669647</v>
      </c>
      <c r="BU616" s="810">
        <f t="shared" si="515"/>
        <v>112.33019669205184</v>
      </c>
      <c r="BV616" s="810">
        <f t="shared" si="516"/>
        <v>149.71097433062573</v>
      </c>
      <c r="BW616" s="830">
        <f t="shared" si="517"/>
        <v>140.9997113692063</v>
      </c>
      <c r="BX616" s="816">
        <f t="shared" si="494"/>
        <v>6633.9136049190483</v>
      </c>
      <c r="BY616" s="755">
        <f t="shared" si="543"/>
        <v>0.18120001106003791</v>
      </c>
      <c r="BZ616" s="805">
        <f t="shared" ca="1" si="541"/>
        <v>103.42555519436716</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86.625702847378321</v>
      </c>
      <c r="BE618" s="808">
        <f t="shared" si="499"/>
        <v>269.18150456286787</v>
      </c>
      <c r="BF618" s="808">
        <f t="shared" si="500"/>
        <v>0</v>
      </c>
      <c r="BG618" s="829">
        <f t="shared" si="501"/>
        <v>1269.7862341749146</v>
      </c>
      <c r="BH618" s="829">
        <f t="shared" si="502"/>
        <v>88.992797659233915</v>
      </c>
      <c r="BI618" s="829">
        <f t="shared" si="503"/>
        <v>0</v>
      </c>
      <c r="BJ618" s="829">
        <f t="shared" si="504"/>
        <v>0</v>
      </c>
      <c r="BK618" s="829">
        <f t="shared" si="505"/>
        <v>80.970551660521295</v>
      </c>
      <c r="BL618" s="810">
        <f t="shared" si="506"/>
        <v>1329.8800142443617</v>
      </c>
      <c r="BM618" s="810">
        <f t="shared" si="507"/>
        <v>1134.9562117981479</v>
      </c>
      <c r="BN618" s="810">
        <f t="shared" si="508"/>
        <v>212.62348423960574</v>
      </c>
      <c r="BO618" s="810">
        <f t="shared" si="509"/>
        <v>0</v>
      </c>
      <c r="BP618" s="810">
        <f t="shared" si="510"/>
        <v>753.12274618192419</v>
      </c>
      <c r="BQ618" s="830">
        <f t="shared" si="511"/>
        <v>68.999291705334954</v>
      </c>
      <c r="BR618" s="830">
        <f t="shared" si="512"/>
        <v>1461.1802073454567</v>
      </c>
      <c r="BS618" s="830">
        <f t="shared" si="513"/>
        <v>1437.6450326736315</v>
      </c>
      <c r="BT618" s="810">
        <f t="shared" si="514"/>
        <v>2696.2110306291506</v>
      </c>
      <c r="BU618" s="810">
        <f t="shared" si="515"/>
        <v>281.0897115375405</v>
      </c>
      <c r="BV618" s="810">
        <f t="shared" si="516"/>
        <v>395.77407430069229</v>
      </c>
      <c r="BW618" s="830">
        <f t="shared" si="517"/>
        <v>115.27172506103356</v>
      </c>
      <c r="BX618" s="816">
        <f t="shared" si="494"/>
        <v>11682.310320621797</v>
      </c>
      <c r="BY618" s="755">
        <f t="shared" si="543"/>
        <v>0.31909290433535814</v>
      </c>
      <c r="BZ618" s="805">
        <f t="shared" ca="1" si="541"/>
        <v>107.18198902221539</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107.77145317667569</v>
      </c>
      <c r="BE619" s="808">
        <f t="shared" si="499"/>
        <v>381.17176635604238</v>
      </c>
      <c r="BF619" s="808">
        <f t="shared" si="500"/>
        <v>0</v>
      </c>
      <c r="BG619" s="829">
        <f t="shared" si="501"/>
        <v>1934.100901667533</v>
      </c>
      <c r="BH619" s="829">
        <f t="shared" si="502"/>
        <v>98.021794172989715</v>
      </c>
      <c r="BI619" s="829">
        <f t="shared" si="503"/>
        <v>0</v>
      </c>
      <c r="BJ619" s="829">
        <f t="shared" si="504"/>
        <v>0</v>
      </c>
      <c r="BK619" s="829">
        <f t="shared" si="505"/>
        <v>88.207416358246832</v>
      </c>
      <c r="BL619" s="810">
        <f t="shared" si="506"/>
        <v>1242.4746240223069</v>
      </c>
      <c r="BM619" s="810">
        <f t="shared" si="507"/>
        <v>1162.2237627867064</v>
      </c>
      <c r="BN619" s="810">
        <f t="shared" si="508"/>
        <v>178.38678205642174</v>
      </c>
      <c r="BO619" s="810">
        <f t="shared" si="509"/>
        <v>0</v>
      </c>
      <c r="BP619" s="810">
        <f t="shared" si="510"/>
        <v>750.58342429933805</v>
      </c>
      <c r="BQ619" s="830">
        <f t="shared" si="511"/>
        <v>46.416591944240132</v>
      </c>
      <c r="BR619" s="830">
        <f t="shared" si="512"/>
        <v>1353.3537725610672</v>
      </c>
      <c r="BS619" s="830">
        <f t="shared" si="513"/>
        <v>1178.9619259660758</v>
      </c>
      <c r="BT619" s="810">
        <f t="shared" si="514"/>
        <v>1901.4576638255733</v>
      </c>
      <c r="BU619" s="810">
        <f t="shared" si="515"/>
        <v>174.72610749322112</v>
      </c>
      <c r="BV619" s="810">
        <f t="shared" si="516"/>
        <v>178.350419602713</v>
      </c>
      <c r="BW619" s="830">
        <f t="shared" si="517"/>
        <v>67.86636554682191</v>
      </c>
      <c r="BX619" s="816">
        <f t="shared" si="494"/>
        <v>10844.074771835974</v>
      </c>
      <c r="BY619" s="755">
        <f t="shared" si="543"/>
        <v>0.29619717494293996</v>
      </c>
      <c r="BZ619" s="805">
        <f t="shared" ca="1" si="541"/>
        <v>101.96291603852706</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73.629779117295939</v>
      </c>
      <c r="BE620" s="808">
        <f t="shared" si="499"/>
        <v>281.93649095282683</v>
      </c>
      <c r="BF620" s="808">
        <f t="shared" si="500"/>
        <v>0</v>
      </c>
      <c r="BG620" s="829">
        <f t="shared" si="501"/>
        <v>1196.6549688421194</v>
      </c>
      <c r="BH620" s="829">
        <f t="shared" si="502"/>
        <v>63.249621083427662</v>
      </c>
      <c r="BI620" s="829">
        <f t="shared" si="503"/>
        <v>0</v>
      </c>
      <c r="BJ620" s="829">
        <f t="shared" si="504"/>
        <v>0</v>
      </c>
      <c r="BK620" s="829">
        <f t="shared" si="505"/>
        <v>56.916787827421601</v>
      </c>
      <c r="BL620" s="810">
        <f t="shared" si="506"/>
        <v>858.94252137037563</v>
      </c>
      <c r="BM620" s="810">
        <f t="shared" si="507"/>
        <v>699.00836350539021</v>
      </c>
      <c r="BN620" s="810">
        <f t="shared" si="508"/>
        <v>111.05140427643519</v>
      </c>
      <c r="BO620" s="810">
        <f t="shared" si="509"/>
        <v>0</v>
      </c>
      <c r="BP620" s="810">
        <f t="shared" si="510"/>
        <v>420.61782041244908</v>
      </c>
      <c r="BQ620" s="830">
        <f t="shared" si="511"/>
        <v>15.128162381749325</v>
      </c>
      <c r="BR620" s="830">
        <f t="shared" si="512"/>
        <v>607.00679756259581</v>
      </c>
      <c r="BS620" s="830">
        <f t="shared" si="513"/>
        <v>565.81925437134578</v>
      </c>
      <c r="BT620" s="810">
        <f t="shared" si="514"/>
        <v>1032.8318142890012</v>
      </c>
      <c r="BU620" s="810">
        <f t="shared" si="515"/>
        <v>88.307956516660482</v>
      </c>
      <c r="BV620" s="810">
        <f t="shared" si="516"/>
        <v>66.876358016171523</v>
      </c>
      <c r="BW620" s="830">
        <f t="shared" si="517"/>
        <v>32.814197012457527</v>
      </c>
      <c r="BX620" s="816">
        <f t="shared" si="494"/>
        <v>6170.7922975377242</v>
      </c>
      <c r="BY620" s="755">
        <f t="shared" si="543"/>
        <v>0.16855022527485522</v>
      </c>
      <c r="BZ620" s="805">
        <f t="shared" ca="1" si="541"/>
        <v>97.946383203771759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200.97306485864911</v>
      </c>
      <c r="BE621" s="808">
        <f t="shared" si="499"/>
        <v>458.71023812826019</v>
      </c>
      <c r="BF621" s="808">
        <f t="shared" si="500"/>
        <v>0</v>
      </c>
      <c r="BG621" s="829">
        <f t="shared" si="501"/>
        <v>1707.457895315421</v>
      </c>
      <c r="BH621" s="829">
        <f t="shared" si="502"/>
        <v>94.735787084348345</v>
      </c>
      <c r="BI621" s="829">
        <f t="shared" si="503"/>
        <v>0</v>
      </c>
      <c r="BJ621" s="829">
        <f t="shared" si="504"/>
        <v>0</v>
      </c>
      <c r="BK621" s="829">
        <f t="shared" si="505"/>
        <v>79.905244153809647</v>
      </c>
      <c r="BL621" s="810">
        <f t="shared" si="506"/>
        <v>847.70284036294709</v>
      </c>
      <c r="BM621" s="810">
        <f t="shared" si="507"/>
        <v>964.81166190974739</v>
      </c>
      <c r="BN621" s="810">
        <f t="shared" si="508"/>
        <v>137.93832942753599</v>
      </c>
      <c r="BO621" s="810">
        <f t="shared" si="509"/>
        <v>0</v>
      </c>
      <c r="BP621" s="810">
        <f t="shared" si="510"/>
        <v>493.67600910628141</v>
      </c>
      <c r="BQ621" s="830">
        <f t="shared" si="511"/>
        <v>22.455953968675299</v>
      </c>
      <c r="BR621" s="830">
        <f t="shared" si="512"/>
        <v>796.45922253087588</v>
      </c>
      <c r="BS621" s="830">
        <f t="shared" si="513"/>
        <v>673.5737869889391</v>
      </c>
      <c r="BT621" s="810">
        <f t="shared" si="514"/>
        <v>1221.4994912562613</v>
      </c>
      <c r="BU621" s="810">
        <f t="shared" si="515"/>
        <v>95.876224452575997</v>
      </c>
      <c r="BV621" s="810">
        <f t="shared" si="516"/>
        <v>57.999148080422479</v>
      </c>
      <c r="BW621" s="830">
        <f t="shared" si="517"/>
        <v>60.047712379686445</v>
      </c>
      <c r="BX621" s="816">
        <f t="shared" si="494"/>
        <v>7913.8226100044376</v>
      </c>
      <c r="BY621" s="755">
        <f t="shared" si="543"/>
        <v>0.21615969544684488</v>
      </c>
      <c r="BZ621" s="805">
        <f t="shared" ca="1" si="541"/>
        <v>90.175685200570527</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273.38471709966427</v>
      </c>
      <c r="BE623" s="808">
        <f t="shared" si="499"/>
        <v>758.25172403879321</v>
      </c>
      <c r="BF623" s="808">
        <f t="shared" si="500"/>
        <v>0</v>
      </c>
      <c r="BG623" s="829">
        <f t="shared" si="501"/>
        <v>2963.6280786900793</v>
      </c>
      <c r="BH623" s="829">
        <f t="shared" si="502"/>
        <v>165.37185043004425</v>
      </c>
      <c r="BI623" s="829">
        <f t="shared" si="503"/>
        <v>0</v>
      </c>
      <c r="BJ623" s="829">
        <f t="shared" si="504"/>
        <v>0</v>
      </c>
      <c r="BK623" s="829">
        <f t="shared" si="505"/>
        <v>148.47252653555407</v>
      </c>
      <c r="BL623" s="810">
        <f t="shared" si="506"/>
        <v>1702.5681175834063</v>
      </c>
      <c r="BM623" s="810">
        <f t="shared" si="507"/>
        <v>1575.5200198299829</v>
      </c>
      <c r="BN623" s="810">
        <f t="shared" si="508"/>
        <v>254.5652140093888</v>
      </c>
      <c r="BO623" s="810">
        <f t="shared" si="509"/>
        <v>0</v>
      </c>
      <c r="BP623" s="810">
        <f t="shared" si="510"/>
        <v>840.17088382895338</v>
      </c>
      <c r="BQ623" s="830">
        <f t="shared" si="511"/>
        <v>58.83806760122517</v>
      </c>
      <c r="BR623" s="830">
        <f t="shared" si="512"/>
        <v>1405.7078306422188</v>
      </c>
      <c r="BS623" s="830">
        <f t="shared" si="513"/>
        <v>1270.6125921337605</v>
      </c>
      <c r="BT623" s="810">
        <f t="shared" si="514"/>
        <v>2145.1417496109711</v>
      </c>
      <c r="BU623" s="810">
        <f t="shared" si="515"/>
        <v>218.73765551332352</v>
      </c>
      <c r="BV623" s="810">
        <f t="shared" si="516"/>
        <v>177.01018679167026</v>
      </c>
      <c r="BW623" s="830">
        <f t="shared" si="517"/>
        <v>101.85345094613386</v>
      </c>
      <c r="BX623" s="816">
        <f t="shared" si="494"/>
        <v>14059.834665285171</v>
      </c>
      <c r="BY623" s="755">
        <f t="shared" si="543"/>
        <v>0.38403306834790557</v>
      </c>
      <c r="BZ623" s="805">
        <f t="shared" ca="1" si="541"/>
        <v>90.369403857811662</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220.11095762687569</v>
      </c>
      <c r="BE624" s="808">
        <f t="shared" si="499"/>
        <v>651.85431096908303</v>
      </c>
      <c r="BF624" s="808">
        <f t="shared" si="500"/>
        <v>0</v>
      </c>
      <c r="BG624" s="829">
        <f t="shared" si="501"/>
        <v>2792.4566794842913</v>
      </c>
      <c r="BH624" s="829">
        <f t="shared" si="502"/>
        <v>157.72717001016377</v>
      </c>
      <c r="BI624" s="829">
        <f t="shared" si="503"/>
        <v>0</v>
      </c>
      <c r="BJ624" s="829">
        <f t="shared" si="504"/>
        <v>0</v>
      </c>
      <c r="BK624" s="829">
        <f t="shared" si="505"/>
        <v>139.89714209597136</v>
      </c>
      <c r="BL624" s="810">
        <f t="shared" si="506"/>
        <v>1775.9316151409068</v>
      </c>
      <c r="BM624" s="810">
        <f t="shared" si="507"/>
        <v>1795.0127019283234</v>
      </c>
      <c r="BN624" s="810">
        <f t="shared" si="508"/>
        <v>242.52384706577089</v>
      </c>
      <c r="BO624" s="810">
        <f t="shared" si="509"/>
        <v>0</v>
      </c>
      <c r="BP624" s="810">
        <f t="shared" si="510"/>
        <v>1003.5528500609284</v>
      </c>
      <c r="BQ624" s="830">
        <f t="shared" si="511"/>
        <v>65.921775226795731</v>
      </c>
      <c r="BR624" s="830">
        <f t="shared" si="512"/>
        <v>1383.0517205497572</v>
      </c>
      <c r="BS624" s="830">
        <f t="shared" si="513"/>
        <v>1185.4323647467847</v>
      </c>
      <c r="BT624" s="810">
        <f t="shared" si="514"/>
        <v>2350.3661861089099</v>
      </c>
      <c r="BU624" s="810">
        <f t="shared" si="515"/>
        <v>219.53215982336576</v>
      </c>
      <c r="BV624" s="810">
        <f t="shared" si="516"/>
        <v>224.64429384620786</v>
      </c>
      <c r="BW624" s="830">
        <f t="shared" si="517"/>
        <v>114.54945683077595</v>
      </c>
      <c r="BX624" s="816">
        <f t="shared" si="494"/>
        <v>14322.565231514911</v>
      </c>
      <c r="BY624" s="755">
        <f t="shared" si="543"/>
        <v>0.39120934231555848</v>
      </c>
      <c r="BZ624" s="805">
        <f t="shared" ca="1" si="541"/>
        <v>94.142837605367063</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110.7897809202951</v>
      </c>
      <c r="BE625" s="808">
        <f t="shared" si="499"/>
        <v>314.85898335984683</v>
      </c>
      <c r="BF625" s="808">
        <f t="shared" si="500"/>
        <v>0</v>
      </c>
      <c r="BG625" s="829">
        <f t="shared" si="501"/>
        <v>2006.5967338465964</v>
      </c>
      <c r="BH625" s="829">
        <f t="shared" si="502"/>
        <v>108.73072320359486</v>
      </c>
      <c r="BI625" s="829">
        <f t="shared" si="503"/>
        <v>0</v>
      </c>
      <c r="BJ625" s="829">
        <f t="shared" si="504"/>
        <v>0</v>
      </c>
      <c r="BK625" s="829">
        <f t="shared" si="505"/>
        <v>104.99339133910489</v>
      </c>
      <c r="BL625" s="810">
        <f t="shared" si="506"/>
        <v>1650.2946322927926</v>
      </c>
      <c r="BM625" s="810">
        <f t="shared" si="507"/>
        <v>1888.1218755166633</v>
      </c>
      <c r="BN625" s="810">
        <f t="shared" si="508"/>
        <v>233.60679326086142</v>
      </c>
      <c r="BO625" s="810">
        <f t="shared" si="509"/>
        <v>0</v>
      </c>
      <c r="BP625" s="810">
        <f t="shared" si="510"/>
        <v>900.97703406113817</v>
      </c>
      <c r="BQ625" s="830">
        <f t="shared" si="511"/>
        <v>32.075304528349612</v>
      </c>
      <c r="BR625" s="830">
        <f t="shared" si="512"/>
        <v>1775.2677639332619</v>
      </c>
      <c r="BS625" s="830">
        <f t="shared" si="513"/>
        <v>1525.2250075343597</v>
      </c>
      <c r="BT625" s="810">
        <f t="shared" si="514"/>
        <v>2736.6290360532953</v>
      </c>
      <c r="BU625" s="810">
        <f t="shared" si="515"/>
        <v>249.57438646513666</v>
      </c>
      <c r="BV625" s="810">
        <f t="shared" si="516"/>
        <v>272.58202521739145</v>
      </c>
      <c r="BW625" s="830">
        <f t="shared" si="517"/>
        <v>62.161021718771302</v>
      </c>
      <c r="BX625" s="816">
        <f t="shared" si="494"/>
        <v>13972.484493251459</v>
      </c>
      <c r="BY625" s="755">
        <f t="shared" si="543"/>
        <v>0.38164716869933785</v>
      </c>
      <c r="BZ625" s="805">
        <f t="shared" ca="1" si="541"/>
        <v>111.11199451640037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80.886278530748882</v>
      </c>
      <c r="BE626" s="808">
        <f t="shared" si="499"/>
        <v>314.43041913885799</v>
      </c>
      <c r="BF626" s="808">
        <f t="shared" si="500"/>
        <v>0</v>
      </c>
      <c r="BG626" s="829">
        <f t="shared" si="501"/>
        <v>1841.2783548493439</v>
      </c>
      <c r="BH626" s="829">
        <f t="shared" si="502"/>
        <v>98.879913829698836</v>
      </c>
      <c r="BI626" s="829">
        <f t="shared" si="503"/>
        <v>0</v>
      </c>
      <c r="BJ626" s="829">
        <f t="shared" si="504"/>
        <v>0</v>
      </c>
      <c r="BK626" s="829">
        <f t="shared" si="505"/>
        <v>80.067771883503951</v>
      </c>
      <c r="BL626" s="810">
        <f t="shared" si="506"/>
        <v>1392.2292115692226</v>
      </c>
      <c r="BM626" s="810">
        <f t="shared" si="507"/>
        <v>1446.1285596779537</v>
      </c>
      <c r="BN626" s="810">
        <f t="shared" si="508"/>
        <v>211.75110077744066</v>
      </c>
      <c r="BO626" s="810">
        <f t="shared" si="509"/>
        <v>0</v>
      </c>
      <c r="BP626" s="810">
        <f t="shared" si="510"/>
        <v>756.53818115088586</v>
      </c>
      <c r="BQ626" s="830">
        <f t="shared" si="511"/>
        <v>28.53572927116533</v>
      </c>
      <c r="BR626" s="830">
        <f t="shared" si="512"/>
        <v>1839.2688543357106</v>
      </c>
      <c r="BS626" s="830">
        <f t="shared" si="513"/>
        <v>1711.8191425949353</v>
      </c>
      <c r="BT626" s="810">
        <f t="shared" si="514"/>
        <v>2460.6525510097526</v>
      </c>
      <c r="BU626" s="810">
        <f t="shared" si="515"/>
        <v>188.47457116101634</v>
      </c>
      <c r="BV626" s="810">
        <f t="shared" si="516"/>
        <v>239.36037575592309</v>
      </c>
      <c r="BW626" s="830">
        <f t="shared" si="517"/>
        <v>68.657707395517789</v>
      </c>
      <c r="BX626" s="816">
        <f t="shared" si="494"/>
        <v>12758.958722931678</v>
      </c>
      <c r="BY626" s="755">
        <f t="shared" si="543"/>
        <v>0.34850068894407904</v>
      </c>
      <c r="BZ626" s="805">
        <f t="shared" ca="1" si="541"/>
        <v>111.95211131601009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106.66233998570702</v>
      </c>
      <c r="BE627" s="808">
        <f t="shared" si="499"/>
        <v>316.34821944588157</v>
      </c>
      <c r="BF627" s="808">
        <f t="shared" si="500"/>
        <v>0</v>
      </c>
      <c r="BG627" s="829">
        <f t="shared" si="501"/>
        <v>1467.4694876234898</v>
      </c>
      <c r="BH627" s="829">
        <f t="shared" si="502"/>
        <v>81.736424718883484</v>
      </c>
      <c r="BI627" s="829">
        <f t="shared" si="503"/>
        <v>0</v>
      </c>
      <c r="BJ627" s="829">
        <f t="shared" si="504"/>
        <v>0</v>
      </c>
      <c r="BK627" s="829">
        <f t="shared" si="505"/>
        <v>82.66180259341624</v>
      </c>
      <c r="BL627" s="810">
        <f t="shared" si="506"/>
        <v>911.15713651492081</v>
      </c>
      <c r="BM627" s="810">
        <f t="shared" si="507"/>
        <v>900.83055156372177</v>
      </c>
      <c r="BN627" s="810">
        <f t="shared" si="508"/>
        <v>145.55202044957889</v>
      </c>
      <c r="BO627" s="810">
        <f t="shared" si="509"/>
        <v>0</v>
      </c>
      <c r="BP627" s="810">
        <f t="shared" si="510"/>
        <v>549.91372726106522</v>
      </c>
      <c r="BQ627" s="830">
        <f t="shared" si="511"/>
        <v>34.184561743531518</v>
      </c>
      <c r="BR627" s="830">
        <f t="shared" si="512"/>
        <v>886.7238571417198</v>
      </c>
      <c r="BS627" s="830">
        <f t="shared" si="513"/>
        <v>861.54032734024531</v>
      </c>
      <c r="BT627" s="810">
        <f t="shared" si="514"/>
        <v>1490.8701768813469</v>
      </c>
      <c r="BU627" s="810">
        <f t="shared" si="515"/>
        <v>127.45868664615359</v>
      </c>
      <c r="BV627" s="810">
        <f t="shared" si="516"/>
        <v>86.456570151584984</v>
      </c>
      <c r="BW627" s="830">
        <f t="shared" si="517"/>
        <v>58.015151608640416</v>
      </c>
      <c r="BX627" s="816">
        <f t="shared" si="494"/>
        <v>8107.5810416698878</v>
      </c>
      <c r="BY627" s="755">
        <f t="shared" si="543"/>
        <v>0.22145205106852825</v>
      </c>
      <c r="BZ627" s="805">
        <f t="shared" ca="1" si="541"/>
        <v>98.619900766103811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117.79981548953714</v>
      </c>
      <c r="BE628" s="808">
        <f t="shared" si="499"/>
        <v>286.20125524225352</v>
      </c>
      <c r="BF628" s="808">
        <f t="shared" si="500"/>
        <v>0</v>
      </c>
      <c r="BG628" s="829">
        <f t="shared" si="501"/>
        <v>1385.9825737845774</v>
      </c>
      <c r="BH628" s="829">
        <f t="shared" si="502"/>
        <v>89.168502050029304</v>
      </c>
      <c r="BI628" s="829">
        <f t="shared" si="503"/>
        <v>0</v>
      </c>
      <c r="BJ628" s="829">
        <f t="shared" si="504"/>
        <v>0</v>
      </c>
      <c r="BK628" s="829">
        <f t="shared" si="505"/>
        <v>79.088584426982507</v>
      </c>
      <c r="BL628" s="810">
        <f t="shared" si="506"/>
        <v>1119.4732124535192</v>
      </c>
      <c r="BM628" s="810">
        <f t="shared" si="507"/>
        <v>1139.5317500914311</v>
      </c>
      <c r="BN628" s="810">
        <f t="shared" si="508"/>
        <v>184.12025247627264</v>
      </c>
      <c r="BO628" s="810">
        <f t="shared" si="509"/>
        <v>0</v>
      </c>
      <c r="BP628" s="810">
        <f t="shared" si="510"/>
        <v>695.62932888691751</v>
      </c>
      <c r="BQ628" s="830">
        <f t="shared" si="511"/>
        <v>50.021021037589534</v>
      </c>
      <c r="BR628" s="830">
        <f t="shared" si="512"/>
        <v>1113.3304700509648</v>
      </c>
      <c r="BS628" s="830">
        <f t="shared" si="513"/>
        <v>1127.9441998680463</v>
      </c>
      <c r="BT628" s="810">
        <f t="shared" si="514"/>
        <v>2400.5020587380782</v>
      </c>
      <c r="BU628" s="810">
        <f t="shared" si="515"/>
        <v>122.37228158912384</v>
      </c>
      <c r="BV628" s="810">
        <f t="shared" si="516"/>
        <v>208.91986866074507</v>
      </c>
      <c r="BW628" s="830">
        <f t="shared" si="517"/>
        <v>79.804582130071338</v>
      </c>
      <c r="BX628" s="816">
        <f t="shared" si="494"/>
        <v>10199.889756976141</v>
      </c>
      <c r="BY628" s="755">
        <f t="shared" si="543"/>
        <v>0.27860177971036415</v>
      </c>
      <c r="BZ628" s="805">
        <f t="shared" ca="1" si="541"/>
        <v>106.41567367586744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98.235188812715791</v>
      </c>
      <c r="BE629" s="808">
        <f t="shared" si="499"/>
        <v>319.75805768708278</v>
      </c>
      <c r="BF629" s="808">
        <f t="shared" si="500"/>
        <v>0</v>
      </c>
      <c r="BG629" s="829">
        <f t="shared" si="501"/>
        <v>1537.5987329153913</v>
      </c>
      <c r="BH629" s="829">
        <f t="shared" si="502"/>
        <v>86.848651417126717</v>
      </c>
      <c r="BI629" s="829">
        <f t="shared" si="503"/>
        <v>0</v>
      </c>
      <c r="BJ629" s="829">
        <f t="shared" si="504"/>
        <v>0</v>
      </c>
      <c r="BK629" s="829">
        <f t="shared" si="505"/>
        <v>77.030977778668912</v>
      </c>
      <c r="BL629" s="810">
        <f t="shared" si="506"/>
        <v>1165.036621439119</v>
      </c>
      <c r="BM629" s="810">
        <f t="shared" si="507"/>
        <v>1078.4552599954079</v>
      </c>
      <c r="BN629" s="810">
        <f t="shared" si="508"/>
        <v>174.25179661627394</v>
      </c>
      <c r="BO629" s="810">
        <f t="shared" si="509"/>
        <v>0</v>
      </c>
      <c r="BP629" s="810">
        <f t="shared" si="510"/>
        <v>658.34506909085997</v>
      </c>
      <c r="BQ629" s="830">
        <f t="shared" si="511"/>
        <v>36.296055272917449</v>
      </c>
      <c r="BR629" s="830">
        <f t="shared" si="512"/>
        <v>905.4958366323383</v>
      </c>
      <c r="BS629" s="830">
        <f t="shared" si="513"/>
        <v>916.77563172425607</v>
      </c>
      <c r="BT629" s="810">
        <f t="shared" si="514"/>
        <v>2167.3503654920141</v>
      </c>
      <c r="BU629" s="810">
        <f t="shared" si="515"/>
        <v>176.52719768160384</v>
      </c>
      <c r="BV629" s="810">
        <f t="shared" si="516"/>
        <v>146.06657689751759</v>
      </c>
      <c r="BW629" s="830">
        <f t="shared" si="517"/>
        <v>61.882079726737729</v>
      </c>
      <c r="BX629" s="816">
        <f t="shared" si="494"/>
        <v>9605.9540991800313</v>
      </c>
      <c r="BY629" s="755">
        <f t="shared" si="543"/>
        <v>0.26237890522466012</v>
      </c>
      <c r="BZ629" s="805">
        <f t="shared" ca="1" si="541"/>
        <v>104.70870838646793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55.383961162904967</v>
      </c>
      <c r="BE630" s="808">
        <f t="shared" si="499"/>
        <v>275.3839674459843</v>
      </c>
      <c r="BF630" s="808">
        <f t="shared" si="500"/>
        <v>0</v>
      </c>
      <c r="BG630" s="829">
        <f t="shared" si="501"/>
        <v>1132.7985708722078</v>
      </c>
      <c r="BH630" s="829">
        <f t="shared" si="502"/>
        <v>80.917267776617521</v>
      </c>
      <c r="BI630" s="829">
        <f t="shared" si="503"/>
        <v>0</v>
      </c>
      <c r="BJ630" s="829">
        <f t="shared" si="504"/>
        <v>0</v>
      </c>
      <c r="BK630" s="829">
        <f t="shared" si="505"/>
        <v>77.309835868123173</v>
      </c>
      <c r="BL630" s="810">
        <f t="shared" si="506"/>
        <v>851.63739399883525</v>
      </c>
      <c r="BM630" s="810">
        <f t="shared" si="507"/>
        <v>918.71734331408607</v>
      </c>
      <c r="BN630" s="810">
        <f t="shared" si="508"/>
        <v>148.44208526155393</v>
      </c>
      <c r="BO630" s="810">
        <f t="shared" si="509"/>
        <v>0</v>
      </c>
      <c r="BP630" s="810">
        <f t="shared" si="510"/>
        <v>560.45153757875812</v>
      </c>
      <c r="BQ630" s="830">
        <f t="shared" si="511"/>
        <v>35.988726881800808</v>
      </c>
      <c r="BR630" s="830">
        <f t="shared" si="512"/>
        <v>1020.2223330018121</v>
      </c>
      <c r="BS630" s="830">
        <f t="shared" si="513"/>
        <v>927.61793990434307</v>
      </c>
      <c r="BT630" s="810">
        <f t="shared" si="514"/>
        <v>2206.0513321216467</v>
      </c>
      <c r="BU630" s="810">
        <f t="shared" si="515"/>
        <v>206.05266382922562</v>
      </c>
      <c r="BV630" s="810">
        <f t="shared" si="516"/>
        <v>225.04814377598234</v>
      </c>
      <c r="BW630" s="830">
        <f t="shared" si="517"/>
        <v>48.244535788477776</v>
      </c>
      <c r="BX630" s="816">
        <f t="shared" si="494"/>
        <v>8770.2676385823579</v>
      </c>
      <c r="BY630" s="755">
        <f t="shared" si="543"/>
        <v>0.23955280212456251</v>
      </c>
      <c r="BZ630" s="805">
        <f t="shared" ca="1" si="541"/>
        <v>106.38284418175412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129.22978275320997</v>
      </c>
      <c r="BE631" s="808">
        <f t="shared" si="499"/>
        <v>239.32741142846623</v>
      </c>
      <c r="BF631" s="808">
        <f t="shared" si="500"/>
        <v>0</v>
      </c>
      <c r="BG631" s="829">
        <f t="shared" si="501"/>
        <v>930.01933114020619</v>
      </c>
      <c r="BH631" s="829">
        <f t="shared" si="502"/>
        <v>55.199305956868749</v>
      </c>
      <c r="BI631" s="829">
        <f t="shared" si="503"/>
        <v>0</v>
      </c>
      <c r="BJ631" s="829">
        <f t="shared" si="504"/>
        <v>0</v>
      </c>
      <c r="BK631" s="829">
        <f t="shared" si="505"/>
        <v>47.513405931015676</v>
      </c>
      <c r="BL631" s="810">
        <f t="shared" si="506"/>
        <v>645.41487724392277</v>
      </c>
      <c r="BM631" s="810">
        <f t="shared" si="507"/>
        <v>605.36072590990477</v>
      </c>
      <c r="BN631" s="810">
        <f t="shared" si="508"/>
        <v>114.08695003625215</v>
      </c>
      <c r="BO631" s="810">
        <f t="shared" si="509"/>
        <v>0</v>
      </c>
      <c r="BP631" s="810">
        <f t="shared" si="510"/>
        <v>341.34882580797586</v>
      </c>
      <c r="BQ631" s="830">
        <f t="shared" si="511"/>
        <v>18.352362176386425</v>
      </c>
      <c r="BR631" s="830">
        <f t="shared" si="512"/>
        <v>505.94943568626104</v>
      </c>
      <c r="BS631" s="830">
        <f t="shared" si="513"/>
        <v>458.91978573513728</v>
      </c>
      <c r="BT631" s="810">
        <f t="shared" si="514"/>
        <v>801.61454648831636</v>
      </c>
      <c r="BU631" s="810">
        <f t="shared" si="515"/>
        <v>85.711709411415683</v>
      </c>
      <c r="BV631" s="810">
        <f t="shared" si="516"/>
        <v>87.632749949386664</v>
      </c>
      <c r="BW631" s="830">
        <f t="shared" si="517"/>
        <v>48.22835138854478</v>
      </c>
      <c r="BX631" s="816">
        <f t="shared" si="494"/>
        <v>5113.909557043271</v>
      </c>
      <c r="BY631" s="755">
        <f t="shared" si="543"/>
        <v>0.13968232381096585</v>
      </c>
      <c r="BZ631" s="805">
        <f t="shared" ca="1" si="541"/>
        <v>92.11398160115526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128.6938343568917</v>
      </c>
      <c r="BE632" s="808">
        <f t="shared" si="499"/>
        <v>271.85479856627899</v>
      </c>
      <c r="BF632" s="808">
        <f t="shared" si="500"/>
        <v>0</v>
      </c>
      <c r="BG632" s="829">
        <f t="shared" si="501"/>
        <v>752.77456954641264</v>
      </c>
      <c r="BH632" s="829">
        <f t="shared" si="502"/>
        <v>42.519192287739415</v>
      </c>
      <c r="BI632" s="829">
        <f t="shared" si="503"/>
        <v>0</v>
      </c>
      <c r="BJ632" s="829">
        <f t="shared" si="504"/>
        <v>0</v>
      </c>
      <c r="BK632" s="829">
        <f t="shared" si="505"/>
        <v>37.712674898690615</v>
      </c>
      <c r="BL632" s="810">
        <f t="shared" si="506"/>
        <v>396.88943936690885</v>
      </c>
      <c r="BM632" s="810">
        <f t="shared" si="507"/>
        <v>391.57323979473841</v>
      </c>
      <c r="BN632" s="810">
        <f t="shared" si="508"/>
        <v>53.496356816380548</v>
      </c>
      <c r="BO632" s="810">
        <f t="shared" si="509"/>
        <v>0</v>
      </c>
      <c r="BP632" s="810">
        <f t="shared" si="510"/>
        <v>124.65606349006406</v>
      </c>
      <c r="BQ632" s="830">
        <f t="shared" si="511"/>
        <v>16.465382028184212</v>
      </c>
      <c r="BR632" s="830">
        <f t="shared" si="512"/>
        <v>330.28985555828575</v>
      </c>
      <c r="BS632" s="830">
        <f t="shared" si="513"/>
        <v>207.30750877186597</v>
      </c>
      <c r="BT632" s="810">
        <f t="shared" si="514"/>
        <v>373.60449698291325</v>
      </c>
      <c r="BU632" s="810">
        <f t="shared" si="515"/>
        <v>32.020953956264322</v>
      </c>
      <c r="BV632" s="810">
        <f t="shared" si="516"/>
        <v>31.232889374668453</v>
      </c>
      <c r="BW632" s="830">
        <f t="shared" si="517"/>
        <v>48.196704975925016</v>
      </c>
      <c r="BX632" s="816">
        <f t="shared" si="494"/>
        <v>3239.287960772212</v>
      </c>
      <c r="BY632" s="755">
        <f t="shared" si="543"/>
        <v>8.8478543628204967E-2</v>
      </c>
      <c r="BZ632" s="805">
        <f t="shared" ca="1" si="541"/>
        <v>77.193902372246782</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78.120062884795928</v>
      </c>
      <c r="BE633" s="808">
        <f t="shared" si="499"/>
        <v>176.64659713937655</v>
      </c>
      <c r="BF633" s="808">
        <f t="shared" si="500"/>
        <v>0</v>
      </c>
      <c r="BG633" s="829">
        <f t="shared" si="501"/>
        <v>665.52119486802053</v>
      </c>
      <c r="BH633" s="829">
        <f t="shared" si="502"/>
        <v>41.397355551641084</v>
      </c>
      <c r="BI633" s="829">
        <f t="shared" si="503"/>
        <v>0</v>
      </c>
      <c r="BJ633" s="829">
        <f t="shared" si="504"/>
        <v>0</v>
      </c>
      <c r="BK633" s="829">
        <f t="shared" si="505"/>
        <v>37.510589695634529</v>
      </c>
      <c r="BL633" s="810">
        <f t="shared" si="506"/>
        <v>444.44776436319364</v>
      </c>
      <c r="BM633" s="810">
        <f t="shared" si="507"/>
        <v>360.58263198493773</v>
      </c>
      <c r="BN633" s="810">
        <f t="shared" si="508"/>
        <v>58.261268485321921</v>
      </c>
      <c r="BO633" s="810">
        <f t="shared" si="509"/>
        <v>0</v>
      </c>
      <c r="BP633" s="810">
        <f t="shared" si="510"/>
        <v>179.46813598822723</v>
      </c>
      <c r="BQ633" s="830">
        <f t="shared" si="511"/>
        <v>18.296388309254365</v>
      </c>
      <c r="BR633" s="830">
        <f t="shared" si="512"/>
        <v>284.34187067615443</v>
      </c>
      <c r="BS633" s="830">
        <f t="shared" si="513"/>
        <v>324.84415020126124</v>
      </c>
      <c r="BT633" s="810">
        <f t="shared" si="514"/>
        <v>618.87830167074026</v>
      </c>
      <c r="BU633" s="810">
        <f t="shared" si="515"/>
        <v>62.528697837977212</v>
      </c>
      <c r="BV633" s="810">
        <f t="shared" si="516"/>
        <v>46.358180015933449</v>
      </c>
      <c r="BW633" s="830">
        <f t="shared" si="517"/>
        <v>45.909223396063418</v>
      </c>
      <c r="BX633" s="816">
        <f t="shared" si="494"/>
        <v>3443.1124130685334</v>
      </c>
      <c r="BY633" s="755">
        <f t="shared" si="543"/>
        <v>9.4045844502158735E-2</v>
      </c>
      <c r="BZ633" s="805">
        <f t="shared" ca="1" si="541"/>
        <v>89.59335173526722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71.558067437240481</v>
      </c>
      <c r="BE634" s="808">
        <f t="shared" si="499"/>
        <v>148.66217028088633</v>
      </c>
      <c r="BF634" s="808">
        <f t="shared" si="500"/>
        <v>0</v>
      </c>
      <c r="BG634" s="829">
        <f t="shared" si="501"/>
        <v>750.73499676350798</v>
      </c>
      <c r="BH634" s="829">
        <f t="shared" si="502"/>
        <v>42.835210280664661</v>
      </c>
      <c r="BI634" s="829">
        <f t="shared" si="503"/>
        <v>0</v>
      </c>
      <c r="BJ634" s="829">
        <f t="shared" si="504"/>
        <v>0</v>
      </c>
      <c r="BK634" s="829">
        <f t="shared" si="505"/>
        <v>47.439152421755203</v>
      </c>
      <c r="BL634" s="810">
        <f t="shared" si="506"/>
        <v>440.88573121789614</v>
      </c>
      <c r="BM634" s="810">
        <f t="shared" si="507"/>
        <v>408.12067804489055</v>
      </c>
      <c r="BN634" s="810">
        <f t="shared" si="508"/>
        <v>65.942245379633917</v>
      </c>
      <c r="BO634" s="810">
        <f t="shared" si="509"/>
        <v>0</v>
      </c>
      <c r="BP634" s="810">
        <f t="shared" si="510"/>
        <v>231.01780327087027</v>
      </c>
      <c r="BQ634" s="830">
        <f t="shared" si="511"/>
        <v>17.897120662357835</v>
      </c>
      <c r="BR634" s="830">
        <f t="shared" si="512"/>
        <v>493.39905198578663</v>
      </c>
      <c r="BS634" s="830">
        <f t="shared" si="513"/>
        <v>451.05423054935829</v>
      </c>
      <c r="BT634" s="810">
        <f t="shared" si="514"/>
        <v>801.51026652598625</v>
      </c>
      <c r="BU634" s="810">
        <f t="shared" si="515"/>
        <v>72.044141358139512</v>
      </c>
      <c r="BV634" s="810">
        <f t="shared" si="516"/>
        <v>81.765276751556385</v>
      </c>
      <c r="BW634" s="830">
        <f t="shared" si="517"/>
        <v>32.285001979155311</v>
      </c>
      <c r="BX634" s="816">
        <f t="shared" si="494"/>
        <v>4157.1511449096852</v>
      </c>
      <c r="BY634" s="755">
        <f t="shared" si="543"/>
        <v>0.11354923779491642</v>
      </c>
      <c r="BZ634" s="805">
        <f t="shared" ca="1" si="541"/>
        <v>98.413423437140025</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27.678520865848807</v>
      </c>
      <c r="BE635" s="808">
        <f t="shared" si="499"/>
        <v>187.16692037000075</v>
      </c>
      <c r="BF635" s="808">
        <f t="shared" si="500"/>
        <v>0</v>
      </c>
      <c r="BG635" s="829">
        <f t="shared" si="501"/>
        <v>698.10376190913303</v>
      </c>
      <c r="BH635" s="829">
        <f t="shared" si="502"/>
        <v>44.963835720911611</v>
      </c>
      <c r="BI635" s="829">
        <f t="shared" si="503"/>
        <v>0</v>
      </c>
      <c r="BJ635" s="829">
        <f t="shared" si="504"/>
        <v>0</v>
      </c>
      <c r="BK635" s="829">
        <f t="shared" si="505"/>
        <v>40.405801061030921</v>
      </c>
      <c r="BL635" s="810">
        <f t="shared" si="506"/>
        <v>568.37768174028258</v>
      </c>
      <c r="BM635" s="810">
        <f t="shared" si="507"/>
        <v>526.13788206900188</v>
      </c>
      <c r="BN635" s="810">
        <f t="shared" si="508"/>
        <v>96.3304153923456</v>
      </c>
      <c r="BO635" s="810">
        <f t="shared" si="509"/>
        <v>0</v>
      </c>
      <c r="BP635" s="810">
        <f t="shared" si="510"/>
        <v>292.20663914597725</v>
      </c>
      <c r="BQ635" s="830">
        <f t="shared" si="511"/>
        <v>15.995359982720457</v>
      </c>
      <c r="BR635" s="830">
        <f t="shared" si="512"/>
        <v>591.56320218870451</v>
      </c>
      <c r="BS635" s="830">
        <f t="shared" si="513"/>
        <v>568.60665249705835</v>
      </c>
      <c r="BT635" s="810">
        <f t="shared" si="514"/>
        <v>893.02087640488799</v>
      </c>
      <c r="BU635" s="810">
        <f t="shared" si="515"/>
        <v>55.181687947922107</v>
      </c>
      <c r="BV635" s="810">
        <f t="shared" si="516"/>
        <v>91.100641069325263</v>
      </c>
      <c r="BW635" s="830">
        <f t="shared" si="517"/>
        <v>47.601291452253065</v>
      </c>
      <c r="BX635" s="816">
        <f t="shared" si="494"/>
        <v>4744.4411698174035</v>
      </c>
      <c r="BY635" s="755">
        <f t="shared" si="543"/>
        <v>0.12959059216676419</v>
      </c>
      <c r="BZ635" s="805">
        <f t="shared" ca="1" si="541"/>
        <v>101.40820273420358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42.796869163902173</v>
      </c>
      <c r="BE636" s="808">
        <f t="shared" si="499"/>
        <v>112.68308230701867</v>
      </c>
      <c r="BF636" s="808">
        <f t="shared" si="500"/>
        <v>0</v>
      </c>
      <c r="BG636" s="829">
        <f t="shared" si="501"/>
        <v>504.37393963035589</v>
      </c>
      <c r="BH636" s="829">
        <f t="shared" si="502"/>
        <v>29.377681173109639</v>
      </c>
      <c r="BI636" s="829">
        <f t="shared" si="503"/>
        <v>0</v>
      </c>
      <c r="BJ636" s="829">
        <f t="shared" si="504"/>
        <v>0</v>
      </c>
      <c r="BK636" s="829">
        <f t="shared" si="505"/>
        <v>24.234948619627406</v>
      </c>
      <c r="BL636" s="810">
        <f t="shared" si="506"/>
        <v>339.44817566307984</v>
      </c>
      <c r="BM636" s="810">
        <f t="shared" si="507"/>
        <v>296.24152957130718</v>
      </c>
      <c r="BN636" s="810">
        <f t="shared" si="508"/>
        <v>75.70233182942016</v>
      </c>
      <c r="BO636" s="810">
        <f t="shared" si="509"/>
        <v>0</v>
      </c>
      <c r="BP636" s="810">
        <f t="shared" si="510"/>
        <v>191.54682774126911</v>
      </c>
      <c r="BQ636" s="830">
        <f t="shared" si="511"/>
        <v>11.260328759326585</v>
      </c>
      <c r="BR636" s="830">
        <f t="shared" si="512"/>
        <v>358.80513600851708</v>
      </c>
      <c r="BS636" s="830">
        <f t="shared" si="513"/>
        <v>316.40126184426089</v>
      </c>
      <c r="BT636" s="810">
        <f t="shared" si="514"/>
        <v>555.0715168710941</v>
      </c>
      <c r="BU636" s="810">
        <f t="shared" si="515"/>
        <v>51.845559077276739</v>
      </c>
      <c r="BV636" s="810">
        <f t="shared" si="516"/>
        <v>61.374239348395193</v>
      </c>
      <c r="BW636" s="830">
        <f t="shared" si="517"/>
        <v>22.358397352075595</v>
      </c>
      <c r="BX636" s="816">
        <f t="shared" si="494"/>
        <v>2993.5218249600362</v>
      </c>
      <c r="BY636" s="755">
        <f t="shared" si="543"/>
        <v>8.1765639424217759E-2</v>
      </c>
      <c r="BZ636" s="805">
        <f t="shared" ca="1" si="541"/>
        <v>99.648831971979831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42.331163786524591</v>
      </c>
      <c r="BE637" s="808">
        <f t="shared" si="499"/>
        <v>114.94664879465843</v>
      </c>
      <c r="BF637" s="808">
        <f t="shared" si="500"/>
        <v>0</v>
      </c>
      <c r="BG637" s="829">
        <f t="shared" si="501"/>
        <v>582.00799669867251</v>
      </c>
      <c r="BH637" s="829">
        <f t="shared" si="502"/>
        <v>34.610752046494248</v>
      </c>
      <c r="BI637" s="829">
        <f t="shared" si="503"/>
        <v>0</v>
      </c>
      <c r="BJ637" s="829">
        <f t="shared" si="504"/>
        <v>0</v>
      </c>
      <c r="BK637" s="829">
        <f t="shared" si="505"/>
        <v>30.698232249934026</v>
      </c>
      <c r="BL637" s="810">
        <f t="shared" si="506"/>
        <v>340.48693471224067</v>
      </c>
      <c r="BM637" s="810">
        <f t="shared" si="507"/>
        <v>520.57913778241152</v>
      </c>
      <c r="BN637" s="810">
        <f t="shared" si="508"/>
        <v>71.249362048199046</v>
      </c>
      <c r="BO637" s="810">
        <f t="shared" si="509"/>
        <v>0</v>
      </c>
      <c r="BP637" s="810">
        <f t="shared" si="510"/>
        <v>222.15873359315867</v>
      </c>
      <c r="BQ637" s="830">
        <f t="shared" si="511"/>
        <v>14.164569612739299</v>
      </c>
      <c r="BR637" s="830">
        <f t="shared" si="512"/>
        <v>585.60657494909083</v>
      </c>
      <c r="BS637" s="830">
        <f t="shared" si="513"/>
        <v>577.91337152527967</v>
      </c>
      <c r="BT637" s="810">
        <f t="shared" si="514"/>
        <v>1084.3166509653697</v>
      </c>
      <c r="BU637" s="810">
        <f t="shared" si="515"/>
        <v>62.765317884999618</v>
      </c>
      <c r="BV637" s="810">
        <f t="shared" si="516"/>
        <v>91.094496329836957</v>
      </c>
      <c r="BW637" s="830">
        <f t="shared" si="517"/>
        <v>42.136643030546686</v>
      </c>
      <c r="BX637" s="816">
        <f t="shared" si="494"/>
        <v>4417.0665860101572</v>
      </c>
      <c r="BY637" s="755">
        <f t="shared" si="543"/>
        <v>0.12064861888531199</v>
      </c>
      <c r="BZ637" s="805">
        <f t="shared" ca="1" si="541"/>
        <v>110.73725481567386</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33.67169894814397</v>
      </c>
      <c r="BE638" s="808">
        <f t="shared" si="499"/>
        <v>58.443922676130555</v>
      </c>
      <c r="BF638" s="808">
        <f t="shared" si="500"/>
        <v>0</v>
      </c>
      <c r="BG638" s="829">
        <f t="shared" si="501"/>
        <v>426.23192921933907</v>
      </c>
      <c r="BH638" s="829">
        <f t="shared" si="502"/>
        <v>24.07498617889194</v>
      </c>
      <c r="BI638" s="829">
        <f t="shared" si="503"/>
        <v>0</v>
      </c>
      <c r="BJ638" s="829">
        <f t="shared" si="504"/>
        <v>0</v>
      </c>
      <c r="BK638" s="829">
        <f t="shared" si="505"/>
        <v>21.353466002147634</v>
      </c>
      <c r="BL638" s="810">
        <f t="shared" si="506"/>
        <v>260.42446114349059</v>
      </c>
      <c r="BM638" s="810">
        <f t="shared" si="507"/>
        <v>277.33062323359388</v>
      </c>
      <c r="BN638" s="810">
        <f t="shared" si="508"/>
        <v>44.660843926060416</v>
      </c>
      <c r="BO638" s="810">
        <f t="shared" si="509"/>
        <v>0</v>
      </c>
      <c r="BP638" s="810">
        <f t="shared" si="510"/>
        <v>168.73425095814702</v>
      </c>
      <c r="BQ638" s="830">
        <f t="shared" si="511"/>
        <v>8.5400571658850026</v>
      </c>
      <c r="BR638" s="830">
        <f t="shared" si="512"/>
        <v>333.05553668477626</v>
      </c>
      <c r="BS638" s="830">
        <f t="shared" si="513"/>
        <v>269.08158465451402</v>
      </c>
      <c r="BT638" s="810">
        <f t="shared" si="514"/>
        <v>580.72604245445405</v>
      </c>
      <c r="BU638" s="810">
        <f t="shared" si="515"/>
        <v>30.412403035542852</v>
      </c>
      <c r="BV638" s="810">
        <f t="shared" si="516"/>
        <v>50.460794601866141</v>
      </c>
      <c r="BW638" s="830">
        <f t="shared" si="517"/>
        <v>45.830995585162796</v>
      </c>
      <c r="BX638" s="816">
        <f t="shared" si="494"/>
        <v>2633.0335964681458</v>
      </c>
      <c r="BY638" s="755">
        <f t="shared" si="543"/>
        <v>7.191919358848832E-2</v>
      </c>
      <c r="BZ638" s="805">
        <f t="shared" ca="1" si="541"/>
        <v>108.05443243666816</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11.314431410410286</v>
      </c>
      <c r="BE639" s="808">
        <f t="shared" si="499"/>
        <v>57.052035391258997</v>
      </c>
      <c r="BF639" s="808">
        <f t="shared" si="500"/>
        <v>0</v>
      </c>
      <c r="BG639" s="829">
        <f t="shared" si="501"/>
        <v>179.09238309576048</v>
      </c>
      <c r="BH639" s="829">
        <f t="shared" si="502"/>
        <v>14.150217260952088</v>
      </c>
      <c r="BI639" s="829">
        <f t="shared" si="503"/>
        <v>0</v>
      </c>
      <c r="BJ639" s="829">
        <f t="shared" si="504"/>
        <v>0</v>
      </c>
      <c r="BK639" s="829">
        <f t="shared" si="505"/>
        <v>12.550627483627069</v>
      </c>
      <c r="BL639" s="810">
        <f t="shared" si="506"/>
        <v>232.89356225062102</v>
      </c>
      <c r="BM639" s="810">
        <f t="shared" si="507"/>
        <v>201.65305363770534</v>
      </c>
      <c r="BN639" s="810">
        <f t="shared" si="508"/>
        <v>34.078253409039419</v>
      </c>
      <c r="BO639" s="810">
        <f t="shared" si="509"/>
        <v>0</v>
      </c>
      <c r="BP639" s="810">
        <f t="shared" si="510"/>
        <v>125.9387328934379</v>
      </c>
      <c r="BQ639" s="830">
        <f t="shared" si="511"/>
        <v>6.0609337666846699</v>
      </c>
      <c r="BR639" s="830">
        <f t="shared" si="512"/>
        <v>140.22353952658398</v>
      </c>
      <c r="BS639" s="830">
        <f t="shared" si="513"/>
        <v>118.6794144290597</v>
      </c>
      <c r="BT639" s="810">
        <f t="shared" si="514"/>
        <v>275.99405241482106</v>
      </c>
      <c r="BU639" s="810">
        <f t="shared" si="515"/>
        <v>18.388904847347519</v>
      </c>
      <c r="BV639" s="810">
        <f t="shared" si="516"/>
        <v>28.155260163158189</v>
      </c>
      <c r="BW639" s="830">
        <f t="shared" si="517"/>
        <v>11.32017380876167</v>
      </c>
      <c r="BX639" s="816">
        <f t="shared" si="494"/>
        <v>1467.5455757892291</v>
      </c>
      <c r="BY639" s="755">
        <f t="shared" si="543"/>
        <v>4.008482630327577E-2</v>
      </c>
      <c r="BZ639" s="805">
        <f t="shared" ca="1" si="541"/>
        <v>99.232364767606001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35.384096884825453</v>
      </c>
      <c r="BE640" s="808">
        <f t="shared" si="499"/>
        <v>67.897479168542731</v>
      </c>
      <c r="BF640" s="808">
        <f t="shared" si="500"/>
        <v>0</v>
      </c>
      <c r="BG640" s="829">
        <f t="shared" si="501"/>
        <v>234.03731845329355</v>
      </c>
      <c r="BH640" s="829">
        <f t="shared" si="502"/>
        <v>9.4121607231027511</v>
      </c>
      <c r="BI640" s="829">
        <f t="shared" si="503"/>
        <v>0</v>
      </c>
      <c r="BJ640" s="829">
        <f t="shared" si="504"/>
        <v>0</v>
      </c>
      <c r="BK640" s="829">
        <f t="shared" si="505"/>
        <v>8.3481773370128742</v>
      </c>
      <c r="BL640" s="810">
        <f t="shared" si="506"/>
        <v>110.8468241602196</v>
      </c>
      <c r="BM640" s="810">
        <f t="shared" si="507"/>
        <v>91.691912561127609</v>
      </c>
      <c r="BN640" s="810">
        <f t="shared" si="508"/>
        <v>15.008403466629632</v>
      </c>
      <c r="BO640" s="810">
        <f t="shared" si="509"/>
        <v>0</v>
      </c>
      <c r="BP640" s="810">
        <f t="shared" si="510"/>
        <v>56.703624347360076</v>
      </c>
      <c r="BQ640" s="830">
        <f t="shared" si="511"/>
        <v>4.019692422095491</v>
      </c>
      <c r="BR640" s="830">
        <f t="shared" si="512"/>
        <v>106.51935733698851</v>
      </c>
      <c r="BS640" s="830">
        <f t="shared" si="513"/>
        <v>101.3067580366027</v>
      </c>
      <c r="BT640" s="810">
        <f t="shared" si="514"/>
        <v>67.245976852076069</v>
      </c>
      <c r="BU640" s="810">
        <f t="shared" si="515"/>
        <v>6.8654036790156159</v>
      </c>
      <c r="BV640" s="810">
        <f t="shared" si="516"/>
        <v>7.4983080806748683</v>
      </c>
      <c r="BW640" s="830">
        <f t="shared" si="517"/>
        <v>7.5297285784822003</v>
      </c>
      <c r="BX640" s="816">
        <f t="shared" ref="BX640:BX703" si="547">IF(SUM(BB640:BW640)=0,"",SUM(BB640:BW640))</f>
        <v>930.31522208804972</v>
      </c>
      <c r="BY640" s="755">
        <f t="shared" si="543"/>
        <v>2.5410811561772412E-2</v>
      </c>
      <c r="BZ640" s="805">
        <f t="shared" ca="1" si="541"/>
        <v>82.565253977553638</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10.439775408618237</v>
      </c>
      <c r="BE641" s="808">
        <f t="shared" si="499"/>
        <v>57.21075198150627</v>
      </c>
      <c r="BF641" s="808">
        <f t="shared" si="500"/>
        <v>0</v>
      </c>
      <c r="BG641" s="829">
        <f t="shared" si="501"/>
        <v>141.0616271713105</v>
      </c>
      <c r="BH641" s="829">
        <f t="shared" si="502"/>
        <v>11.481366608553147</v>
      </c>
      <c r="BI641" s="829">
        <f t="shared" si="503"/>
        <v>0</v>
      </c>
      <c r="BJ641" s="829">
        <f t="shared" si="504"/>
        <v>0</v>
      </c>
      <c r="BK641" s="829">
        <f t="shared" si="505"/>
        <v>11.762969536644443</v>
      </c>
      <c r="BL641" s="810">
        <f t="shared" si="506"/>
        <v>147.28225110986571</v>
      </c>
      <c r="BM641" s="810">
        <f t="shared" si="507"/>
        <v>142.38183077870011</v>
      </c>
      <c r="BN641" s="810">
        <f t="shared" si="508"/>
        <v>22.028661068079938</v>
      </c>
      <c r="BO641" s="810">
        <f t="shared" si="509"/>
        <v>0</v>
      </c>
      <c r="BP641" s="810">
        <f t="shared" si="510"/>
        <v>67.699743540981814</v>
      </c>
      <c r="BQ641" s="830">
        <f t="shared" si="511"/>
        <v>7.9752800158422588</v>
      </c>
      <c r="BR641" s="830">
        <f t="shared" si="512"/>
        <v>129.25232156362765</v>
      </c>
      <c r="BS641" s="830">
        <f t="shared" si="513"/>
        <v>96.892315949898915</v>
      </c>
      <c r="BT641" s="810">
        <f t="shared" si="514"/>
        <v>148.27166447084704</v>
      </c>
      <c r="BU641" s="810">
        <f t="shared" si="515"/>
        <v>13.849075490563648</v>
      </c>
      <c r="BV641" s="810">
        <f t="shared" si="516"/>
        <v>15.125787137349983</v>
      </c>
      <c r="BW641" s="830">
        <f t="shared" si="517"/>
        <v>15.149331363519046</v>
      </c>
      <c r="BX641" s="816">
        <f t="shared" si="547"/>
        <v>1037.8647531959089</v>
      </c>
      <c r="BY641" s="755">
        <f t="shared" si="543"/>
        <v>2.8348440446748488E-2</v>
      </c>
      <c r="BZ641" s="805">
        <f t="shared" ca="1" si="541"/>
        <v>87.318799717626362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12.504397697653973</v>
      </c>
      <c r="BE642" s="808">
        <f t="shared" si="499"/>
        <v>39.368860492477388</v>
      </c>
      <c r="BF642" s="808">
        <f t="shared" si="500"/>
        <v>0</v>
      </c>
      <c r="BG642" s="829">
        <f t="shared" si="501"/>
        <v>165.76124671917998</v>
      </c>
      <c r="BH642" s="829">
        <f t="shared" si="502"/>
        <v>12.517123245412648</v>
      </c>
      <c r="BI642" s="829">
        <f t="shared" si="503"/>
        <v>0</v>
      </c>
      <c r="BJ642" s="829">
        <f t="shared" si="504"/>
        <v>0</v>
      </c>
      <c r="BK642" s="829">
        <f t="shared" si="505"/>
        <v>7.6526832122872825</v>
      </c>
      <c r="BL642" s="810">
        <f t="shared" si="506"/>
        <v>207.02941046339654</v>
      </c>
      <c r="BM642" s="810">
        <f t="shared" si="507"/>
        <v>116.39216230456925</v>
      </c>
      <c r="BN642" s="810">
        <f t="shared" si="508"/>
        <v>24.756498292706176</v>
      </c>
      <c r="BO642" s="810">
        <f t="shared" si="509"/>
        <v>0</v>
      </c>
      <c r="BP642" s="810">
        <f t="shared" si="510"/>
        <v>93.533145112130526</v>
      </c>
      <c r="BQ642" s="830">
        <f t="shared" si="511"/>
        <v>7.5217075543027327</v>
      </c>
      <c r="BR642" s="830">
        <f t="shared" si="512"/>
        <v>225.99059264607419</v>
      </c>
      <c r="BS642" s="830">
        <f t="shared" si="513"/>
        <v>108.709414212261</v>
      </c>
      <c r="BT642" s="810">
        <f t="shared" si="514"/>
        <v>523.67105074414735</v>
      </c>
      <c r="BU642" s="810">
        <f t="shared" si="515"/>
        <v>28.011074556228415</v>
      </c>
      <c r="BV642" s="810">
        <f t="shared" si="516"/>
        <v>40.561702564266007</v>
      </c>
      <c r="BW642" s="830">
        <f t="shared" si="517"/>
        <v>19.975039984552822</v>
      </c>
      <c r="BX642" s="816">
        <f t="shared" si="547"/>
        <v>1633.9561098016461</v>
      </c>
      <c r="BY642" s="755">
        <f t="shared" si="543"/>
        <v>4.4630196110503569E-2</v>
      </c>
      <c r="BZ642" s="805">
        <f t="shared" ca="1" si="541"/>
        <v>116.42548193256223</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10.858232160970354</v>
      </c>
      <c r="BE643" s="808">
        <f t="shared" si="499"/>
        <v>47.545946027174899</v>
      </c>
      <c r="BF643" s="808">
        <f t="shared" si="500"/>
        <v>0</v>
      </c>
      <c r="BG643" s="829">
        <f t="shared" si="501"/>
        <v>173.79990323464597</v>
      </c>
      <c r="BH643" s="829">
        <f t="shared" si="502"/>
        <v>10.956881920363214</v>
      </c>
      <c r="BI643" s="829">
        <f t="shared" si="503"/>
        <v>0</v>
      </c>
      <c r="BJ643" s="829">
        <f t="shared" si="504"/>
        <v>0</v>
      </c>
      <c r="BK643" s="829">
        <f t="shared" si="505"/>
        <v>9.5688874954017571</v>
      </c>
      <c r="BL643" s="810">
        <f t="shared" si="506"/>
        <v>107.2823670267196</v>
      </c>
      <c r="BM643" s="810">
        <f t="shared" si="507"/>
        <v>84.502324943353642</v>
      </c>
      <c r="BN643" s="810">
        <f t="shared" si="508"/>
        <v>16.045972165716414</v>
      </c>
      <c r="BO643" s="810">
        <f t="shared" si="509"/>
        <v>0</v>
      </c>
      <c r="BP643" s="810">
        <f t="shared" si="510"/>
        <v>64.146805484662494</v>
      </c>
      <c r="BQ643" s="830">
        <f t="shared" si="511"/>
        <v>5.8595197299619191</v>
      </c>
      <c r="BR643" s="830">
        <f t="shared" si="512"/>
        <v>99.870761863358695</v>
      </c>
      <c r="BS643" s="830">
        <f t="shared" si="513"/>
        <v>78.072518069116626</v>
      </c>
      <c r="BT643" s="810">
        <f t="shared" si="514"/>
        <v>295.45029607350239</v>
      </c>
      <c r="BU643" s="810">
        <f t="shared" si="515"/>
        <v>15.178884159570496</v>
      </c>
      <c r="BV643" s="810">
        <f t="shared" si="516"/>
        <v>23.644488570886054</v>
      </c>
      <c r="BW643" s="830">
        <f t="shared" si="517"/>
        <v>11.567415843268382</v>
      </c>
      <c r="BX643" s="816">
        <f t="shared" si="547"/>
        <v>1054.3512047686729</v>
      </c>
      <c r="BY643" s="755">
        <f t="shared" si="543"/>
        <v>2.8798754602951924E-2</v>
      </c>
      <c r="BZ643" s="805">
        <f t="shared" ca="1" si="541"/>
        <v>100.19227542272529</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18.942779595930642</v>
      </c>
      <c r="BE644" s="808">
        <f t="shared" si="499"/>
        <v>49.617889115785559</v>
      </c>
      <c r="BF644" s="808">
        <f t="shared" si="500"/>
        <v>0</v>
      </c>
      <c r="BG644" s="829">
        <f t="shared" si="501"/>
        <v>171.90071603385735</v>
      </c>
      <c r="BH644" s="829">
        <f t="shared" si="502"/>
        <v>9.7095198152719036</v>
      </c>
      <c r="BI644" s="829">
        <f t="shared" si="503"/>
        <v>0</v>
      </c>
      <c r="BJ644" s="829">
        <f t="shared" si="504"/>
        <v>0</v>
      </c>
      <c r="BK644" s="829">
        <f t="shared" si="505"/>
        <v>7.7046646844518287</v>
      </c>
      <c r="BL644" s="810">
        <f t="shared" si="506"/>
        <v>141.41194157220491</v>
      </c>
      <c r="BM644" s="810">
        <f t="shared" si="507"/>
        <v>196.1373306880312</v>
      </c>
      <c r="BN644" s="810">
        <f t="shared" si="508"/>
        <v>12.2822518617056</v>
      </c>
      <c r="BO644" s="810">
        <f t="shared" si="509"/>
        <v>0</v>
      </c>
      <c r="BP644" s="810">
        <f t="shared" si="510"/>
        <v>118.24933048888549</v>
      </c>
      <c r="BQ644" s="830">
        <f t="shared" si="511"/>
        <v>2.0800501108145055</v>
      </c>
      <c r="BR644" s="830">
        <f t="shared" si="512"/>
        <v>98.826343275300744</v>
      </c>
      <c r="BS644" s="830">
        <f t="shared" si="513"/>
        <v>201.85808868252411</v>
      </c>
      <c r="BT644" s="810">
        <f t="shared" si="514"/>
        <v>179.38102246440917</v>
      </c>
      <c r="BU644" s="810">
        <f t="shared" si="515"/>
        <v>20.983762212243583</v>
      </c>
      <c r="BV644" s="810">
        <f t="shared" si="516"/>
        <v>26.654696267480098</v>
      </c>
      <c r="BW644" s="830">
        <f t="shared" si="517"/>
        <v>8.8315150371643423</v>
      </c>
      <c r="BX644" s="816">
        <f t="shared" si="547"/>
        <v>1264.5719019060612</v>
      </c>
      <c r="BY644" s="755">
        <f t="shared" si="543"/>
        <v>3.4540763756959962E-2</v>
      </c>
      <c r="BZ644" s="805">
        <f t="shared" ca="1" si="541"/>
        <v>101.51593858378911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57.179747738049251</v>
      </c>
      <c r="BE645" s="808">
        <f t="shared" si="499"/>
        <v>171.02799502604498</v>
      </c>
      <c r="BF645" s="808">
        <f t="shared" si="500"/>
        <v>0</v>
      </c>
      <c r="BG645" s="829">
        <f t="shared" si="501"/>
        <v>783.33122360980644</v>
      </c>
      <c r="BH645" s="829">
        <f t="shared" si="502"/>
        <v>40.001357877983054</v>
      </c>
      <c r="BI645" s="829">
        <f t="shared" si="503"/>
        <v>0</v>
      </c>
      <c r="BJ645" s="829">
        <f t="shared" si="504"/>
        <v>0</v>
      </c>
      <c r="BK645" s="829">
        <f t="shared" si="505"/>
        <v>39.243509237819381</v>
      </c>
      <c r="BL645" s="810">
        <f t="shared" si="506"/>
        <v>688.33680478077872</v>
      </c>
      <c r="BM645" s="810">
        <f t="shared" si="507"/>
        <v>637.18207145049416</v>
      </c>
      <c r="BN645" s="810">
        <f t="shared" si="508"/>
        <v>130.50770496654272</v>
      </c>
      <c r="BO645" s="810">
        <f t="shared" si="509"/>
        <v>0</v>
      </c>
      <c r="BP645" s="810">
        <f t="shared" si="510"/>
        <v>363.52175117300561</v>
      </c>
      <c r="BQ645" s="830">
        <f t="shared" si="511"/>
        <v>23.181000147822843</v>
      </c>
      <c r="BR645" s="830">
        <f t="shared" si="512"/>
        <v>753.89988106140208</v>
      </c>
      <c r="BS645" s="830">
        <f t="shared" si="513"/>
        <v>559.60720476273139</v>
      </c>
      <c r="BT645" s="810">
        <f t="shared" si="514"/>
        <v>991.96871790700038</v>
      </c>
      <c r="BU645" s="810">
        <f t="shared" si="515"/>
        <v>92.653236932352627</v>
      </c>
      <c r="BV645" s="810">
        <f t="shared" si="516"/>
        <v>101.1947072120539</v>
      </c>
      <c r="BW645" s="830">
        <f t="shared" si="517"/>
        <v>12.080416461794147</v>
      </c>
      <c r="BX645" s="816">
        <f t="shared" si="547"/>
        <v>5444.9173303456819</v>
      </c>
      <c r="BY645" s="755">
        <f t="shared" si="543"/>
        <v>0.14872353473944119</v>
      </c>
      <c r="BZ645" s="805">
        <f t="shared" ca="1" si="541"/>
        <v>104.50956904256672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11.121926895963144</v>
      </c>
      <c r="BE646" s="808">
        <f t="shared" si="499"/>
        <v>43.336163117794115</v>
      </c>
      <c r="BF646" s="808">
        <f t="shared" si="500"/>
        <v>0</v>
      </c>
      <c r="BG646" s="829">
        <f t="shared" si="501"/>
        <v>228.06895834157766</v>
      </c>
      <c r="BH646" s="829">
        <f t="shared" si="502"/>
        <v>12.500095394141091</v>
      </c>
      <c r="BI646" s="829">
        <f t="shared" si="503"/>
        <v>0</v>
      </c>
      <c r="BJ646" s="829">
        <f t="shared" si="504"/>
        <v>0</v>
      </c>
      <c r="BK646" s="829">
        <f t="shared" si="505"/>
        <v>7.4728809549330872</v>
      </c>
      <c r="BL646" s="810">
        <f t="shared" si="506"/>
        <v>91.301215000094999</v>
      </c>
      <c r="BM646" s="810">
        <f t="shared" si="507"/>
        <v>98.924841697053495</v>
      </c>
      <c r="BN646" s="810">
        <f t="shared" si="508"/>
        <v>19.443428376380481</v>
      </c>
      <c r="BO646" s="810">
        <f t="shared" si="509"/>
        <v>0</v>
      </c>
      <c r="BP646" s="810">
        <f t="shared" si="510"/>
        <v>45.209793422332055</v>
      </c>
      <c r="BQ646" s="830">
        <f t="shared" si="511"/>
        <v>3.0280268311596421</v>
      </c>
      <c r="BR646" s="830">
        <f t="shared" si="512"/>
        <v>126.84952813538894</v>
      </c>
      <c r="BS646" s="830">
        <f t="shared" si="513"/>
        <v>113.79559797785804</v>
      </c>
      <c r="BT646" s="810">
        <f t="shared" si="514"/>
        <v>194.98005887122736</v>
      </c>
      <c r="BU646" s="810">
        <f t="shared" si="515"/>
        <v>18.211797676238398</v>
      </c>
      <c r="BV646" s="810">
        <f t="shared" si="516"/>
        <v>15.716235596342433</v>
      </c>
      <c r="BW646" s="830">
        <f t="shared" si="517"/>
        <v>9.9671188448588541</v>
      </c>
      <c r="BX646" s="816">
        <f t="shared" si="547"/>
        <v>1039.9276671333437</v>
      </c>
      <c r="BY646" s="755">
        <f t="shared" si="543"/>
        <v>2.8404787280690055E-2</v>
      </c>
      <c r="BZ646" s="805">
        <f t="shared" ca="1" si="541"/>
        <v>99.130281269990476</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17.909212928571115</v>
      </c>
      <c r="BE647" s="808">
        <f t="shared" ref="BE647:BE710" si="552">IF(OR(L647="",L647="*"),"",BE$5*L647)</f>
        <v>34.488570010639521</v>
      </c>
      <c r="BF647" s="808">
        <f t="shared" ref="BF647:BF710" si="553">IF(OR(N647="",N647="*"),"",BF$5*N647)</f>
        <v>0</v>
      </c>
      <c r="BG647" s="829">
        <f t="shared" ref="BG647:BG710" si="554">IF(OR(P647="",P647="*"),"",BG$5*P647)</f>
        <v>136.96148845846537</v>
      </c>
      <c r="BH647" s="829">
        <f t="shared" ref="BH647:BH710" si="555">IF(OR(R647="",R647="*"),"",BH$5*R647)</f>
        <v>8.7163746665885267</v>
      </c>
      <c r="BI647" s="829">
        <f t="shared" ref="BI647:BI710" si="556">IF(OR(T647="",T647="*"),"",BI$5*T647)</f>
        <v>0</v>
      </c>
      <c r="BJ647" s="829">
        <f t="shared" ref="BJ647:BJ710" si="557">IF(OR(V647="",V647="*"),"",BJ$5*V647)</f>
        <v>0</v>
      </c>
      <c r="BK647" s="829">
        <f t="shared" ref="BK647:BK710" si="558">IF(OR(X647="",X647="*"),"",BK$5*X647)</f>
        <v>7.731045356452432</v>
      </c>
      <c r="BL647" s="810">
        <f t="shared" ref="BL647:BL710" si="559">IF(OR(Z647="",Z647="*"),"",BL$5*Z647)</f>
        <v>94.825323952074669</v>
      </c>
      <c r="BM647" s="810">
        <f t="shared" ref="BM647:BM710" si="560">IF(OR(AB647="",AB647="*"),"",BM$5*AB647)</f>
        <v>127.81004241852114</v>
      </c>
      <c r="BN647" s="810">
        <f t="shared" ref="BN647:BN710" si="561">IF(OR(AD647="",AD647="*"),"",BN$5*AD647)</f>
        <v>8.8250308991778557</v>
      </c>
      <c r="BO647" s="810">
        <f t="shared" ref="BO647:BO710" si="562">IF(OR(AF647="",AF647="*"),"",BO$5*AF647)</f>
        <v>0</v>
      </c>
      <c r="BP647" s="810">
        <f t="shared" ref="BP647:BP710" si="563">IF(OR(AH647="",AH647="*"),"",BP$5*AH647)</f>
        <v>61.09041722843785</v>
      </c>
      <c r="BQ647" s="830">
        <f t="shared" ref="BQ647:BQ710" si="564">IF(OR(AJ647="",AJ647="*"),"",BQ$5*AJ647)</f>
        <v>3.8962427815116216</v>
      </c>
      <c r="BR647" s="830">
        <f t="shared" ref="BR647:BR710" si="565">IF(OR(AL647="",AL647="*"),"",BR$5*AL647)</f>
        <v>107.4140657020655</v>
      </c>
      <c r="BS647" s="830">
        <f t="shared" ref="BS647:BS710" si="566">IF(OR(AN647="",AN647="*"),"",BS$5*AN647)</f>
        <v>98.195504349730811</v>
      </c>
      <c r="BT647" s="810">
        <f t="shared" ref="BT647:BT710" si="567">IF(OR(AP647="",AP647="*"),"",BT$5*AP647)</f>
        <v>142.14482618513708</v>
      </c>
      <c r="BU647" s="810">
        <f t="shared" ref="BU647:BU710" si="568">IF(OR(AR647="",AR647="*"),"",BU$5*AR647)</f>
        <v>14.323606985235264</v>
      </c>
      <c r="BV647" s="810">
        <f t="shared" ref="BV647:BV710" si="569">IF(OR(AT647="",AT647="*"),"",BV$5*AT647)</f>
        <v>15.644064504186641</v>
      </c>
      <c r="BW647" s="830">
        <f t="shared" ref="BW647:BW710" si="570">IF(OR(AV647="",AV647="*"),"",BW$5*AV647)</f>
        <v>6.9730997332708213</v>
      </c>
      <c r="BX647" s="816">
        <f t="shared" si="547"/>
        <v>886.94891616006623</v>
      </c>
      <c r="BY647" s="755">
        <f t="shared" si="543"/>
        <v>2.4226295817105958E-2</v>
      </c>
      <c r="BZ647" s="805">
        <f t="shared" ca="1" si="541"/>
        <v>96.354557362137598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12.944038939186129</v>
      </c>
      <c r="BE648" s="808">
        <f t="shared" si="552"/>
        <v>29.89996218375288</v>
      </c>
      <c r="BF648" s="808">
        <f t="shared" si="553"/>
        <v>0</v>
      </c>
      <c r="BG648" s="829">
        <f t="shared" si="554"/>
        <v>253.67147489240082</v>
      </c>
      <c r="BH648" s="829">
        <f t="shared" si="555"/>
        <v>14.328202167301619</v>
      </c>
      <c r="BI648" s="829">
        <f t="shared" si="556"/>
        <v>0</v>
      </c>
      <c r="BJ648" s="829">
        <f t="shared" si="557"/>
        <v>0</v>
      </c>
      <c r="BK648" s="829">
        <f t="shared" si="558"/>
        <v>11.631671900603978</v>
      </c>
      <c r="BL648" s="810">
        <f t="shared" si="559"/>
        <v>267.3947061556741</v>
      </c>
      <c r="BM648" s="810">
        <f t="shared" si="560"/>
        <v>246.64977471171588</v>
      </c>
      <c r="BN648" s="810">
        <f t="shared" si="561"/>
        <v>39.993599425013187</v>
      </c>
      <c r="BO648" s="810">
        <f t="shared" si="562"/>
        <v>0</v>
      </c>
      <c r="BP648" s="810">
        <f t="shared" si="563"/>
        <v>204.31224261296654</v>
      </c>
      <c r="BQ648" s="830">
        <f t="shared" si="564"/>
        <v>3.760658387236393</v>
      </c>
      <c r="BR648" s="830">
        <f t="shared" si="565"/>
        <v>202.51644438167938</v>
      </c>
      <c r="BS648" s="830">
        <f t="shared" si="566"/>
        <v>254.17931562879056</v>
      </c>
      <c r="BT648" s="810">
        <f t="shared" si="567"/>
        <v>669.00853481494596</v>
      </c>
      <c r="BU648" s="810">
        <f t="shared" si="568"/>
        <v>38.53497494349709</v>
      </c>
      <c r="BV648" s="810">
        <f t="shared" si="569"/>
        <v>38.438836686120581</v>
      </c>
      <c r="BW648" s="830">
        <f t="shared" si="570"/>
        <v>4.2213809245250467</v>
      </c>
      <c r="BX648" s="816">
        <f t="shared" si="547"/>
        <v>2291.4858187554105</v>
      </c>
      <c r="BY648" s="755">
        <f t="shared" si="543"/>
        <v>6.2590090922275007E-2</v>
      </c>
      <c r="BZ648" s="805">
        <f t="shared" ref="BZ648:BZ711" ca="1" si="594">IFERROR(IF(DA648&gt;0,BY648/DA648*100,""),"")</f>
        <v>126.85134008502888</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21.329759318919859</v>
      </c>
      <c r="BE649" s="808">
        <f t="shared" si="552"/>
        <v>29.414554910144332</v>
      </c>
      <c r="BF649" s="808">
        <f t="shared" si="553"/>
        <v>0</v>
      </c>
      <c r="BG649" s="829">
        <f t="shared" si="554"/>
        <v>184.02124205670117</v>
      </c>
      <c r="BH649" s="829">
        <f t="shared" si="555"/>
        <v>16.741520667926338</v>
      </c>
      <c r="BI649" s="829">
        <f t="shared" si="556"/>
        <v>0</v>
      </c>
      <c r="BJ649" s="829">
        <f t="shared" si="557"/>
        <v>0</v>
      </c>
      <c r="BK649" s="829">
        <f t="shared" si="558"/>
        <v>10.9922742830818</v>
      </c>
      <c r="BL649" s="810">
        <f t="shared" si="559"/>
        <v>47.8491534644862</v>
      </c>
      <c r="BM649" s="810">
        <f t="shared" si="560"/>
        <v>63.063598323377214</v>
      </c>
      <c r="BN649" s="810">
        <f t="shared" si="561"/>
        <v>10.189523586710784</v>
      </c>
      <c r="BO649" s="810">
        <f t="shared" si="562"/>
        <v>0</v>
      </c>
      <c r="BP649" s="810">
        <f t="shared" si="563"/>
        <v>32.897295446959497</v>
      </c>
      <c r="BQ649" s="830">
        <f t="shared" si="564"/>
        <v>2.8548110064241023</v>
      </c>
      <c r="BR649" s="830">
        <f t="shared" si="565"/>
        <v>65.740277002467622</v>
      </c>
      <c r="BS649" s="830">
        <f t="shared" si="566"/>
        <v>71.948700920074117</v>
      </c>
      <c r="BT649" s="810">
        <f t="shared" si="567"/>
        <v>284.26042944931697</v>
      </c>
      <c r="BU649" s="810">
        <f t="shared" si="568"/>
        <v>16.617061758982402</v>
      </c>
      <c r="BV649" s="810">
        <f t="shared" si="569"/>
        <v>7.9272585896214007</v>
      </c>
      <c r="BW649" s="830">
        <f t="shared" si="570"/>
        <v>7.9940963606385775</v>
      </c>
      <c r="BX649" s="816">
        <f t="shared" si="547"/>
        <v>873.84155714583221</v>
      </c>
      <c r="BY649" s="755">
        <f t="shared" si="543"/>
        <v>2.3868278854601955E-2</v>
      </c>
      <c r="BZ649" s="805">
        <f t="shared" ca="1" si="594"/>
        <v>99.391731546223767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10.219937897343611</v>
      </c>
      <c r="BE650" s="808">
        <f t="shared" si="552"/>
        <v>35.919629572375776</v>
      </c>
      <c r="BF650" s="808">
        <f t="shared" si="553"/>
        <v>0</v>
      </c>
      <c r="BG650" s="829">
        <f t="shared" si="554"/>
        <v>163.94914281759407</v>
      </c>
      <c r="BH650" s="829">
        <f t="shared" si="555"/>
        <v>7.8414112219615868</v>
      </c>
      <c r="BI650" s="829">
        <f t="shared" si="556"/>
        <v>0</v>
      </c>
      <c r="BJ650" s="829">
        <f t="shared" si="557"/>
        <v>0</v>
      </c>
      <c r="BK650" s="829">
        <f t="shared" si="558"/>
        <v>10.895196435232211</v>
      </c>
      <c r="BL650" s="810">
        <f t="shared" si="559"/>
        <v>97.816629136210949</v>
      </c>
      <c r="BM650" s="810">
        <f t="shared" si="560"/>
        <v>155.08919113509495</v>
      </c>
      <c r="BN650" s="810">
        <f t="shared" si="561"/>
        <v>20.55077605144</v>
      </c>
      <c r="BO650" s="810">
        <f t="shared" si="562"/>
        <v>0</v>
      </c>
      <c r="BP650" s="810">
        <f t="shared" si="563"/>
        <v>78.953626138854943</v>
      </c>
      <c r="BQ650" s="830">
        <f t="shared" si="564"/>
        <v>2.5897702327350105</v>
      </c>
      <c r="BR650" s="830">
        <f t="shared" si="565"/>
        <v>85.137988019004524</v>
      </c>
      <c r="BS650" s="830">
        <f t="shared" si="566"/>
        <v>77.831219014054398</v>
      </c>
      <c r="BT650" s="810">
        <f t="shared" si="567"/>
        <v>106.10519622913854</v>
      </c>
      <c r="BU650" s="810">
        <f t="shared" si="568"/>
        <v>9.9105845864927993</v>
      </c>
      <c r="BV650" s="810">
        <f t="shared" si="569"/>
        <v>9.2501830358751338</v>
      </c>
      <c r="BW650" s="830">
        <f t="shared" si="570"/>
        <v>15.092518760662056</v>
      </c>
      <c r="BX650" s="816">
        <f t="shared" si="547"/>
        <v>887.15300028407046</v>
      </c>
      <c r="BY650" s="755">
        <f t="shared" si="543"/>
        <v>2.4231870210703627E-2</v>
      </c>
      <c r="BZ650" s="805">
        <f t="shared" ca="1" si="594"/>
        <v>95.164812486396428</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15.238649638912905</v>
      </c>
      <c r="BE651" s="808">
        <f t="shared" si="552"/>
        <v>40.623314457108151</v>
      </c>
      <c r="BF651" s="808">
        <f t="shared" si="553"/>
        <v>0</v>
      </c>
      <c r="BG651" s="829">
        <f t="shared" si="554"/>
        <v>201.62086453523776</v>
      </c>
      <c r="BH651" s="829">
        <f t="shared" si="555"/>
        <v>5.733749188537332</v>
      </c>
      <c r="BI651" s="829">
        <f t="shared" si="556"/>
        <v>0</v>
      </c>
      <c r="BJ651" s="829">
        <f t="shared" si="557"/>
        <v>0</v>
      </c>
      <c r="BK651" s="829">
        <f t="shared" si="558"/>
        <v>6.8870294562121108</v>
      </c>
      <c r="BL651" s="810">
        <f t="shared" si="559"/>
        <v>112.69803735683968</v>
      </c>
      <c r="BM651" s="810">
        <f t="shared" si="560"/>
        <v>115.67861147707073</v>
      </c>
      <c r="BN651" s="810">
        <f t="shared" si="561"/>
        <v>18.690813265671615</v>
      </c>
      <c r="BO651" s="810">
        <f t="shared" si="562"/>
        <v>0</v>
      </c>
      <c r="BP651" s="810">
        <f t="shared" si="563"/>
        <v>70.616228869365571</v>
      </c>
      <c r="BQ651" s="830">
        <f t="shared" si="564"/>
        <v>4.418073254300297</v>
      </c>
      <c r="BR651" s="830">
        <f t="shared" si="565"/>
        <v>123.18414117906698</v>
      </c>
      <c r="BS651" s="830">
        <f t="shared" si="566"/>
        <v>112.61214992567149</v>
      </c>
      <c r="BT651" s="810">
        <f t="shared" si="567"/>
        <v>226.28347943093956</v>
      </c>
      <c r="BU651" s="810">
        <f t="shared" si="568"/>
        <v>18.690813265671615</v>
      </c>
      <c r="BV651" s="810">
        <f t="shared" si="569"/>
        <v>14.429830397416403</v>
      </c>
      <c r="BW651" s="830">
        <f t="shared" si="570"/>
        <v>8.0604132208208839</v>
      </c>
      <c r="BX651" s="816">
        <f t="shared" si="547"/>
        <v>1095.4661989188432</v>
      </c>
      <c r="BY651" s="755">
        <f t="shared" si="543"/>
        <v>2.9921777578291859E-2</v>
      </c>
      <c r="BZ651" s="805">
        <f t="shared" ca="1" si="594"/>
        <v>105.18346905660789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5.8641209695035661</v>
      </c>
      <c r="BE652" s="808">
        <f t="shared" si="552"/>
        <v>25.009444613459753</v>
      </c>
      <c r="BF652" s="808">
        <f t="shared" si="553"/>
        <v>0</v>
      </c>
      <c r="BG652" s="829">
        <f t="shared" si="554"/>
        <v>56.050808421640475</v>
      </c>
      <c r="BH652" s="829">
        <f t="shared" si="555"/>
        <v>3.5805219843676501</v>
      </c>
      <c r="BI652" s="829">
        <f t="shared" si="556"/>
        <v>0</v>
      </c>
      <c r="BJ652" s="829">
        <f t="shared" si="557"/>
        <v>0</v>
      </c>
      <c r="BK652" s="829">
        <f t="shared" si="558"/>
        <v>3.1757673252652201</v>
      </c>
      <c r="BL652" s="810">
        <f t="shared" si="559"/>
        <v>79.843707899800265</v>
      </c>
      <c r="BM652" s="810">
        <f t="shared" si="560"/>
        <v>90.242365729703678</v>
      </c>
      <c r="BN652" s="810">
        <f t="shared" si="561"/>
        <v>7.0075013296941435</v>
      </c>
      <c r="BO652" s="810">
        <f t="shared" si="562"/>
        <v>0</v>
      </c>
      <c r="BP652" s="810">
        <f t="shared" si="563"/>
        <v>60.828190921321685</v>
      </c>
      <c r="BQ652" s="830">
        <f t="shared" si="564"/>
        <v>3.5607030609339971</v>
      </c>
      <c r="BR652" s="830">
        <f t="shared" si="565"/>
        <v>98.163696150454911</v>
      </c>
      <c r="BS652" s="830">
        <f t="shared" si="566"/>
        <v>95.840171855178681</v>
      </c>
      <c r="BT652" s="810">
        <f t="shared" si="567"/>
        <v>153.51916567268555</v>
      </c>
      <c r="BU652" s="810">
        <f t="shared" si="568"/>
        <v>11.143904844755392</v>
      </c>
      <c r="BV652" s="810">
        <f t="shared" si="569"/>
        <v>13.042942702023929</v>
      </c>
      <c r="BW652" s="830">
        <f t="shared" si="570"/>
        <v>13.651104027950705</v>
      </c>
      <c r="BX652" s="816">
        <f t="shared" si="547"/>
        <v>720.52411750873955</v>
      </c>
      <c r="BY652" s="755">
        <f t="shared" si="543"/>
        <v>1.9680536382746704E-2</v>
      </c>
      <c r="BZ652" s="805">
        <f t="shared" ca="1" si="594"/>
        <v>106.93581420915726</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6.4215268280116984</v>
      </c>
      <c r="BE653" s="808">
        <f t="shared" si="552"/>
        <v>40.630700895682558</v>
      </c>
      <c r="BF653" s="808">
        <f t="shared" si="553"/>
        <v>0</v>
      </c>
      <c r="BG653" s="829">
        <f t="shared" si="554"/>
        <v>146.94135618921899</v>
      </c>
      <c r="BH653" s="829">
        <f t="shared" si="555"/>
        <v>5.5086276576458664</v>
      </c>
      <c r="BI653" s="829">
        <f t="shared" si="556"/>
        <v>0</v>
      </c>
      <c r="BJ653" s="829">
        <f t="shared" si="557"/>
        <v>0</v>
      </c>
      <c r="BK653" s="829">
        <f t="shared" si="558"/>
        <v>6.3266082679296343</v>
      </c>
      <c r="BL653" s="810">
        <f t="shared" si="559"/>
        <v>79.886749152877513</v>
      </c>
      <c r="BM653" s="810">
        <f t="shared" si="560"/>
        <v>73.790199606279671</v>
      </c>
      <c r="BN653" s="810">
        <f t="shared" si="561"/>
        <v>20.632118005240578</v>
      </c>
      <c r="BO653" s="810">
        <f t="shared" si="562"/>
        <v>0</v>
      </c>
      <c r="BP653" s="810">
        <f t="shared" si="563"/>
        <v>30.883252769724091</v>
      </c>
      <c r="BQ653" s="830">
        <f t="shared" si="564"/>
        <v>1.975924026016775</v>
      </c>
      <c r="BR653" s="830">
        <f t="shared" si="565"/>
        <v>29.512786234491614</v>
      </c>
      <c r="BS653" s="830">
        <f t="shared" si="566"/>
        <v>23.106208965150699</v>
      </c>
      <c r="BT653" s="810">
        <f t="shared" si="567"/>
        <v>75.765712280949387</v>
      </c>
      <c r="BU653" s="810">
        <f t="shared" si="568"/>
        <v>6.5716065907073284</v>
      </c>
      <c r="BV653" s="810">
        <f t="shared" si="569"/>
        <v>9.602572963981121</v>
      </c>
      <c r="BW653" s="830">
        <f t="shared" si="570"/>
        <v>7.9433805681456198</v>
      </c>
      <c r="BX653" s="816">
        <f t="shared" si="547"/>
        <v>565.49933100205317</v>
      </c>
      <c r="BY653" s="755">
        <f t="shared" ref="BY653:BY716" si="597">IF(BX653&lt;&gt;"", BX653 / $BX$5, "")</f>
        <v>1.5446159105243046E-2</v>
      </c>
      <c r="BZ653" s="805">
        <f t="shared" ca="1" si="594"/>
        <v>84.175068454534696</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8.005039329980276</v>
      </c>
      <c r="BE654" s="808">
        <f t="shared" si="552"/>
        <v>17.669871472776727</v>
      </c>
      <c r="BF654" s="808">
        <f t="shared" si="553"/>
        <v>0</v>
      </c>
      <c r="BG654" s="829">
        <f t="shared" si="554"/>
        <v>164.05943409209789</v>
      </c>
      <c r="BH654" s="829">
        <f t="shared" si="555"/>
        <v>9.6645401310947374</v>
      </c>
      <c r="BI654" s="829">
        <f t="shared" si="556"/>
        <v>0</v>
      </c>
      <c r="BJ654" s="829">
        <f t="shared" si="557"/>
        <v>0</v>
      </c>
      <c r="BK654" s="829">
        <f t="shared" si="558"/>
        <v>5.965183414677929</v>
      </c>
      <c r="BL654" s="810">
        <f t="shared" si="559"/>
        <v>56.999360200792189</v>
      </c>
      <c r="BM654" s="810">
        <f t="shared" si="560"/>
        <v>129.40029457285087</v>
      </c>
      <c r="BN654" s="810">
        <f t="shared" si="561"/>
        <v>14.587821583972481</v>
      </c>
      <c r="BO654" s="810">
        <f t="shared" si="562"/>
        <v>0</v>
      </c>
      <c r="BP654" s="810">
        <f t="shared" si="563"/>
        <v>56.768611996928399</v>
      </c>
      <c r="BQ654" s="830">
        <f t="shared" si="564"/>
        <v>2.9702896176134264</v>
      </c>
      <c r="BR654" s="830">
        <f t="shared" si="565"/>
        <v>82.853875157889647</v>
      </c>
      <c r="BS654" s="830">
        <f t="shared" si="566"/>
        <v>46.955433209226882</v>
      </c>
      <c r="BT654" s="810">
        <f t="shared" si="567"/>
        <v>99.433276340804625</v>
      </c>
      <c r="BU654" s="810">
        <f t="shared" si="568"/>
        <v>5.5395523195358649</v>
      </c>
      <c r="BV654" s="810">
        <f t="shared" si="569"/>
        <v>10.566064076688681</v>
      </c>
      <c r="BW654" s="830">
        <f t="shared" si="570"/>
        <v>25.569866686155898</v>
      </c>
      <c r="BX654" s="816">
        <f t="shared" si="547"/>
        <v>737.00851420308652</v>
      </c>
      <c r="BY654" s="755">
        <f t="shared" si="597"/>
        <v>2.013079441159997E-2</v>
      </c>
      <c r="BZ654" s="805">
        <f t="shared" ca="1" si="594"/>
        <v>97.979446720741095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8.9694526514985622</v>
      </c>
      <c r="BE655" s="808">
        <f t="shared" si="552"/>
        <v>24.394376446759523</v>
      </c>
      <c r="BF655" s="808">
        <f t="shared" si="553"/>
        <v>0</v>
      </c>
      <c r="BG655" s="829">
        <f t="shared" si="554"/>
        <v>107.9392936086317</v>
      </c>
      <c r="BH655" s="829">
        <f t="shared" si="555"/>
        <v>4.9366280321116109</v>
      </c>
      <c r="BI655" s="829">
        <f t="shared" si="556"/>
        <v>0</v>
      </c>
      <c r="BJ655" s="829">
        <f t="shared" si="557"/>
        <v>0</v>
      </c>
      <c r="BK655" s="829">
        <f t="shared" si="558"/>
        <v>5.4075677544599383</v>
      </c>
      <c r="BL655" s="810">
        <f t="shared" si="559"/>
        <v>42.71710381686993</v>
      </c>
      <c r="BM655" s="810">
        <f t="shared" si="560"/>
        <v>48.228322476386268</v>
      </c>
      <c r="BN655" s="810">
        <f t="shared" si="561"/>
        <v>22.521009910278337</v>
      </c>
      <c r="BO655" s="810">
        <f t="shared" si="562"/>
        <v>0</v>
      </c>
      <c r="BP655" s="810">
        <f t="shared" si="563"/>
        <v>58.080918756484671</v>
      </c>
      <c r="BQ655" s="830">
        <f t="shared" si="564"/>
        <v>2.0773872021684907</v>
      </c>
      <c r="BR655" s="830">
        <f t="shared" si="565"/>
        <v>104.6684937162012</v>
      </c>
      <c r="BS655" s="830">
        <f t="shared" si="566"/>
        <v>68.142422422214125</v>
      </c>
      <c r="BT655" s="810">
        <f t="shared" si="567"/>
        <v>66.315957629606217</v>
      </c>
      <c r="BU655" s="810">
        <f t="shared" si="568"/>
        <v>6.1941349799982461</v>
      </c>
      <c r="BV655" s="810">
        <f t="shared" si="569"/>
        <v>5.5417856352872814</v>
      </c>
      <c r="BW655" s="830">
        <f t="shared" si="570"/>
        <v>6.86069962705509</v>
      </c>
      <c r="BX655" s="816">
        <f t="shared" si="547"/>
        <v>582.99555466601112</v>
      </c>
      <c r="BY655" s="755">
        <f t="shared" si="597"/>
        <v>1.592405437343998E-2</v>
      </c>
      <c r="BZ655" s="805">
        <f t="shared" ca="1" si="594"/>
        <v>96.25437426258776</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22.008776143376441</v>
      </c>
      <c r="BE656" s="808">
        <f t="shared" si="552"/>
        <v>18.643848456935203</v>
      </c>
      <c r="BF656" s="808">
        <f t="shared" si="553"/>
        <v>0</v>
      </c>
      <c r="BG656" s="829">
        <f t="shared" si="554"/>
        <v>81.976237128186668</v>
      </c>
      <c r="BH656" s="829">
        <f t="shared" si="555"/>
        <v>4.106926560078854</v>
      </c>
      <c r="BI656" s="829">
        <f t="shared" si="556"/>
        <v>0</v>
      </c>
      <c r="BJ656" s="829">
        <f t="shared" si="557"/>
        <v>0</v>
      </c>
      <c r="BK656" s="829">
        <f t="shared" si="558"/>
        <v>3.8088314901991622</v>
      </c>
      <c r="BL656" s="810">
        <f t="shared" si="559"/>
        <v>43.110679840769897</v>
      </c>
      <c r="BM656" s="810">
        <f t="shared" si="560"/>
        <v>39.906848060128432</v>
      </c>
      <c r="BN656" s="810">
        <f t="shared" si="561"/>
        <v>6.4479633321086087</v>
      </c>
      <c r="BO656" s="810">
        <f t="shared" si="562"/>
        <v>0</v>
      </c>
      <c r="BP656" s="810">
        <f t="shared" si="563"/>
        <v>24.361211464122835</v>
      </c>
      <c r="BQ656" s="830">
        <f t="shared" si="564"/>
        <v>1.8213326483827961</v>
      </c>
      <c r="BR656" s="830">
        <f t="shared" si="565"/>
        <v>44.758093567747522</v>
      </c>
      <c r="BS656" s="830">
        <f t="shared" si="566"/>
        <v>45.902344393229157</v>
      </c>
      <c r="BT656" s="810">
        <f t="shared" si="567"/>
        <v>81.56713272365306</v>
      </c>
      <c r="BU656" s="810">
        <f t="shared" si="568"/>
        <v>4.9070986238496763</v>
      </c>
      <c r="BV656" s="810">
        <f t="shared" si="569"/>
        <v>8.1131706530575514</v>
      </c>
      <c r="BW656" s="830">
        <f t="shared" si="570"/>
        <v>1.9503595158951017</v>
      </c>
      <c r="BX656" s="816">
        <f t="shared" si="547"/>
        <v>433.390854601721</v>
      </c>
      <c r="BY656" s="755">
        <f t="shared" si="597"/>
        <v>1.1837722394955641E-2</v>
      </c>
      <c r="BZ656" s="805">
        <f t="shared" ca="1" si="594"/>
        <v>92.920091020750434</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15.532100284361745</v>
      </c>
      <c r="BE657" s="808">
        <f t="shared" si="552"/>
        <v>28.73414857997966</v>
      </c>
      <c r="BF657" s="808">
        <f t="shared" si="553"/>
        <v>0</v>
      </c>
      <c r="BG657" s="829">
        <f t="shared" si="554"/>
        <v>151.56279364736227</v>
      </c>
      <c r="BH657" s="829">
        <f t="shared" si="555"/>
        <v>8.4103521816141846</v>
      </c>
      <c r="BI657" s="829">
        <f t="shared" si="556"/>
        <v>0</v>
      </c>
      <c r="BJ657" s="829">
        <f t="shared" si="557"/>
        <v>0</v>
      </c>
      <c r="BK657" s="829">
        <f t="shared" si="558"/>
        <v>6.4729111156962054</v>
      </c>
      <c r="BL657" s="810">
        <f t="shared" si="559"/>
        <v>88.392107673424135</v>
      </c>
      <c r="BM657" s="810">
        <f t="shared" si="560"/>
        <v>90.895181829967342</v>
      </c>
      <c r="BN657" s="810">
        <f t="shared" si="561"/>
        <v>13.220600353117888</v>
      </c>
      <c r="BO657" s="810">
        <f t="shared" si="562"/>
        <v>0</v>
      </c>
      <c r="BP657" s="810">
        <f t="shared" si="563"/>
        <v>26.021851685084073</v>
      </c>
      <c r="BQ657" s="830">
        <f t="shared" si="564"/>
        <v>1.3889271984221454</v>
      </c>
      <c r="BR657" s="830">
        <f t="shared" si="565"/>
        <v>46.071296039598039</v>
      </c>
      <c r="BS657" s="830">
        <f t="shared" si="566"/>
        <v>42.11733464407066</v>
      </c>
      <c r="BT657" s="810">
        <f t="shared" si="567"/>
        <v>39.248442063245335</v>
      </c>
      <c r="BU657" s="810">
        <f t="shared" si="568"/>
        <v>3.6659373789371008</v>
      </c>
      <c r="BV657" s="810">
        <f t="shared" si="569"/>
        <v>4.0038909810578645</v>
      </c>
      <c r="BW657" s="830">
        <f t="shared" si="570"/>
        <v>37.822427075166324</v>
      </c>
      <c r="BX657" s="816">
        <f t="shared" si="547"/>
        <v>603.56030273110491</v>
      </c>
      <c r="BY657" s="755">
        <f t="shared" si="597"/>
        <v>1.6485763916066345E-2</v>
      </c>
      <c r="BZ657" s="805">
        <f t="shared" ca="1" si="594"/>
        <v>82.412796635267824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39.410149430101093</v>
      </c>
      <c r="BE658" s="808">
        <f t="shared" si="552"/>
        <v>20.524252966687879</v>
      </c>
      <c r="BF658" s="808">
        <f t="shared" si="553"/>
        <v>0</v>
      </c>
      <c r="BG658" s="829">
        <f t="shared" si="554"/>
        <v>90.123750625830027</v>
      </c>
      <c r="BH658" s="829">
        <f t="shared" si="555"/>
        <v>5.0904868968420693</v>
      </c>
      <c r="BI658" s="829">
        <f t="shared" si="556"/>
        <v>0</v>
      </c>
      <c r="BJ658" s="829">
        <f t="shared" si="557"/>
        <v>0</v>
      </c>
      <c r="BK658" s="829">
        <f t="shared" si="558"/>
        <v>7.483785750356585</v>
      </c>
      <c r="BL658" s="810">
        <f t="shared" si="559"/>
        <v>38.010397860025854</v>
      </c>
      <c r="BM658" s="810">
        <f t="shared" si="560"/>
        <v>47.885080265310584</v>
      </c>
      <c r="BN658" s="810">
        <f t="shared" si="561"/>
        <v>8.2459608539461122</v>
      </c>
      <c r="BO658" s="810">
        <f t="shared" si="562"/>
        <v>0</v>
      </c>
      <c r="BP658" s="810">
        <f t="shared" si="563"/>
        <v>19.739901966826423</v>
      </c>
      <c r="BQ658" s="830">
        <f t="shared" si="564"/>
        <v>1.1013476552339645</v>
      </c>
      <c r="BR658" s="830">
        <f t="shared" si="565"/>
        <v>36.062874376606551</v>
      </c>
      <c r="BS658" s="830">
        <f t="shared" si="566"/>
        <v>32.967862398339228</v>
      </c>
      <c r="BT658" s="810">
        <f t="shared" si="567"/>
        <v>85.046958932086937</v>
      </c>
      <c r="BU658" s="810">
        <f t="shared" si="568"/>
        <v>5.8297577391359034</v>
      </c>
      <c r="BV658" s="810">
        <f t="shared" si="569"/>
        <v>8.6759813621612327</v>
      </c>
      <c r="BW658" s="830">
        <f t="shared" si="570"/>
        <v>12.030120913225149</v>
      </c>
      <c r="BX658" s="816">
        <f t="shared" si="547"/>
        <v>458.2286699927156</v>
      </c>
      <c r="BY658" s="755">
        <f t="shared" si="597"/>
        <v>1.2516147332569873E-2</v>
      </c>
      <c r="BZ658" s="805">
        <f t="shared" ca="1" si="594"/>
        <v>82.543188429661697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5.3521390143901968</v>
      </c>
      <c r="BE659" s="808">
        <f t="shared" si="552"/>
        <v>11.509177036154286</v>
      </c>
      <c r="BF659" s="808">
        <f t="shared" si="553"/>
        <v>0</v>
      </c>
      <c r="BG659" s="829">
        <f t="shared" si="554"/>
        <v>87.53227505245647</v>
      </c>
      <c r="BH659" s="829">
        <f t="shared" si="555"/>
        <v>4.5171765507096859</v>
      </c>
      <c r="BI659" s="829">
        <f t="shared" si="556"/>
        <v>0</v>
      </c>
      <c r="BJ659" s="829">
        <f t="shared" si="557"/>
        <v>0</v>
      </c>
      <c r="BK659" s="829">
        <f t="shared" si="558"/>
        <v>3.8457606745012032</v>
      </c>
      <c r="BL659" s="810">
        <f t="shared" si="559"/>
        <v>133.18233495595129</v>
      </c>
      <c r="BM659" s="810">
        <f t="shared" si="560"/>
        <v>62.786398327664706</v>
      </c>
      <c r="BN659" s="810">
        <f t="shared" si="561"/>
        <v>5.011458421561338</v>
      </c>
      <c r="BO659" s="810">
        <f t="shared" si="562"/>
        <v>0</v>
      </c>
      <c r="BP659" s="810">
        <f t="shared" si="563"/>
        <v>41.988899991198004</v>
      </c>
      <c r="BQ659" s="830">
        <f t="shared" si="564"/>
        <v>2.0291565341154003</v>
      </c>
      <c r="BR659" s="830">
        <f t="shared" si="565"/>
        <v>55.941060528750064</v>
      </c>
      <c r="BS659" s="830">
        <f t="shared" si="566"/>
        <v>49.373773397241813</v>
      </c>
      <c r="BT659" s="810">
        <f t="shared" si="567"/>
        <v>90.884404027547674</v>
      </c>
      <c r="BU659" s="810">
        <f t="shared" si="568"/>
        <v>4.438981782171866</v>
      </c>
      <c r="BV659" s="810">
        <f t="shared" si="569"/>
        <v>9.2714825474687412</v>
      </c>
      <c r="BW659" s="830">
        <f t="shared" si="570"/>
        <v>3.8246449588210885</v>
      </c>
      <c r="BX659" s="816">
        <f t="shared" si="547"/>
        <v>571.48912380070374</v>
      </c>
      <c r="BY659" s="755">
        <f t="shared" si="597"/>
        <v>1.5609765474876506E-2</v>
      </c>
      <c r="BZ659" s="805">
        <f t="shared" ca="1" si="594"/>
        <v>109.35411947998874</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5.5144887636821593</v>
      </c>
      <c r="BE660" s="808">
        <f t="shared" si="552"/>
        <v>23.552251382844393</v>
      </c>
      <c r="BF660" s="808">
        <f t="shared" si="553"/>
        <v>0</v>
      </c>
      <c r="BG660" s="829">
        <f t="shared" si="554"/>
        <v>73.422412260790836</v>
      </c>
      <c r="BH660" s="829">
        <f t="shared" si="555"/>
        <v>4.1471401817244331</v>
      </c>
      <c r="BI660" s="829">
        <f t="shared" si="556"/>
        <v>0</v>
      </c>
      <c r="BJ660" s="829">
        <f t="shared" si="557"/>
        <v>0</v>
      </c>
      <c r="BK660" s="829">
        <f t="shared" si="558"/>
        <v>3.509476010745201</v>
      </c>
      <c r="BL660" s="810">
        <f t="shared" si="559"/>
        <v>21.345940344914357</v>
      </c>
      <c r="BM660" s="810">
        <f t="shared" si="560"/>
        <v>40.92419993131459</v>
      </c>
      <c r="BN660" s="810">
        <f t="shared" si="561"/>
        <v>5.0614214755206008</v>
      </c>
      <c r="BO660" s="810">
        <f t="shared" si="562"/>
        <v>0</v>
      </c>
      <c r="BP660" s="810">
        <f t="shared" si="563"/>
        <v>24.982255853046876</v>
      </c>
      <c r="BQ660" s="830">
        <f t="shared" si="564"/>
        <v>2.353776299080315</v>
      </c>
      <c r="BR660" s="830">
        <f t="shared" si="565"/>
        <v>18.802382522042848</v>
      </c>
      <c r="BS660" s="830">
        <f t="shared" si="566"/>
        <v>31.327815900288019</v>
      </c>
      <c r="BT660" s="810">
        <f t="shared" si="567"/>
        <v>37.139100613472806</v>
      </c>
      <c r="BU660" s="810">
        <f t="shared" si="568"/>
        <v>4.5002278909930942</v>
      </c>
      <c r="BV660" s="810">
        <f t="shared" si="569"/>
        <v>4.9150926496940199</v>
      </c>
      <c r="BW660" s="830">
        <f t="shared" si="570"/>
        <v>3.0294485422752455</v>
      </c>
      <c r="BX660" s="816">
        <f t="shared" si="547"/>
        <v>304.52743062242979</v>
      </c>
      <c r="BY660" s="755">
        <f t="shared" si="597"/>
        <v>8.3179216798893712E-3</v>
      </c>
      <c r="BZ660" s="805">
        <f t="shared" ca="1" si="594"/>
        <v>78.904226799888974</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4.0320622854836863</v>
      </c>
      <c r="BE661" s="808">
        <f t="shared" si="552"/>
        <v>11.95863249276718</v>
      </c>
      <c r="BF661" s="808">
        <f t="shared" si="553"/>
        <v>0</v>
      </c>
      <c r="BG661" s="829">
        <f t="shared" si="554"/>
        <v>66.977041159556606</v>
      </c>
      <c r="BH661" s="829">
        <f t="shared" si="555"/>
        <v>2.6947760229092448</v>
      </c>
      <c r="BI661" s="829">
        <f t="shared" si="556"/>
        <v>0</v>
      </c>
      <c r="BJ661" s="829">
        <f t="shared" si="557"/>
        <v>0</v>
      </c>
      <c r="BK661" s="829">
        <f t="shared" si="558"/>
        <v>3.786787734647866</v>
      </c>
      <c r="BL661" s="810">
        <f t="shared" si="559"/>
        <v>28.994823434252027</v>
      </c>
      <c r="BM661" s="810">
        <f t="shared" si="560"/>
        <v>31.527289300466212</v>
      </c>
      <c r="BN661" s="810">
        <f t="shared" si="561"/>
        <v>5.0940331109059267</v>
      </c>
      <c r="BO661" s="810">
        <f t="shared" si="562"/>
        <v>0</v>
      </c>
      <c r="BP661" s="810">
        <f t="shared" si="563"/>
        <v>19.245893847141453</v>
      </c>
      <c r="BQ661" s="830">
        <f t="shared" si="564"/>
        <v>1.3153636027270874</v>
      </c>
      <c r="BR661" s="830">
        <f t="shared" si="565"/>
        <v>22.520079582067183</v>
      </c>
      <c r="BS661" s="830">
        <f t="shared" si="566"/>
        <v>33.150601647814696</v>
      </c>
      <c r="BT661" s="810">
        <f t="shared" si="567"/>
        <v>54.881059317509376</v>
      </c>
      <c r="BU661" s="810">
        <f t="shared" si="568"/>
        <v>3.6108842823331964</v>
      </c>
      <c r="BV661" s="810">
        <f t="shared" si="569"/>
        <v>3.6705656185499689</v>
      </c>
      <c r="BW661" s="830">
        <f t="shared" si="570"/>
        <v>2.3728127735469027</v>
      </c>
      <c r="BX661" s="816">
        <f t="shared" si="547"/>
        <v>295.8327062126786</v>
      </c>
      <c r="BY661" s="755">
        <f t="shared" si="597"/>
        <v>8.0804322802621783E-3</v>
      </c>
      <c r="BZ661" s="805">
        <f t="shared" ca="1" si="594"/>
        <v>96.318058949020298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3.3156862361164765</v>
      </c>
      <c r="BE662" s="808">
        <f t="shared" si="552"/>
        <v>6.9039417832817911</v>
      </c>
      <c r="BF662" s="808">
        <f t="shared" si="553"/>
        <v>0</v>
      </c>
      <c r="BG662" s="829">
        <f t="shared" si="554"/>
        <v>22.947907753203562</v>
      </c>
      <c r="BH662" s="829">
        <f t="shared" si="555"/>
        <v>1.5556469967427118</v>
      </c>
      <c r="BI662" s="829">
        <f t="shared" si="556"/>
        <v>0</v>
      </c>
      <c r="BJ662" s="829">
        <f t="shared" si="557"/>
        <v>0</v>
      </c>
      <c r="BK662" s="829">
        <f t="shared" si="558"/>
        <v>1.3797912492848401</v>
      </c>
      <c r="BL662" s="810">
        <f t="shared" si="559"/>
        <v>35.938789536610244</v>
      </c>
      <c r="BM662" s="810">
        <f t="shared" si="560"/>
        <v>29.718497637585511</v>
      </c>
      <c r="BN662" s="810">
        <f t="shared" si="561"/>
        <v>4.8017769472493637</v>
      </c>
      <c r="BO662" s="810">
        <f t="shared" si="562"/>
        <v>0</v>
      </c>
      <c r="BP662" s="810">
        <f t="shared" si="563"/>
        <v>9.263206619998348</v>
      </c>
      <c r="BQ662" s="830">
        <f t="shared" si="564"/>
        <v>0.73397158782337868</v>
      </c>
      <c r="BR662" s="830">
        <f t="shared" si="565"/>
        <v>13.126342596740534</v>
      </c>
      <c r="BS662" s="830">
        <f t="shared" si="566"/>
        <v>37.432420461768082</v>
      </c>
      <c r="BT662" s="810">
        <f t="shared" si="567"/>
        <v>74.434428609194399</v>
      </c>
      <c r="BU662" s="810">
        <f t="shared" si="568"/>
        <v>6.7557721670335358</v>
      </c>
      <c r="BV662" s="810">
        <f t="shared" si="569"/>
        <v>9.2984303726480686</v>
      </c>
      <c r="BW662" s="830">
        <f t="shared" si="570"/>
        <v>6.4529909007463306</v>
      </c>
      <c r="BX662" s="816">
        <f t="shared" si="547"/>
        <v>264.05960145602722</v>
      </c>
      <c r="BY662" s="755">
        <f t="shared" si="597"/>
        <v>7.2125754952344166E-3</v>
      </c>
      <c r="BZ662" s="805">
        <f t="shared" ca="1" si="594"/>
        <v>108.85057541975831</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137.29065144445747</v>
      </c>
      <c r="BE664" s="808">
        <f t="shared" si="552"/>
        <v>378.81669225879614</v>
      </c>
      <c r="BF664" s="808">
        <f t="shared" si="553"/>
        <v>0</v>
      </c>
      <c r="BG664" s="829">
        <f t="shared" si="554"/>
        <v>1507.4906338691708</v>
      </c>
      <c r="BH664" s="829">
        <f t="shared" si="555"/>
        <v>82.226848870317539</v>
      </c>
      <c r="BI664" s="829">
        <f t="shared" si="556"/>
        <v>0</v>
      </c>
      <c r="BJ664" s="829">
        <f t="shared" si="557"/>
        <v>0</v>
      </c>
      <c r="BK664" s="829">
        <f t="shared" si="558"/>
        <v>68.246285538174831</v>
      </c>
      <c r="BL664" s="810">
        <f t="shared" si="559"/>
        <v>825.4513767212153</v>
      </c>
      <c r="BM664" s="810">
        <f t="shared" si="560"/>
        <v>739.04140619402665</v>
      </c>
      <c r="BN664" s="810">
        <f t="shared" si="561"/>
        <v>113.10879543362752</v>
      </c>
      <c r="BO664" s="810">
        <f t="shared" si="562"/>
        <v>0</v>
      </c>
      <c r="BP664" s="810">
        <f t="shared" si="563"/>
        <v>451.14923508638128</v>
      </c>
      <c r="BQ664" s="830">
        <f t="shared" si="564"/>
        <v>22.389036906528982</v>
      </c>
      <c r="BR664" s="830">
        <f t="shared" si="565"/>
        <v>604.62592830658264</v>
      </c>
      <c r="BS664" s="830">
        <f t="shared" si="566"/>
        <v>518.0574858395596</v>
      </c>
      <c r="BT664" s="810">
        <f t="shared" si="567"/>
        <v>913.45192041177063</v>
      </c>
      <c r="BU664" s="810">
        <f t="shared" si="568"/>
        <v>87.947397758840964</v>
      </c>
      <c r="BV664" s="810">
        <f t="shared" si="569"/>
        <v>93.417838925192754</v>
      </c>
      <c r="BW664" s="830">
        <f t="shared" si="570"/>
        <v>44.00955371563294</v>
      </c>
      <c r="BX664" s="816">
        <f t="shared" si="547"/>
        <v>6586.7210872802771</v>
      </c>
      <c r="BY664" s="755">
        <f t="shared" si="597"/>
        <v>0.17991098542187531</v>
      </c>
      <c r="BZ664" s="805">
        <f t="shared" ca="1" si="594"/>
        <v>89.316270445150124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87.931770014468427</v>
      </c>
      <c r="BE665" s="808">
        <f t="shared" si="552"/>
        <v>257.26687435948918</v>
      </c>
      <c r="BF665" s="808">
        <f t="shared" si="553"/>
        <v>0</v>
      </c>
      <c r="BG665" s="829">
        <f t="shared" si="554"/>
        <v>1097.2012893273206</v>
      </c>
      <c r="BH665" s="829">
        <f t="shared" si="555"/>
        <v>61.743931861341146</v>
      </c>
      <c r="BI665" s="829">
        <f t="shared" si="556"/>
        <v>0</v>
      </c>
      <c r="BJ665" s="829">
        <f t="shared" si="557"/>
        <v>0</v>
      </c>
      <c r="BK665" s="829">
        <f t="shared" si="558"/>
        <v>50.711717391399361</v>
      </c>
      <c r="BL665" s="810">
        <f t="shared" si="559"/>
        <v>788.11217320572052</v>
      </c>
      <c r="BM665" s="810">
        <f t="shared" si="560"/>
        <v>690.93159086566641</v>
      </c>
      <c r="BN665" s="810">
        <f t="shared" si="561"/>
        <v>119.62526119383936</v>
      </c>
      <c r="BO665" s="810">
        <f t="shared" si="562"/>
        <v>0</v>
      </c>
      <c r="BP665" s="810">
        <f t="shared" si="563"/>
        <v>451.95918994797432</v>
      </c>
      <c r="BQ665" s="830">
        <f t="shared" si="564"/>
        <v>31.142478285879083</v>
      </c>
      <c r="BR665" s="830">
        <f t="shared" si="565"/>
        <v>865.56876609986</v>
      </c>
      <c r="BS665" s="830">
        <f t="shared" si="566"/>
        <v>784.87187104803752</v>
      </c>
      <c r="BT665" s="810">
        <f t="shared" si="567"/>
        <v>1495.4773333291348</v>
      </c>
      <c r="BU665" s="810">
        <f t="shared" si="568"/>
        <v>133.77338292451134</v>
      </c>
      <c r="BV665" s="810">
        <f t="shared" si="569"/>
        <v>137.46323088044022</v>
      </c>
      <c r="BW665" s="830">
        <f t="shared" si="570"/>
        <v>91.714525957754944</v>
      </c>
      <c r="BX665" s="816">
        <f t="shared" si="547"/>
        <v>7145.4953866928381</v>
      </c>
      <c r="BY665" s="755">
        <f t="shared" si="597"/>
        <v>0.19517345570164263</v>
      </c>
      <c r="BZ665" s="805">
        <f t="shared" ca="1" si="594"/>
        <v>102.20450320745178</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61.29527864527774</v>
      </c>
      <c r="BE666" s="808">
        <f t="shared" si="552"/>
        <v>209.34668818249222</v>
      </c>
      <c r="BF666" s="808">
        <f t="shared" si="553"/>
        <v>0</v>
      </c>
      <c r="BG666" s="829">
        <f t="shared" si="554"/>
        <v>1055.1116661131882</v>
      </c>
      <c r="BH666" s="829">
        <f t="shared" si="555"/>
        <v>52.296942669864151</v>
      </c>
      <c r="BI666" s="829">
        <f t="shared" si="556"/>
        <v>0</v>
      </c>
      <c r="BJ666" s="829">
        <f t="shared" si="557"/>
        <v>0</v>
      </c>
      <c r="BK666" s="829">
        <f t="shared" si="558"/>
        <v>50.743655686612058</v>
      </c>
      <c r="BL666" s="810">
        <f t="shared" si="559"/>
        <v>567.84118081534484</v>
      </c>
      <c r="BM666" s="810">
        <f t="shared" si="560"/>
        <v>547.45521729554025</v>
      </c>
      <c r="BN666" s="810">
        <f t="shared" si="561"/>
        <v>78.458662017872641</v>
      </c>
      <c r="BO666" s="810">
        <f t="shared" si="562"/>
        <v>0</v>
      </c>
      <c r="BP666" s="810">
        <f t="shared" si="563"/>
        <v>320.87870418590882</v>
      </c>
      <c r="BQ666" s="830">
        <f t="shared" si="564"/>
        <v>16.102614401096247</v>
      </c>
      <c r="BR666" s="830">
        <f t="shared" si="565"/>
        <v>489.21747126597825</v>
      </c>
      <c r="BS666" s="830">
        <f t="shared" si="566"/>
        <v>469.65409421024765</v>
      </c>
      <c r="BT666" s="810">
        <f t="shared" si="567"/>
        <v>741.63288133014976</v>
      </c>
      <c r="BU666" s="810">
        <f t="shared" si="568"/>
        <v>79.223849592149122</v>
      </c>
      <c r="BV666" s="810">
        <f t="shared" si="569"/>
        <v>60.389686921898125</v>
      </c>
      <c r="BW666" s="830">
        <f t="shared" si="570"/>
        <v>30.777984781423704</v>
      </c>
      <c r="BX666" s="816">
        <f t="shared" si="547"/>
        <v>4830.4265781150434</v>
      </c>
      <c r="BY666" s="755">
        <f t="shared" si="597"/>
        <v>0.13193921439226033</v>
      </c>
      <c r="BZ666" s="805">
        <f t="shared" ca="1" si="594"/>
        <v>96.415985015300606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31.776992470095486</v>
      </c>
      <c r="BE667" s="808">
        <f t="shared" si="552"/>
        <v>177.42640231744468</v>
      </c>
      <c r="BF667" s="808">
        <f t="shared" si="553"/>
        <v>0</v>
      </c>
      <c r="BG667" s="829">
        <f t="shared" si="554"/>
        <v>756.22363575722397</v>
      </c>
      <c r="BH667" s="829">
        <f t="shared" si="555"/>
        <v>50.843076480688261</v>
      </c>
      <c r="BI667" s="829">
        <f t="shared" si="556"/>
        <v>0</v>
      </c>
      <c r="BJ667" s="829">
        <f t="shared" si="557"/>
        <v>0</v>
      </c>
      <c r="BK667" s="829">
        <f t="shared" si="558"/>
        <v>46.807016231278041</v>
      </c>
      <c r="BL667" s="810">
        <f t="shared" si="559"/>
        <v>557.62517985209263</v>
      </c>
      <c r="BM667" s="810">
        <f t="shared" si="560"/>
        <v>601.35825374407864</v>
      </c>
      <c r="BN667" s="810">
        <f t="shared" si="561"/>
        <v>117.02071623587776</v>
      </c>
      <c r="BO667" s="810">
        <f t="shared" si="562"/>
        <v>0</v>
      </c>
      <c r="BP667" s="810">
        <f t="shared" si="563"/>
        <v>367.10029223761228</v>
      </c>
      <c r="BQ667" s="830">
        <f t="shared" si="564"/>
        <v>25.75154025582329</v>
      </c>
      <c r="BR667" s="830">
        <f t="shared" si="565"/>
        <v>699.21762643433237</v>
      </c>
      <c r="BS667" s="830">
        <f t="shared" si="566"/>
        <v>639.20890647956037</v>
      </c>
      <c r="BT667" s="810">
        <f t="shared" si="567"/>
        <v>1325.41615094129</v>
      </c>
      <c r="BU667" s="810">
        <f t="shared" si="568"/>
        <v>86.513577192377596</v>
      </c>
      <c r="BV667" s="810">
        <f t="shared" si="569"/>
        <v>138.12736206193745</v>
      </c>
      <c r="BW667" s="830">
        <f t="shared" si="570"/>
        <v>44.683939289977211</v>
      </c>
      <c r="BX667" s="816">
        <f t="shared" si="547"/>
        <v>5665.100667981691</v>
      </c>
      <c r="BY667" s="755">
        <f t="shared" si="597"/>
        <v>0.15473766540060885</v>
      </c>
      <c r="BZ667" s="805">
        <f t="shared" ca="1" si="594"/>
        <v>105.74542979264194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19.928268769214629</v>
      </c>
      <c r="BE668" s="808">
        <f t="shared" si="552"/>
        <v>122.72807960554557</v>
      </c>
      <c r="BF668" s="808">
        <f t="shared" si="553"/>
        <v>0</v>
      </c>
      <c r="BG668" s="829">
        <f t="shared" si="554"/>
        <v>711.35964465430027</v>
      </c>
      <c r="BH668" s="829">
        <f t="shared" si="555"/>
        <v>44.367200285404728</v>
      </c>
      <c r="BI668" s="829">
        <f t="shared" si="556"/>
        <v>0</v>
      </c>
      <c r="BJ668" s="829">
        <f t="shared" si="557"/>
        <v>0</v>
      </c>
      <c r="BK668" s="829">
        <f t="shared" si="558"/>
        <v>35.834044914811365</v>
      </c>
      <c r="BL668" s="810">
        <f t="shared" si="559"/>
        <v>516.90989612351405</v>
      </c>
      <c r="BM668" s="810">
        <f t="shared" si="560"/>
        <v>613.02327057708669</v>
      </c>
      <c r="BN668" s="810">
        <f t="shared" si="561"/>
        <v>92.302345011705597</v>
      </c>
      <c r="BO668" s="810">
        <f t="shared" si="562"/>
        <v>0</v>
      </c>
      <c r="BP668" s="810">
        <f t="shared" si="563"/>
        <v>375.31757992059545</v>
      </c>
      <c r="BQ668" s="830">
        <f t="shared" si="564"/>
        <v>13.096892719576037</v>
      </c>
      <c r="BR668" s="830">
        <f t="shared" si="565"/>
        <v>728.01535320354958</v>
      </c>
      <c r="BS668" s="830">
        <f t="shared" si="566"/>
        <v>662.95100221488019</v>
      </c>
      <c r="BT668" s="810">
        <f t="shared" si="567"/>
        <v>1250.824605513259</v>
      </c>
      <c r="BU668" s="810">
        <f t="shared" si="568"/>
        <v>82.9949741773504</v>
      </c>
      <c r="BV668" s="810">
        <f t="shared" si="569"/>
        <v>94.076180566318527</v>
      </c>
      <c r="BW668" s="830">
        <f t="shared" si="570"/>
        <v>27.471165537255299</v>
      </c>
      <c r="BX668" s="816">
        <f t="shared" si="547"/>
        <v>5391.2005037943691</v>
      </c>
      <c r="BY668" s="755">
        <f t="shared" si="597"/>
        <v>0.14725630285417959</v>
      </c>
      <c r="BZ668" s="805">
        <f t="shared" ca="1" si="594"/>
        <v>114.87918982047614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40.75947322881521</v>
      </c>
      <c r="BE669" s="808">
        <f t="shared" si="552"/>
        <v>146.07323786981291</v>
      </c>
      <c r="BF669" s="808">
        <f t="shared" si="553"/>
        <v>0</v>
      </c>
      <c r="BG669" s="829">
        <f t="shared" si="554"/>
        <v>616.36805687594176</v>
      </c>
      <c r="BH669" s="829">
        <f t="shared" si="555"/>
        <v>34.440807171140627</v>
      </c>
      <c r="BI669" s="829">
        <f t="shared" si="556"/>
        <v>0</v>
      </c>
      <c r="BJ669" s="829">
        <f t="shared" si="557"/>
        <v>0</v>
      </c>
      <c r="BK669" s="829">
        <f t="shared" si="558"/>
        <v>30.089219561170484</v>
      </c>
      <c r="BL669" s="810">
        <f t="shared" si="559"/>
        <v>419.57439183001861</v>
      </c>
      <c r="BM669" s="810">
        <f t="shared" si="560"/>
        <v>386.77065534401942</v>
      </c>
      <c r="BN669" s="810">
        <f t="shared" si="561"/>
        <v>65.869009355262079</v>
      </c>
      <c r="BO669" s="810">
        <f t="shared" si="562"/>
        <v>0</v>
      </c>
      <c r="BP669" s="810">
        <f t="shared" si="563"/>
        <v>254.43660529788946</v>
      </c>
      <c r="BQ669" s="830">
        <f t="shared" si="564"/>
        <v>10.918445083103782</v>
      </c>
      <c r="BR669" s="830">
        <f t="shared" si="565"/>
        <v>329.65143714735751</v>
      </c>
      <c r="BS669" s="830">
        <f t="shared" si="566"/>
        <v>323.93202175906066</v>
      </c>
      <c r="BT669" s="810">
        <f t="shared" si="567"/>
        <v>551.82443729293982</v>
      </c>
      <c r="BU669" s="810">
        <f t="shared" si="568"/>
        <v>54.045013981272646</v>
      </c>
      <c r="BV669" s="810">
        <f t="shared" si="569"/>
        <v>47.125627286462219</v>
      </c>
      <c r="BW669" s="830">
        <f t="shared" si="570"/>
        <v>22.169074806285021</v>
      </c>
      <c r="BX669" s="816">
        <f t="shared" si="547"/>
        <v>3334.0475138905522</v>
      </c>
      <c r="BY669" s="755">
        <f t="shared" si="597"/>
        <v>9.1066824557934828E-2</v>
      </c>
      <c r="BZ669" s="805">
        <f t="shared" ca="1" si="594"/>
        <v>97.457270863920328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37.553250890394878</v>
      </c>
      <c r="BE670" s="808">
        <f t="shared" si="552"/>
        <v>117.52396195592345</v>
      </c>
      <c r="BF670" s="808">
        <f t="shared" si="553"/>
        <v>0</v>
      </c>
      <c r="BG670" s="829">
        <f t="shared" si="554"/>
        <v>612.5397537747391</v>
      </c>
      <c r="BH670" s="829">
        <f t="shared" si="555"/>
        <v>39.952763738089708</v>
      </c>
      <c r="BI670" s="829">
        <f t="shared" si="556"/>
        <v>0</v>
      </c>
      <c r="BJ670" s="829">
        <f t="shared" si="557"/>
        <v>0</v>
      </c>
      <c r="BK670" s="829">
        <f t="shared" si="558"/>
        <v>32.787614820704505</v>
      </c>
      <c r="BL670" s="810">
        <f t="shared" si="559"/>
        <v>428.28556025042798</v>
      </c>
      <c r="BM670" s="810">
        <f t="shared" si="560"/>
        <v>443.4374426444441</v>
      </c>
      <c r="BN670" s="810">
        <f t="shared" si="561"/>
        <v>64.543355680366091</v>
      </c>
      <c r="BO670" s="810">
        <f t="shared" si="562"/>
        <v>0</v>
      </c>
      <c r="BP670" s="810">
        <f t="shared" si="563"/>
        <v>243.85286567988311</v>
      </c>
      <c r="BQ670" s="830">
        <f t="shared" si="564"/>
        <v>12.067035302318871</v>
      </c>
      <c r="BR670" s="830">
        <f t="shared" si="565"/>
        <v>424.71272781546793</v>
      </c>
      <c r="BS670" s="830">
        <f t="shared" si="566"/>
        <v>454.84587975932288</v>
      </c>
      <c r="BT670" s="810">
        <f t="shared" si="567"/>
        <v>666.84944548028261</v>
      </c>
      <c r="BU670" s="810">
        <f t="shared" si="568"/>
        <v>65.168652890684157</v>
      </c>
      <c r="BV670" s="810">
        <f t="shared" si="569"/>
        <v>59.091574150119392</v>
      </c>
      <c r="BW670" s="830">
        <f t="shared" si="570"/>
        <v>29.002777697262431</v>
      </c>
      <c r="BX670" s="816">
        <f t="shared" si="547"/>
        <v>3732.2146625304313</v>
      </c>
      <c r="BY670" s="755">
        <f t="shared" si="597"/>
        <v>0.10194243977303082</v>
      </c>
      <c r="BZ670" s="805">
        <f t="shared" ca="1" si="594"/>
        <v>102.6182558037561</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57.481293322428208</v>
      </c>
      <c r="BE671" s="808">
        <f t="shared" si="552"/>
        <v>117.89031814845025</v>
      </c>
      <c r="BF671" s="808">
        <f t="shared" si="553"/>
        <v>0</v>
      </c>
      <c r="BG671" s="829">
        <f t="shared" si="554"/>
        <v>437.19105990136302</v>
      </c>
      <c r="BH671" s="829">
        <f t="shared" si="555"/>
        <v>29.935129658631265</v>
      </c>
      <c r="BI671" s="829">
        <f t="shared" si="556"/>
        <v>0</v>
      </c>
      <c r="BJ671" s="829">
        <f t="shared" si="557"/>
        <v>0</v>
      </c>
      <c r="BK671" s="829">
        <f t="shared" si="558"/>
        <v>26.762556859352763</v>
      </c>
      <c r="BL671" s="810">
        <f t="shared" si="559"/>
        <v>238.79894916598991</v>
      </c>
      <c r="BM671" s="810">
        <f t="shared" si="560"/>
        <v>259.24794820430952</v>
      </c>
      <c r="BN671" s="810">
        <f t="shared" si="561"/>
        <v>44.792048038621246</v>
      </c>
      <c r="BO671" s="810">
        <f t="shared" si="562"/>
        <v>0</v>
      </c>
      <c r="BP671" s="810">
        <f t="shared" si="563"/>
        <v>102.29939310107463</v>
      </c>
      <c r="BQ671" s="830">
        <f t="shared" si="564"/>
        <v>17.068353277207688</v>
      </c>
      <c r="BR671" s="830">
        <f t="shared" si="565"/>
        <v>290.88885666156352</v>
      </c>
      <c r="BS671" s="830">
        <f t="shared" si="566"/>
        <v>284.7572493982733</v>
      </c>
      <c r="BT671" s="810">
        <f t="shared" si="567"/>
        <v>645.00169298668629</v>
      </c>
      <c r="BU671" s="810">
        <f t="shared" si="568"/>
        <v>25.065024384567359</v>
      </c>
      <c r="BV671" s="810">
        <f t="shared" si="569"/>
        <v>43.353296321128141</v>
      </c>
      <c r="BW671" s="830">
        <f t="shared" si="570"/>
        <v>42.452695007896473</v>
      </c>
      <c r="BX671" s="816">
        <f t="shared" si="547"/>
        <v>2662.985864437544</v>
      </c>
      <c r="BY671" s="755">
        <f t="shared" si="597"/>
        <v>7.2737315682104939E-2</v>
      </c>
      <c r="BZ671" s="805">
        <f t="shared" ca="1" si="594"/>
        <v>94.164514064414902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18.277462268196896</v>
      </c>
      <c r="BE672" s="808">
        <f t="shared" si="552"/>
        <v>71.458264965060863</v>
      </c>
      <c r="BF672" s="808">
        <f t="shared" si="553"/>
        <v>0</v>
      </c>
      <c r="BG672" s="829">
        <f t="shared" si="554"/>
        <v>429.28545179423116</v>
      </c>
      <c r="BH672" s="829">
        <f t="shared" si="555"/>
        <v>21.035646890307504</v>
      </c>
      <c r="BI672" s="829">
        <f t="shared" si="556"/>
        <v>0</v>
      </c>
      <c r="BJ672" s="829">
        <f t="shared" si="557"/>
        <v>0</v>
      </c>
      <c r="BK672" s="829">
        <f t="shared" si="558"/>
        <v>20.498932228044985</v>
      </c>
      <c r="BL672" s="810">
        <f t="shared" si="559"/>
        <v>241.4311450781691</v>
      </c>
      <c r="BM672" s="810">
        <f t="shared" si="560"/>
        <v>243.96080914932165</v>
      </c>
      <c r="BN672" s="810">
        <f t="shared" si="561"/>
        <v>46.282165446525887</v>
      </c>
      <c r="BO672" s="810">
        <f t="shared" si="562"/>
        <v>0</v>
      </c>
      <c r="BP672" s="810">
        <f t="shared" si="563"/>
        <v>176.8422411768139</v>
      </c>
      <c r="BQ672" s="830">
        <f t="shared" si="564"/>
        <v>12.380737725849793</v>
      </c>
      <c r="BR672" s="830">
        <f t="shared" si="565"/>
        <v>341.31994593225113</v>
      </c>
      <c r="BS672" s="830">
        <f t="shared" si="566"/>
        <v>312.02695863318166</v>
      </c>
      <c r="BT672" s="810">
        <f t="shared" si="567"/>
        <v>617.28610495455109</v>
      </c>
      <c r="BU672" s="810">
        <f t="shared" si="568"/>
        <v>62.584752724372606</v>
      </c>
      <c r="BV672" s="810">
        <f t="shared" si="569"/>
        <v>62.971831197202448</v>
      </c>
      <c r="BW672" s="830">
        <f t="shared" si="570"/>
        <v>30.16015550752164</v>
      </c>
      <c r="BX672" s="816">
        <f t="shared" si="547"/>
        <v>2707.8026056716021</v>
      </c>
      <c r="BY672" s="755">
        <f t="shared" si="597"/>
        <v>7.3961448899827975E-2</v>
      </c>
      <c r="BZ672" s="805">
        <f t="shared" ca="1" si="594"/>
        <v>107.98088813713467</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33.253639574933317</v>
      </c>
      <c r="BE673" s="808">
        <f t="shared" si="552"/>
        <v>89.554379119740929</v>
      </c>
      <c r="BF673" s="808">
        <f t="shared" si="553"/>
        <v>0</v>
      </c>
      <c r="BG673" s="829">
        <f t="shared" si="554"/>
        <v>420.66897247344434</v>
      </c>
      <c r="BH673" s="829">
        <f t="shared" si="555"/>
        <v>22.275307471701073</v>
      </c>
      <c r="BI673" s="829">
        <f t="shared" si="556"/>
        <v>0</v>
      </c>
      <c r="BJ673" s="829">
        <f t="shared" si="557"/>
        <v>0</v>
      </c>
      <c r="BK673" s="829">
        <f t="shared" si="558"/>
        <v>21.777784325640138</v>
      </c>
      <c r="BL673" s="810">
        <f t="shared" si="559"/>
        <v>244.77560138611508</v>
      </c>
      <c r="BM673" s="810">
        <f t="shared" si="560"/>
        <v>233.56617210647642</v>
      </c>
      <c r="BN673" s="810">
        <f t="shared" si="561"/>
        <v>41.795839939830273</v>
      </c>
      <c r="BO673" s="810">
        <f t="shared" si="562"/>
        <v>0</v>
      </c>
      <c r="BP673" s="810">
        <f t="shared" si="563"/>
        <v>136.21230662413046</v>
      </c>
      <c r="BQ673" s="830">
        <f t="shared" si="564"/>
        <v>13.035218023184784</v>
      </c>
      <c r="BR673" s="830">
        <f t="shared" si="565"/>
        <v>308.65009283526899</v>
      </c>
      <c r="BS673" s="830">
        <f t="shared" si="566"/>
        <v>308.0503190333398</v>
      </c>
      <c r="BT673" s="810">
        <f t="shared" si="567"/>
        <v>493.54805283229916</v>
      </c>
      <c r="BU673" s="810">
        <f t="shared" si="568"/>
        <v>28.867603355735618</v>
      </c>
      <c r="BV673" s="810">
        <f t="shared" si="569"/>
        <v>35.277251159935759</v>
      </c>
      <c r="BW673" s="830">
        <f t="shared" si="570"/>
        <v>28.947447326947092</v>
      </c>
      <c r="BX673" s="816">
        <f t="shared" si="547"/>
        <v>2460.2559875887232</v>
      </c>
      <c r="BY673" s="755">
        <f t="shared" si="597"/>
        <v>6.719991225557137E-2</v>
      </c>
      <c r="BZ673" s="805">
        <f t="shared" ca="1" si="594"/>
        <v>100.23479610252208</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56.93060629995238</v>
      </c>
      <c r="BE674" s="808">
        <f t="shared" si="552"/>
        <v>96.871904540017908</v>
      </c>
      <c r="BF674" s="808">
        <f t="shared" si="553"/>
        <v>0</v>
      </c>
      <c r="BG674" s="829">
        <f t="shared" si="554"/>
        <v>325.1923394903522</v>
      </c>
      <c r="BH674" s="829">
        <f t="shared" si="555"/>
        <v>14.996826217148412</v>
      </c>
      <c r="BI674" s="829">
        <f t="shared" si="556"/>
        <v>0</v>
      </c>
      <c r="BJ674" s="829">
        <f t="shared" si="557"/>
        <v>0</v>
      </c>
      <c r="BK674" s="829">
        <f t="shared" si="558"/>
        <v>16.337740280790193</v>
      </c>
      <c r="BL674" s="810">
        <f t="shared" si="559"/>
        <v>137.38924707483503</v>
      </c>
      <c r="BM674" s="810">
        <f t="shared" si="560"/>
        <v>98.276134244114488</v>
      </c>
      <c r="BN674" s="810">
        <f t="shared" si="561"/>
        <v>25.391136561447105</v>
      </c>
      <c r="BO674" s="810">
        <f t="shared" si="562"/>
        <v>0</v>
      </c>
      <c r="BP674" s="810">
        <f t="shared" si="563"/>
        <v>70.218681723358131</v>
      </c>
      <c r="BQ674" s="830">
        <f t="shared" si="564"/>
        <v>5.3204819742418765</v>
      </c>
      <c r="BR674" s="830">
        <f t="shared" si="565"/>
        <v>94.794848652335091</v>
      </c>
      <c r="BS674" s="830">
        <f t="shared" si="566"/>
        <v>122.97510445021889</v>
      </c>
      <c r="BT674" s="810">
        <f t="shared" si="567"/>
        <v>198.0997553582113</v>
      </c>
      <c r="BU674" s="810">
        <f t="shared" si="568"/>
        <v>18.503187891017983</v>
      </c>
      <c r="BV674" s="810">
        <f t="shared" si="569"/>
        <v>16.838543850726182</v>
      </c>
      <c r="BW674" s="830">
        <f t="shared" si="570"/>
        <v>17.068844408233858</v>
      </c>
      <c r="BX674" s="816">
        <f t="shared" si="547"/>
        <v>1315.2053830170007</v>
      </c>
      <c r="BY674" s="755">
        <f t="shared" si="597"/>
        <v>3.5923776543033532E-2</v>
      </c>
      <c r="BZ674" s="805">
        <f t="shared" ca="1" si="594"/>
        <v>81.192675448130316</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9.3858046115241187</v>
      </c>
      <c r="BE675" s="808">
        <f t="shared" si="552"/>
        <v>82.481235117634895</v>
      </c>
      <c r="BF675" s="808">
        <f t="shared" si="553"/>
        <v>0</v>
      </c>
      <c r="BG675" s="829">
        <f t="shared" si="554"/>
        <v>419.95210547117671</v>
      </c>
      <c r="BH675" s="829">
        <f t="shared" si="555"/>
        <v>30.340465326309623</v>
      </c>
      <c r="BI675" s="829">
        <f t="shared" si="556"/>
        <v>0</v>
      </c>
      <c r="BJ675" s="829">
        <f t="shared" si="557"/>
        <v>0</v>
      </c>
      <c r="BK675" s="829">
        <f t="shared" si="558"/>
        <v>21.038857936178793</v>
      </c>
      <c r="BL675" s="810">
        <f t="shared" si="559"/>
        <v>288.16668264011184</v>
      </c>
      <c r="BM675" s="810">
        <f t="shared" si="560"/>
        <v>318.58929416830603</v>
      </c>
      <c r="BN675" s="810">
        <f t="shared" si="561"/>
        <v>49.65308216843642</v>
      </c>
      <c r="BO675" s="810">
        <f t="shared" si="562"/>
        <v>0</v>
      </c>
      <c r="BP675" s="810">
        <f t="shared" si="563"/>
        <v>196.0063130019779</v>
      </c>
      <c r="BQ675" s="830">
        <f t="shared" si="564"/>
        <v>8.2964660075743399</v>
      </c>
      <c r="BR675" s="830">
        <f t="shared" si="565"/>
        <v>301.0913116518326</v>
      </c>
      <c r="BS675" s="830">
        <f t="shared" si="566"/>
        <v>352.00739355498274</v>
      </c>
      <c r="BT675" s="810">
        <f t="shared" si="567"/>
        <v>575.58330505380343</v>
      </c>
      <c r="BU675" s="810">
        <f t="shared" si="568"/>
        <v>56.753604515541056</v>
      </c>
      <c r="BV675" s="810">
        <f t="shared" si="569"/>
        <v>40.353118324732826</v>
      </c>
      <c r="BW675" s="830">
        <f t="shared" si="570"/>
        <v>18.322687834297085</v>
      </c>
      <c r="BX675" s="816">
        <f t="shared" si="547"/>
        <v>2768.0217273844205</v>
      </c>
      <c r="BY675" s="755">
        <f t="shared" si="597"/>
        <v>7.5606285744295995E-2</v>
      </c>
      <c r="BZ675" s="805">
        <f t="shared" ca="1" si="594"/>
        <v>106.94796145223668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22.281077428056939</v>
      </c>
      <c r="BE676" s="808">
        <f t="shared" si="552"/>
        <v>64.62222994230423</v>
      </c>
      <c r="BF676" s="808">
        <f t="shared" si="553"/>
        <v>0</v>
      </c>
      <c r="BG676" s="829">
        <f t="shared" si="554"/>
        <v>348.38619283674694</v>
      </c>
      <c r="BH676" s="829">
        <f t="shared" si="555"/>
        <v>19.678002051191502</v>
      </c>
      <c r="BI676" s="829">
        <f t="shared" si="556"/>
        <v>0</v>
      </c>
      <c r="BJ676" s="829">
        <f t="shared" si="557"/>
        <v>0</v>
      </c>
      <c r="BK676" s="829">
        <f t="shared" si="558"/>
        <v>19.489343324150077</v>
      </c>
      <c r="BL676" s="810">
        <f t="shared" si="559"/>
        <v>263.94369866526387</v>
      </c>
      <c r="BM676" s="810">
        <f t="shared" si="560"/>
        <v>242.87045056472198</v>
      </c>
      <c r="BN676" s="810">
        <f t="shared" si="561"/>
        <v>42.812599026229819</v>
      </c>
      <c r="BO676" s="810">
        <f t="shared" si="562"/>
        <v>0</v>
      </c>
      <c r="BP676" s="810">
        <f t="shared" si="563"/>
        <v>144.0544756938248</v>
      </c>
      <c r="BQ676" s="830">
        <f t="shared" si="564"/>
        <v>7.8913358811178247</v>
      </c>
      <c r="BR676" s="830">
        <f t="shared" si="565"/>
        <v>293.42019826241011</v>
      </c>
      <c r="BS676" s="830">
        <f t="shared" si="566"/>
        <v>219.93732147650559</v>
      </c>
      <c r="BT676" s="810">
        <f t="shared" si="567"/>
        <v>486.49524163711146</v>
      </c>
      <c r="BU676" s="810">
        <f t="shared" si="568"/>
        <v>34.469649610962556</v>
      </c>
      <c r="BV676" s="810">
        <f t="shared" si="569"/>
        <v>28.287221981311319</v>
      </c>
      <c r="BW676" s="830">
        <f t="shared" si="570"/>
        <v>9.1801218511719149</v>
      </c>
      <c r="BX676" s="816">
        <f t="shared" si="547"/>
        <v>2247.8191602330808</v>
      </c>
      <c r="BY676" s="755">
        <f t="shared" si="597"/>
        <v>6.1397371288221592E-2</v>
      </c>
      <c r="BZ676" s="805">
        <f t="shared" ca="1" si="594"/>
        <v>107.4192147067911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41.119451119558789</v>
      </c>
      <c r="BE677" s="808">
        <f t="shared" si="552"/>
        <v>65.141937542666824</v>
      </c>
      <c r="BF677" s="808">
        <f t="shared" si="553"/>
        <v>0</v>
      </c>
      <c r="BG677" s="829">
        <f t="shared" si="554"/>
        <v>302.99851901758063</v>
      </c>
      <c r="BH677" s="829">
        <f t="shared" si="555"/>
        <v>14.965575882719772</v>
      </c>
      <c r="BI677" s="829">
        <f t="shared" si="556"/>
        <v>0</v>
      </c>
      <c r="BJ677" s="829">
        <f t="shared" si="557"/>
        <v>0</v>
      </c>
      <c r="BK677" s="829">
        <f t="shared" si="558"/>
        <v>16.3322011224327</v>
      </c>
      <c r="BL677" s="810">
        <f t="shared" si="559"/>
        <v>149.37316791564493</v>
      </c>
      <c r="BM677" s="810">
        <f t="shared" si="560"/>
        <v>180.73796807604236</v>
      </c>
      <c r="BN677" s="810">
        <f t="shared" si="561"/>
        <v>34.944953351205953</v>
      </c>
      <c r="BO677" s="810">
        <f t="shared" si="562"/>
        <v>0</v>
      </c>
      <c r="BP677" s="810">
        <f t="shared" si="563"/>
        <v>72.15237641798538</v>
      </c>
      <c r="BQ677" s="830">
        <f t="shared" si="564"/>
        <v>12.508609424453768</v>
      </c>
      <c r="BR677" s="830">
        <f t="shared" si="565"/>
        <v>234.60575647841807</v>
      </c>
      <c r="BS677" s="830">
        <f t="shared" si="566"/>
        <v>173.53460913922962</v>
      </c>
      <c r="BT677" s="810">
        <f t="shared" si="567"/>
        <v>510.21962561592534</v>
      </c>
      <c r="BU677" s="810">
        <f t="shared" si="568"/>
        <v>16.891224555978113</v>
      </c>
      <c r="BV677" s="810">
        <f t="shared" si="569"/>
        <v>37.04805978776718</v>
      </c>
      <c r="BW677" s="830">
        <f t="shared" si="570"/>
        <v>29.045976206202397</v>
      </c>
      <c r="BX677" s="816">
        <f t="shared" si="547"/>
        <v>1891.6200116538116</v>
      </c>
      <c r="BY677" s="755">
        <f t="shared" si="597"/>
        <v>5.1668078218399159E-2</v>
      </c>
      <c r="BZ677" s="805">
        <f t="shared" ca="1" si="594"/>
        <v>100.62780588020894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29.265754099421219</v>
      </c>
      <c r="BE678" s="808">
        <f t="shared" si="552"/>
        <v>58.84679216172011</v>
      </c>
      <c r="BF678" s="808">
        <f t="shared" si="553"/>
        <v>0</v>
      </c>
      <c r="BG678" s="829">
        <f t="shared" si="554"/>
        <v>226.50799251032706</v>
      </c>
      <c r="BH678" s="829">
        <f t="shared" si="555"/>
        <v>10.87288918226789</v>
      </c>
      <c r="BI678" s="829">
        <f t="shared" si="556"/>
        <v>0</v>
      </c>
      <c r="BJ678" s="829">
        <f t="shared" si="557"/>
        <v>0</v>
      </c>
      <c r="BK678" s="829">
        <f t="shared" si="558"/>
        <v>13.70750167204868</v>
      </c>
      <c r="BL678" s="810">
        <f t="shared" si="559"/>
        <v>115.11216307510554</v>
      </c>
      <c r="BM678" s="810">
        <f t="shared" si="560"/>
        <v>103.94646162017781</v>
      </c>
      <c r="BN678" s="810">
        <f t="shared" si="561"/>
        <v>17.217056407587648</v>
      </c>
      <c r="BO678" s="810">
        <f t="shared" si="562"/>
        <v>0</v>
      </c>
      <c r="BP678" s="810">
        <f t="shared" si="563"/>
        <v>48.639900520960659</v>
      </c>
      <c r="BQ678" s="830">
        <f t="shared" si="564"/>
        <v>6.9344674984345884</v>
      </c>
      <c r="BR678" s="830">
        <f t="shared" si="565"/>
        <v>125.03481642932738</v>
      </c>
      <c r="BS678" s="830">
        <f t="shared" si="566"/>
        <v>73.954585620809254</v>
      </c>
      <c r="BT678" s="810">
        <f t="shared" si="567"/>
        <v>235.2179617661871</v>
      </c>
      <c r="BU678" s="810">
        <f t="shared" si="568"/>
        <v>15.927228640017727</v>
      </c>
      <c r="BV678" s="810">
        <f t="shared" si="569"/>
        <v>16.738902400413828</v>
      </c>
      <c r="BW678" s="830">
        <f t="shared" si="570"/>
        <v>23.435629335241519</v>
      </c>
      <c r="BX678" s="816">
        <f t="shared" si="547"/>
        <v>1121.3601029400481</v>
      </c>
      <c r="BY678" s="755">
        <f t="shared" si="597"/>
        <v>3.0629048726886678E-2</v>
      </c>
      <c r="BZ678" s="805">
        <f t="shared" ca="1" si="594"/>
        <v>89.255821130167703</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13.558670898904978</v>
      </c>
      <c r="BE679" s="808">
        <f t="shared" si="552"/>
        <v>35.100594177244005</v>
      </c>
      <c r="BF679" s="808">
        <f t="shared" si="553"/>
        <v>0</v>
      </c>
      <c r="BG679" s="829">
        <f t="shared" si="554"/>
        <v>190.54851504725471</v>
      </c>
      <c r="BH679" s="829">
        <f t="shared" si="555"/>
        <v>9.7027741540185044</v>
      </c>
      <c r="BI679" s="829">
        <f t="shared" si="556"/>
        <v>0</v>
      </c>
      <c r="BJ679" s="829">
        <f t="shared" si="557"/>
        <v>0</v>
      </c>
      <c r="BK679" s="829">
        <f t="shared" si="558"/>
        <v>8.6059388148685869</v>
      </c>
      <c r="BL679" s="810">
        <f t="shared" si="559"/>
        <v>109.19589842552917</v>
      </c>
      <c r="BM679" s="810">
        <f t="shared" si="560"/>
        <v>101.08084918521173</v>
      </c>
      <c r="BN679" s="810">
        <f t="shared" si="561"/>
        <v>16.33217457170803</v>
      </c>
      <c r="BO679" s="810">
        <f t="shared" si="562"/>
        <v>0</v>
      </c>
      <c r="BP679" s="810">
        <f t="shared" si="563"/>
        <v>45.185092945552846</v>
      </c>
      <c r="BQ679" s="830">
        <f t="shared" si="564"/>
        <v>3.5448151030688662</v>
      </c>
      <c r="BR679" s="830">
        <f t="shared" si="565"/>
        <v>137.55376802674323</v>
      </c>
      <c r="BS679" s="830">
        <f t="shared" si="566"/>
        <v>101.02514413111922</v>
      </c>
      <c r="BT679" s="810">
        <f t="shared" si="567"/>
        <v>172.22602000264266</v>
      </c>
      <c r="BU679" s="810">
        <f t="shared" si="568"/>
        <v>15.98954184074605</v>
      </c>
      <c r="BV679" s="810">
        <f t="shared" si="569"/>
        <v>11.600832763625618</v>
      </c>
      <c r="BW679" s="830">
        <f t="shared" si="570"/>
        <v>10.908604645698279</v>
      </c>
      <c r="BX679" s="816">
        <f t="shared" si="547"/>
        <v>982.15923473393627</v>
      </c>
      <c r="BY679" s="755">
        <f t="shared" si="597"/>
        <v>2.6826889042471831E-2</v>
      </c>
      <c r="BZ679" s="805">
        <f t="shared" ca="1" si="594"/>
        <v>100.25111091886704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25.944757545211299</v>
      </c>
      <c r="BE680" s="808">
        <f t="shared" si="552"/>
        <v>27.756241346875843</v>
      </c>
      <c r="BF680" s="808">
        <f t="shared" si="553"/>
        <v>0</v>
      </c>
      <c r="BG680" s="829">
        <f t="shared" si="554"/>
        <v>48.999288030007868</v>
      </c>
      <c r="BH680" s="829">
        <f t="shared" si="555"/>
        <v>5.5068181893879133</v>
      </c>
      <c r="BI680" s="829">
        <f t="shared" si="556"/>
        <v>0</v>
      </c>
      <c r="BJ680" s="829">
        <f t="shared" si="557"/>
        <v>0</v>
      </c>
      <c r="BK680" s="829">
        <f t="shared" si="558"/>
        <v>5.845914776347656</v>
      </c>
      <c r="BL680" s="810">
        <f t="shared" si="559"/>
        <v>40.403637181609717</v>
      </c>
      <c r="BM680" s="810">
        <f t="shared" si="560"/>
        <v>37.125878910128684</v>
      </c>
      <c r="BN680" s="810">
        <f t="shared" si="561"/>
        <v>6.0430773069011963</v>
      </c>
      <c r="BO680" s="810">
        <f t="shared" si="562"/>
        <v>0</v>
      </c>
      <c r="BP680" s="810">
        <f t="shared" si="563"/>
        <v>17.953038583883316</v>
      </c>
      <c r="BQ680" s="830">
        <f t="shared" si="564"/>
        <v>6.5935038211428907</v>
      </c>
      <c r="BR680" s="830">
        <f t="shared" si="565"/>
        <v>34.427443633025945</v>
      </c>
      <c r="BS680" s="830">
        <f t="shared" si="566"/>
        <v>35.046815436395583</v>
      </c>
      <c r="BT680" s="810">
        <f t="shared" si="567"/>
        <v>146.17068805773502</v>
      </c>
      <c r="BU680" s="810">
        <f t="shared" si="568"/>
        <v>9.0273407831784329</v>
      </c>
      <c r="BV680" s="810">
        <f t="shared" si="569"/>
        <v>6.97993603586466</v>
      </c>
      <c r="BW680" s="830">
        <f t="shared" si="570"/>
        <v>5.2611071731069599</v>
      </c>
      <c r="BX680" s="816">
        <f t="shared" si="547"/>
        <v>459.08548681080305</v>
      </c>
      <c r="BY680" s="755">
        <f t="shared" si="597"/>
        <v>1.2539550594378822E-2</v>
      </c>
      <c r="BZ680" s="805">
        <f t="shared" ca="1" si="594"/>
        <v>79.818138325664009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6.5956252282243391</v>
      </c>
      <c r="BE681" s="808">
        <f t="shared" si="552"/>
        <v>28.478543287144163</v>
      </c>
      <c r="BF681" s="808">
        <f t="shared" si="553"/>
        <v>0</v>
      </c>
      <c r="BG681" s="829">
        <f t="shared" si="554"/>
        <v>137.67308521264354</v>
      </c>
      <c r="BH681" s="829">
        <f t="shared" si="555"/>
        <v>6.7959264563631514</v>
      </c>
      <c r="BI681" s="829">
        <f t="shared" si="556"/>
        <v>0</v>
      </c>
      <c r="BJ681" s="829">
        <f t="shared" si="557"/>
        <v>0</v>
      </c>
      <c r="BK681" s="829">
        <f t="shared" si="558"/>
        <v>4.9065681056674251</v>
      </c>
      <c r="BL681" s="810">
        <f t="shared" si="559"/>
        <v>145.71814525372832</v>
      </c>
      <c r="BM681" s="810">
        <f t="shared" si="560"/>
        <v>157.02759528792362</v>
      </c>
      <c r="BN681" s="810">
        <f t="shared" si="561"/>
        <v>21.794721421450369</v>
      </c>
      <c r="BO681" s="810">
        <f t="shared" si="562"/>
        <v>0</v>
      </c>
      <c r="BP681" s="810">
        <f t="shared" si="563"/>
        <v>81.583570769908079</v>
      </c>
      <c r="BQ681" s="830">
        <f t="shared" si="564"/>
        <v>2.4830609296257378</v>
      </c>
      <c r="BR681" s="830">
        <f t="shared" si="565"/>
        <v>161.10885252585479</v>
      </c>
      <c r="BS681" s="830">
        <f t="shared" si="566"/>
        <v>103.22629309038768</v>
      </c>
      <c r="BT681" s="810">
        <f t="shared" si="567"/>
        <v>230.87891914007309</v>
      </c>
      <c r="BU681" s="810">
        <f t="shared" si="568"/>
        <v>21.639516419934594</v>
      </c>
      <c r="BV681" s="810">
        <f t="shared" si="569"/>
        <v>20.42313135306371</v>
      </c>
      <c r="BW681" s="830">
        <f t="shared" si="570"/>
        <v>14.958109798295066</v>
      </c>
      <c r="BX681" s="816">
        <f t="shared" si="547"/>
        <v>1145.2916642802877</v>
      </c>
      <c r="BY681" s="755">
        <f t="shared" si="597"/>
        <v>3.128272006446936E-2</v>
      </c>
      <c r="BZ681" s="805">
        <f t="shared" ca="1" si="594"/>
        <v>112.42419779179345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15.836848379924822</v>
      </c>
      <c r="BE682" s="808">
        <f t="shared" si="552"/>
        <v>32.625524446930839</v>
      </c>
      <c r="BF682" s="808">
        <f t="shared" si="553"/>
        <v>0</v>
      </c>
      <c r="BG682" s="829">
        <f t="shared" si="554"/>
        <v>180.14758511823101</v>
      </c>
      <c r="BH682" s="829">
        <f t="shared" si="555"/>
        <v>10.524065983034699</v>
      </c>
      <c r="BI682" s="829">
        <f t="shared" si="556"/>
        <v>0</v>
      </c>
      <c r="BJ682" s="829">
        <f t="shared" si="557"/>
        <v>0</v>
      </c>
      <c r="BK682" s="829">
        <f t="shared" si="558"/>
        <v>8.8570791813546368</v>
      </c>
      <c r="BL682" s="810">
        <f t="shared" si="559"/>
        <v>117.32776911271043</v>
      </c>
      <c r="BM682" s="810">
        <f t="shared" si="560"/>
        <v>108.42107659215294</v>
      </c>
      <c r="BN682" s="810">
        <f t="shared" si="561"/>
        <v>17.729171924269632</v>
      </c>
      <c r="BO682" s="810">
        <f t="shared" si="562"/>
        <v>0</v>
      </c>
      <c r="BP682" s="810">
        <f t="shared" si="563"/>
        <v>44.640677471697479</v>
      </c>
      <c r="BQ682" s="830">
        <f t="shared" si="564"/>
        <v>4.4285395906773184</v>
      </c>
      <c r="BR682" s="830">
        <f t="shared" si="565"/>
        <v>109.03161583232989</v>
      </c>
      <c r="BS682" s="830">
        <f t="shared" si="566"/>
        <v>117.501297942248</v>
      </c>
      <c r="BT682" s="810">
        <f t="shared" si="567"/>
        <v>389.08143548871857</v>
      </c>
      <c r="BU682" s="810">
        <f t="shared" si="568"/>
        <v>19.531064301431552</v>
      </c>
      <c r="BV682" s="810">
        <f t="shared" si="569"/>
        <v>16.837563619832313</v>
      </c>
      <c r="BW682" s="830">
        <f t="shared" si="570"/>
        <v>7.9887380851433987</v>
      </c>
      <c r="BX682" s="816">
        <f t="shared" si="547"/>
        <v>1200.5100530706877</v>
      </c>
      <c r="BY682" s="755">
        <f t="shared" si="597"/>
        <v>3.2790965913815182E-2</v>
      </c>
      <c r="BZ682" s="805">
        <f t="shared" ca="1" si="594"/>
        <v>113.19453299162576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4.2290639851948821</v>
      </c>
      <c r="BE683" s="808">
        <f t="shared" si="552"/>
        <v>15.126921081727838</v>
      </c>
      <c r="BF683" s="808">
        <f t="shared" si="553"/>
        <v>0</v>
      </c>
      <c r="BG683" s="829">
        <f t="shared" si="554"/>
        <v>126.04689263440179</v>
      </c>
      <c r="BH683" s="829">
        <f t="shared" si="555"/>
        <v>5.1955317885810812</v>
      </c>
      <c r="BI683" s="829">
        <f t="shared" si="556"/>
        <v>0</v>
      </c>
      <c r="BJ683" s="829">
        <f t="shared" si="557"/>
        <v>0</v>
      </c>
      <c r="BK683" s="829">
        <f t="shared" si="558"/>
        <v>6.314726448285354</v>
      </c>
      <c r="BL683" s="810">
        <f t="shared" si="559"/>
        <v>80.856117354856138</v>
      </c>
      <c r="BM683" s="810">
        <f t="shared" si="560"/>
        <v>87.127016853471218</v>
      </c>
      <c r="BN683" s="810">
        <f t="shared" si="561"/>
        <v>14.42274368272864</v>
      </c>
      <c r="BO683" s="810">
        <f t="shared" si="562"/>
        <v>0</v>
      </c>
      <c r="BP683" s="810">
        <f t="shared" si="563"/>
        <v>35.45055192920352</v>
      </c>
      <c r="BQ683" s="830">
        <f t="shared" si="564"/>
        <v>3.4479371616523156</v>
      </c>
      <c r="BR683" s="830">
        <f t="shared" si="565"/>
        <v>95.054895083983439</v>
      </c>
      <c r="BS683" s="830">
        <f t="shared" si="566"/>
        <v>86.897030688440054</v>
      </c>
      <c r="BT683" s="810">
        <f t="shared" si="567"/>
        <v>230.41770642553985</v>
      </c>
      <c r="BU683" s="810">
        <f t="shared" si="568"/>
        <v>17.458541946736318</v>
      </c>
      <c r="BV683" s="810">
        <f t="shared" si="569"/>
        <v>27.337477162031728</v>
      </c>
      <c r="BW683" s="830">
        <f t="shared" si="570"/>
        <v>11.568340046450485</v>
      </c>
      <c r="BX683" s="816">
        <f t="shared" si="547"/>
        <v>846.95149427328454</v>
      </c>
      <c r="BY683" s="755">
        <f t="shared" si="597"/>
        <v>2.3133798428704066E-2</v>
      </c>
      <c r="BZ683" s="805">
        <f t="shared" ca="1" si="594"/>
        <v>114.67664853285609</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6.2498596168597871</v>
      </c>
      <c r="BE684" s="808">
        <f t="shared" si="552"/>
        <v>18.88747553594315</v>
      </c>
      <c r="BF684" s="808">
        <f t="shared" si="553"/>
        <v>0</v>
      </c>
      <c r="BG684" s="829">
        <f t="shared" si="554"/>
        <v>93.244600890489082</v>
      </c>
      <c r="BH684" s="829">
        <f t="shared" si="555"/>
        <v>5.8656156151652379</v>
      </c>
      <c r="BI684" s="829">
        <f t="shared" si="556"/>
        <v>0</v>
      </c>
      <c r="BJ684" s="829">
        <f t="shared" si="557"/>
        <v>0</v>
      </c>
      <c r="BK684" s="829">
        <f t="shared" si="558"/>
        <v>6.5525824685439664</v>
      </c>
      <c r="BL684" s="810">
        <f t="shared" si="559"/>
        <v>51.258649516397227</v>
      </c>
      <c r="BM684" s="810">
        <f t="shared" si="560"/>
        <v>32.223152201710548</v>
      </c>
      <c r="BN684" s="810">
        <f t="shared" si="561"/>
        <v>11.357869345792128</v>
      </c>
      <c r="BO684" s="810">
        <f t="shared" si="562"/>
        <v>0</v>
      </c>
      <c r="BP684" s="810">
        <f t="shared" si="563"/>
        <v>28.965509355141037</v>
      </c>
      <c r="BQ684" s="830">
        <f t="shared" si="564"/>
        <v>1.2371976644701315</v>
      </c>
      <c r="BR684" s="830">
        <f t="shared" si="565"/>
        <v>51.931350289031037</v>
      </c>
      <c r="BS684" s="830">
        <f t="shared" si="566"/>
        <v>55.042436650871146</v>
      </c>
      <c r="BT684" s="810">
        <f t="shared" si="567"/>
        <v>114.99699120059026</v>
      </c>
      <c r="BU684" s="810">
        <f t="shared" si="568"/>
        <v>8.8869193782965112</v>
      </c>
      <c r="BV684" s="810">
        <f t="shared" si="569"/>
        <v>9.7061822584832207</v>
      </c>
      <c r="BW684" s="830">
        <f t="shared" si="570"/>
        <v>3.6779557659985103</v>
      </c>
      <c r="BX684" s="816">
        <f t="shared" si="547"/>
        <v>500.08434775378299</v>
      </c>
      <c r="BY684" s="755">
        <f t="shared" si="597"/>
        <v>1.3659401484629838E-2</v>
      </c>
      <c r="BZ684" s="805">
        <f t="shared" ca="1" si="594"/>
        <v>100.72341926859336</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4.1158970112870925</v>
      </c>
      <c r="BE685" s="808">
        <f t="shared" si="552"/>
        <v>20.890134083007712</v>
      </c>
      <c r="BF685" s="808">
        <f t="shared" si="553"/>
        <v>0</v>
      </c>
      <c r="BG685" s="829">
        <f t="shared" si="554"/>
        <v>62.949682991088267</v>
      </c>
      <c r="BH685" s="829">
        <f t="shared" si="555"/>
        <v>2.1288886876969442</v>
      </c>
      <c r="BI685" s="829">
        <f t="shared" si="556"/>
        <v>0</v>
      </c>
      <c r="BJ685" s="829">
        <f t="shared" si="557"/>
        <v>0</v>
      </c>
      <c r="BK685" s="829">
        <f t="shared" si="558"/>
        <v>2.0265791045404526</v>
      </c>
      <c r="BL685" s="810">
        <f t="shared" si="559"/>
        <v>27.23299348023756</v>
      </c>
      <c r="BM685" s="810">
        <f t="shared" si="560"/>
        <v>22.851540001570978</v>
      </c>
      <c r="BN685" s="810">
        <f t="shared" si="561"/>
        <v>4.0731750005496705</v>
      </c>
      <c r="BO685" s="810">
        <f t="shared" si="562"/>
        <v>0</v>
      </c>
      <c r="BP685" s="810">
        <f t="shared" si="563"/>
        <v>7.1866259541830857</v>
      </c>
      <c r="BQ685" s="830">
        <f t="shared" si="564"/>
        <v>0.79145307391902597</v>
      </c>
      <c r="BR685" s="830">
        <f t="shared" si="565"/>
        <v>9.4248300772528992</v>
      </c>
      <c r="BS685" s="830">
        <f t="shared" si="566"/>
        <v>18.9698740282278</v>
      </c>
      <c r="BT685" s="810">
        <f t="shared" si="567"/>
        <v>59.634599631360956</v>
      </c>
      <c r="BU685" s="810">
        <f t="shared" si="568"/>
        <v>2.0448502100701953</v>
      </c>
      <c r="BV685" s="810">
        <f t="shared" si="569"/>
        <v>4.627364298365964</v>
      </c>
      <c r="BW685" s="830">
        <f t="shared" si="570"/>
        <v>5.1232111431078842</v>
      </c>
      <c r="BX685" s="816">
        <f t="shared" si="547"/>
        <v>254.07169877646649</v>
      </c>
      <c r="BY685" s="755">
        <f t="shared" si="597"/>
        <v>6.9397639719337495E-3</v>
      </c>
      <c r="BZ685" s="805">
        <f t="shared" ca="1" si="594"/>
        <v>88.019835424331035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4.5291292810934092</v>
      </c>
      <c r="BE686" s="808">
        <f t="shared" si="552"/>
        <v>18.301216621198517</v>
      </c>
      <c r="BF686" s="808">
        <f t="shared" si="553"/>
        <v>0</v>
      </c>
      <c r="BG686" s="829">
        <f t="shared" si="554"/>
        <v>58.200900847459515</v>
      </c>
      <c r="BH686" s="829">
        <f t="shared" si="555"/>
        <v>2.3919786588449536</v>
      </c>
      <c r="BI686" s="829">
        <f t="shared" si="556"/>
        <v>0</v>
      </c>
      <c r="BJ686" s="829">
        <f t="shared" si="557"/>
        <v>0</v>
      </c>
      <c r="BK686" s="829">
        <f t="shared" si="558"/>
        <v>3.6854119142645287</v>
      </c>
      <c r="BL686" s="810">
        <f t="shared" si="559"/>
        <v>44.700489858343779</v>
      </c>
      <c r="BM686" s="810">
        <f t="shared" si="560"/>
        <v>26.480743608088567</v>
      </c>
      <c r="BN686" s="810">
        <f t="shared" si="561"/>
        <v>7.5544657832174718</v>
      </c>
      <c r="BO686" s="810">
        <f t="shared" si="562"/>
        <v>0</v>
      </c>
      <c r="BP686" s="810">
        <f t="shared" si="563"/>
        <v>21.812122676309617</v>
      </c>
      <c r="BQ686" s="830">
        <f t="shared" si="564"/>
        <v>1.141526066857147</v>
      </c>
      <c r="BR686" s="830">
        <f t="shared" si="565"/>
        <v>31.470306862767622</v>
      </c>
      <c r="BS686" s="830">
        <f t="shared" si="566"/>
        <v>20.023505280805985</v>
      </c>
      <c r="BT686" s="810">
        <f t="shared" si="567"/>
        <v>69.131881145992509</v>
      </c>
      <c r="BU686" s="810">
        <f t="shared" si="568"/>
        <v>6.4571517707873918</v>
      </c>
      <c r="BV686" s="810">
        <f t="shared" si="569"/>
        <v>4.0313845657313268</v>
      </c>
      <c r="BW686" s="830">
        <f t="shared" si="570"/>
        <v>4.3486102202321764</v>
      </c>
      <c r="BX686" s="816">
        <f t="shared" si="547"/>
        <v>324.26082516199449</v>
      </c>
      <c r="BY686" s="755">
        <f t="shared" si="597"/>
        <v>8.856923470049835E-3</v>
      </c>
      <c r="BZ686" s="805">
        <f t="shared" ca="1" si="594"/>
        <v>92.883094420866215</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14.651942048760008</v>
      </c>
      <c r="BE687" s="808">
        <f t="shared" si="552"/>
        <v>103.13282645426986</v>
      </c>
      <c r="BF687" s="808">
        <f t="shared" si="553"/>
        <v>0</v>
      </c>
      <c r="BG687" s="829">
        <f t="shared" si="554"/>
        <v>498.41931297550082</v>
      </c>
      <c r="BH687" s="829">
        <f t="shared" si="555"/>
        <v>24.1478095881494</v>
      </c>
      <c r="BI687" s="829">
        <f t="shared" si="556"/>
        <v>0</v>
      </c>
      <c r="BJ687" s="829">
        <f t="shared" si="557"/>
        <v>0</v>
      </c>
      <c r="BK687" s="829">
        <f t="shared" si="558"/>
        <v>21.418057199923815</v>
      </c>
      <c r="BL687" s="810">
        <f t="shared" si="559"/>
        <v>351.66891364180492</v>
      </c>
      <c r="BM687" s="810">
        <f t="shared" si="560"/>
        <v>354.91990202984425</v>
      </c>
      <c r="BN687" s="810">
        <f t="shared" si="561"/>
        <v>52.598295099498749</v>
      </c>
      <c r="BO687" s="810">
        <f t="shared" si="562"/>
        <v>0</v>
      </c>
      <c r="BP687" s="810">
        <f t="shared" si="563"/>
        <v>198.72293367279372</v>
      </c>
      <c r="BQ687" s="830">
        <f t="shared" si="564"/>
        <v>8.7939131909351484</v>
      </c>
      <c r="BR687" s="830">
        <f t="shared" si="565"/>
        <v>259.18445597701827</v>
      </c>
      <c r="BS687" s="830">
        <f t="shared" si="566"/>
        <v>236.94055529809918</v>
      </c>
      <c r="BT687" s="810">
        <f t="shared" si="567"/>
        <v>452.88103837346824</v>
      </c>
      <c r="BU687" s="810">
        <f t="shared" si="568"/>
        <v>56.22908912184775</v>
      </c>
      <c r="BV687" s="810">
        <f t="shared" si="569"/>
        <v>48.310315113289825</v>
      </c>
      <c r="BW687" s="830">
        <f t="shared" si="570"/>
        <v>14.036714281069305</v>
      </c>
      <c r="BX687" s="816">
        <f t="shared" si="547"/>
        <v>2696.0560740662731</v>
      </c>
      <c r="BY687" s="755">
        <f t="shared" si="597"/>
        <v>7.3640601842786951E-2</v>
      </c>
      <c r="BZ687" s="805">
        <f t="shared" ca="1" si="594"/>
        <v>101.30573865509136</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5.1357148794639338</v>
      </c>
      <c r="BE688" s="808">
        <f t="shared" si="552"/>
        <v>17.122385373536073</v>
      </c>
      <c r="BF688" s="808">
        <f t="shared" si="553"/>
        <v>0</v>
      </c>
      <c r="BG688" s="829">
        <f t="shared" si="554"/>
        <v>103.00879634624116</v>
      </c>
      <c r="BH688" s="829">
        <f t="shared" si="555"/>
        <v>5.3619196763219055</v>
      </c>
      <c r="BI688" s="829">
        <f t="shared" si="556"/>
        <v>0</v>
      </c>
      <c r="BJ688" s="829">
        <f t="shared" si="557"/>
        <v>0</v>
      </c>
      <c r="BK688" s="829">
        <f t="shared" si="558"/>
        <v>4.7557896259550816</v>
      </c>
      <c r="BL688" s="810">
        <f t="shared" si="559"/>
        <v>61.697331945671458</v>
      </c>
      <c r="BM688" s="810">
        <f t="shared" si="560"/>
        <v>49.152262597095323</v>
      </c>
      <c r="BN688" s="810">
        <f t="shared" si="561"/>
        <v>9.2279253202219529</v>
      </c>
      <c r="BO688" s="810">
        <f t="shared" si="562"/>
        <v>0</v>
      </c>
      <c r="BP688" s="810">
        <f t="shared" si="563"/>
        <v>34.864255350463566</v>
      </c>
      <c r="BQ688" s="830">
        <f t="shared" si="564"/>
        <v>2.0897142466938803</v>
      </c>
      <c r="BR688" s="830">
        <f t="shared" si="565"/>
        <v>49.518777851654079</v>
      </c>
      <c r="BS688" s="830">
        <f t="shared" si="566"/>
        <v>52.666262321905897</v>
      </c>
      <c r="BT688" s="810">
        <f t="shared" si="567"/>
        <v>106.20832369290397</v>
      </c>
      <c r="BU688" s="810">
        <f t="shared" si="568"/>
        <v>11.97581085937664</v>
      </c>
      <c r="BV688" s="810">
        <f t="shared" si="569"/>
        <v>10.834737049232324</v>
      </c>
      <c r="BW688" s="830">
        <f t="shared" si="570"/>
        <v>4.0077179868945958</v>
      </c>
      <c r="BX688" s="816">
        <f t="shared" si="547"/>
        <v>527.62772512363188</v>
      </c>
      <c r="BY688" s="755">
        <f t="shared" si="597"/>
        <v>1.4411726670225666E-2</v>
      </c>
      <c r="BZ688" s="805">
        <f t="shared" ca="1" si="594"/>
        <v>102.28729028576795</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29.074708873056284</v>
      </c>
      <c r="BE689" s="808">
        <f t="shared" si="552"/>
        <v>126.85083352808186</v>
      </c>
      <c r="BF689" s="808">
        <f t="shared" si="553"/>
        <v>0</v>
      </c>
      <c r="BG689" s="829">
        <f t="shared" si="554"/>
        <v>558.45198608007888</v>
      </c>
      <c r="BH689" s="829">
        <f t="shared" si="555"/>
        <v>28.742010515458126</v>
      </c>
      <c r="BI689" s="829">
        <f t="shared" si="556"/>
        <v>0</v>
      </c>
      <c r="BJ689" s="829">
        <f t="shared" si="557"/>
        <v>0</v>
      </c>
      <c r="BK689" s="829">
        <f t="shared" si="558"/>
        <v>32.954345281190214</v>
      </c>
      <c r="BL689" s="810">
        <f t="shared" si="559"/>
        <v>402.67171984164668</v>
      </c>
      <c r="BM689" s="810">
        <f t="shared" si="560"/>
        <v>325.66119884540012</v>
      </c>
      <c r="BN689" s="810">
        <f t="shared" si="561"/>
        <v>51.471758975674945</v>
      </c>
      <c r="BO689" s="810">
        <f t="shared" si="562"/>
        <v>0</v>
      </c>
      <c r="BP689" s="810">
        <f t="shared" si="563"/>
        <v>194.46673937997193</v>
      </c>
      <c r="BQ689" s="830">
        <f t="shared" si="564"/>
        <v>8.5051894108986819</v>
      </c>
      <c r="BR689" s="830">
        <f t="shared" si="565"/>
        <v>271.46989597912687</v>
      </c>
      <c r="BS689" s="830">
        <f t="shared" si="566"/>
        <v>253.82634869937019</v>
      </c>
      <c r="BT689" s="810">
        <f t="shared" si="567"/>
        <v>484.14269891053175</v>
      </c>
      <c r="BU689" s="810">
        <f t="shared" si="568"/>
        <v>45.220567323809149</v>
      </c>
      <c r="BV689" s="810">
        <f t="shared" si="569"/>
        <v>45.495032696873146</v>
      </c>
      <c r="BW689" s="830">
        <f t="shared" si="570"/>
        <v>15.879885670050994</v>
      </c>
      <c r="BX689" s="816">
        <f t="shared" si="547"/>
        <v>2874.8849200112195</v>
      </c>
      <c r="BY689" s="755">
        <f t="shared" si="597"/>
        <v>7.8525167846035873E-2</v>
      </c>
      <c r="BZ689" s="805">
        <f t="shared" ca="1" si="594"/>
        <v>97.231085971513153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18.396603217593938</v>
      </c>
      <c r="BE690" s="808">
        <f t="shared" si="552"/>
        <v>43.283735430872724</v>
      </c>
      <c r="BF690" s="808">
        <f t="shared" si="553"/>
        <v>0</v>
      </c>
      <c r="BG690" s="829">
        <f t="shared" si="554"/>
        <v>198.8140358658907</v>
      </c>
      <c r="BH690" s="829">
        <f t="shared" si="555"/>
        <v>13.035575704653652</v>
      </c>
      <c r="BI690" s="829">
        <f t="shared" si="556"/>
        <v>0</v>
      </c>
      <c r="BJ690" s="829">
        <f t="shared" si="557"/>
        <v>0</v>
      </c>
      <c r="BK690" s="829">
        <f t="shared" si="558"/>
        <v>10.436726961889518</v>
      </c>
      <c r="BL690" s="810">
        <f t="shared" si="559"/>
        <v>112.43731102578026</v>
      </c>
      <c r="BM690" s="810">
        <f t="shared" si="560"/>
        <v>113.53475975224553</v>
      </c>
      <c r="BN690" s="810">
        <f t="shared" si="561"/>
        <v>19.461008314006271</v>
      </c>
      <c r="BO690" s="810">
        <f t="shared" si="562"/>
        <v>0</v>
      </c>
      <c r="BP690" s="810">
        <f t="shared" si="563"/>
        <v>75.187334418900519</v>
      </c>
      <c r="BQ690" s="830">
        <f t="shared" si="564"/>
        <v>3.0722126326814152</v>
      </c>
      <c r="BR690" s="830">
        <f t="shared" si="565"/>
        <v>92.325441064137138</v>
      </c>
      <c r="BS690" s="830">
        <f t="shared" si="566"/>
        <v>84.401825685944246</v>
      </c>
      <c r="BT690" s="810">
        <f t="shared" si="567"/>
        <v>196.82259960246935</v>
      </c>
      <c r="BU690" s="810">
        <f t="shared" si="568"/>
        <v>30.236302899902334</v>
      </c>
      <c r="BV690" s="810">
        <f t="shared" si="569"/>
        <v>18.214523319662995</v>
      </c>
      <c r="BW690" s="830">
        <f t="shared" si="570"/>
        <v>6.0416163643889558</v>
      </c>
      <c r="BX690" s="816">
        <f t="shared" si="547"/>
        <v>1035.7016122610196</v>
      </c>
      <c r="BY690" s="755">
        <f t="shared" si="597"/>
        <v>2.8289355993035416E-2</v>
      </c>
      <c r="BZ690" s="805">
        <f t="shared" ca="1" si="594"/>
        <v>95.985179116933921</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20.095704868552541</v>
      </c>
      <c r="BE691" s="808">
        <f t="shared" si="552"/>
        <v>103.43926311724863</v>
      </c>
      <c r="BF691" s="808">
        <f t="shared" si="553"/>
        <v>0</v>
      </c>
      <c r="BG691" s="829">
        <f t="shared" si="554"/>
        <v>457.89619842353864</v>
      </c>
      <c r="BH691" s="829">
        <f t="shared" si="555"/>
        <v>23.474133417914437</v>
      </c>
      <c r="BI691" s="829">
        <f t="shared" si="556"/>
        <v>0</v>
      </c>
      <c r="BJ691" s="829">
        <f t="shared" si="557"/>
        <v>0</v>
      </c>
      <c r="BK691" s="829">
        <f t="shared" si="558"/>
        <v>18.573894480990965</v>
      </c>
      <c r="BL691" s="810">
        <f t="shared" si="559"/>
        <v>282.76562179543259</v>
      </c>
      <c r="BM691" s="810">
        <f t="shared" si="560"/>
        <v>284.23595642338518</v>
      </c>
      <c r="BN691" s="810">
        <f t="shared" si="561"/>
        <v>57.09758089315271</v>
      </c>
      <c r="BO691" s="810">
        <f t="shared" si="562"/>
        <v>0</v>
      </c>
      <c r="BP691" s="810">
        <f t="shared" si="563"/>
        <v>154.19321608818569</v>
      </c>
      <c r="BQ691" s="830">
        <f t="shared" si="564"/>
        <v>7.535082129940343</v>
      </c>
      <c r="BR691" s="830">
        <f t="shared" si="565"/>
        <v>276.08066011928435</v>
      </c>
      <c r="BS691" s="830">
        <f t="shared" si="566"/>
        <v>233.35116375581498</v>
      </c>
      <c r="BT691" s="810">
        <f t="shared" si="567"/>
        <v>271.79586602222889</v>
      </c>
      <c r="BU691" s="810">
        <f t="shared" si="568"/>
        <v>39.875809750076868</v>
      </c>
      <c r="BV691" s="810">
        <f t="shared" si="569"/>
        <v>44.29081276669141</v>
      </c>
      <c r="BW691" s="830">
        <f t="shared" si="570"/>
        <v>11.28533640324035</v>
      </c>
      <c r="BX691" s="816">
        <f t="shared" si="547"/>
        <v>2285.9863004556787</v>
      </c>
      <c r="BY691" s="755">
        <f t="shared" si="597"/>
        <v>6.2439876006000344E-2</v>
      </c>
      <c r="BZ691" s="805">
        <f t="shared" ca="1" si="594"/>
        <v>95.639053378330956</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10.363323436684187</v>
      </c>
      <c r="BE692" s="808">
        <f t="shared" si="552"/>
        <v>79.57198761069246</v>
      </c>
      <c r="BF692" s="808">
        <f t="shared" si="553"/>
        <v>0</v>
      </c>
      <c r="BG692" s="829">
        <f t="shared" si="554"/>
        <v>300.22165372214783</v>
      </c>
      <c r="BH692" s="829">
        <f t="shared" si="555"/>
        <v>19.180192815405547</v>
      </c>
      <c r="BI692" s="829">
        <f t="shared" si="556"/>
        <v>0</v>
      </c>
      <c r="BJ692" s="829">
        <f t="shared" si="557"/>
        <v>0</v>
      </c>
      <c r="BK692" s="829">
        <f t="shared" si="558"/>
        <v>15.864478895020003</v>
      </c>
      <c r="BL692" s="810">
        <f t="shared" si="559"/>
        <v>187.2205220850816</v>
      </c>
      <c r="BM692" s="810">
        <f t="shared" si="560"/>
        <v>173.30696143468293</v>
      </c>
      <c r="BN692" s="810">
        <f t="shared" si="561"/>
        <v>40.393897318006147</v>
      </c>
      <c r="BO692" s="810">
        <f t="shared" si="562"/>
        <v>0</v>
      </c>
      <c r="BP692" s="810">
        <f t="shared" si="563"/>
        <v>79.333853265476307</v>
      </c>
      <c r="BQ692" s="830">
        <f t="shared" si="564"/>
        <v>6.0108469230380308</v>
      </c>
      <c r="BR692" s="830">
        <f t="shared" si="565"/>
        <v>140.41139373488011</v>
      </c>
      <c r="BS692" s="830">
        <f t="shared" si="566"/>
        <v>151.48905709303691</v>
      </c>
      <c r="BT692" s="810">
        <f t="shared" si="567"/>
        <v>254.4732926402562</v>
      </c>
      <c r="BU692" s="810">
        <f t="shared" si="568"/>
        <v>16.945334779131457</v>
      </c>
      <c r="BV692" s="810">
        <f t="shared" si="569"/>
        <v>28.000428467671298</v>
      </c>
      <c r="BW692" s="830">
        <f t="shared" si="570"/>
        <v>12.05146126644426</v>
      </c>
      <c r="BX692" s="816">
        <f t="shared" si="547"/>
        <v>1514.8386854876553</v>
      </c>
      <c r="BY692" s="755">
        <f t="shared" si="597"/>
        <v>4.1376599532590076E-2</v>
      </c>
      <c r="BZ692" s="805">
        <f t="shared" ca="1" si="594"/>
        <v>92.388252962046593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26.527827938979765</v>
      </c>
      <c r="BE693" s="808">
        <f t="shared" si="552"/>
        <v>78.312181246021467</v>
      </c>
      <c r="BF693" s="808">
        <f t="shared" si="553"/>
        <v>0</v>
      </c>
      <c r="BG693" s="829">
        <f t="shared" si="554"/>
        <v>201.7866973501167</v>
      </c>
      <c r="BH693" s="829">
        <f t="shared" si="555"/>
        <v>15.248675932647611</v>
      </c>
      <c r="BI693" s="829">
        <f t="shared" si="556"/>
        <v>0</v>
      </c>
      <c r="BJ693" s="829">
        <f t="shared" si="557"/>
        <v>0</v>
      </c>
      <c r="BK693" s="829">
        <f t="shared" si="558"/>
        <v>10.510227862898539</v>
      </c>
      <c r="BL693" s="810">
        <f t="shared" si="559"/>
        <v>125.82908962051222</v>
      </c>
      <c r="BM693" s="810">
        <f t="shared" si="560"/>
        <v>122.91282967618007</v>
      </c>
      <c r="BN693" s="810">
        <f t="shared" si="561"/>
        <v>20.218278806394814</v>
      </c>
      <c r="BO693" s="810">
        <f t="shared" si="562"/>
        <v>0</v>
      </c>
      <c r="BP693" s="810">
        <f t="shared" si="563"/>
        <v>69.788095544473293</v>
      </c>
      <c r="BQ693" s="830">
        <f t="shared" si="564"/>
        <v>3.8461155252805463</v>
      </c>
      <c r="BR693" s="830">
        <f t="shared" si="565"/>
        <v>110.29056295433148</v>
      </c>
      <c r="BS693" s="830">
        <f t="shared" si="566"/>
        <v>82.222590894947359</v>
      </c>
      <c r="BT693" s="810">
        <f t="shared" si="567"/>
        <v>180.76475157511288</v>
      </c>
      <c r="BU693" s="810">
        <f t="shared" si="568"/>
        <v>16.884039843559872</v>
      </c>
      <c r="BV693" s="810">
        <f t="shared" si="569"/>
        <v>12.342202719315278</v>
      </c>
      <c r="BW693" s="830">
        <f t="shared" si="570"/>
        <v>8.9298991951333431</v>
      </c>
      <c r="BX693" s="816">
        <f t="shared" si="547"/>
        <v>1086.414066685905</v>
      </c>
      <c r="BY693" s="755">
        <f t="shared" si="597"/>
        <v>2.9674525871620689E-2</v>
      </c>
      <c r="BZ693" s="805">
        <f t="shared" ca="1" si="594"/>
        <v>84.960375817463031</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4.6463879133057064</v>
      </c>
      <c r="BE694" s="808">
        <f t="shared" si="552"/>
        <v>18.040814602128428</v>
      </c>
      <c r="BF694" s="808">
        <f t="shared" si="553"/>
        <v>0</v>
      </c>
      <c r="BG694" s="829">
        <f t="shared" si="554"/>
        <v>129.88605289073411</v>
      </c>
      <c r="BH694" s="829">
        <f t="shared" si="555"/>
        <v>4.8084167412475347</v>
      </c>
      <c r="BI694" s="829">
        <f t="shared" si="556"/>
        <v>0</v>
      </c>
      <c r="BJ694" s="829">
        <f t="shared" si="557"/>
        <v>0</v>
      </c>
      <c r="BK694" s="829">
        <f t="shared" si="558"/>
        <v>5.2127286612510941</v>
      </c>
      <c r="BL694" s="810">
        <f t="shared" si="559"/>
        <v>86.588564468523487</v>
      </c>
      <c r="BM694" s="810">
        <f t="shared" si="560"/>
        <v>101.43019957052553</v>
      </c>
      <c r="BN694" s="810">
        <f t="shared" si="561"/>
        <v>15.558280338245057</v>
      </c>
      <c r="BO694" s="810">
        <f t="shared" si="562"/>
        <v>0</v>
      </c>
      <c r="BP694" s="810">
        <f t="shared" si="563"/>
        <v>53.260480909855517</v>
      </c>
      <c r="BQ694" s="830">
        <f t="shared" si="564"/>
        <v>2.986771415853859</v>
      </c>
      <c r="BR694" s="830">
        <f t="shared" si="565"/>
        <v>76.647506658420312</v>
      </c>
      <c r="BS694" s="830">
        <f t="shared" si="566"/>
        <v>75.274448232238441</v>
      </c>
      <c r="BT694" s="810">
        <f t="shared" si="567"/>
        <v>133.76050811392577</v>
      </c>
      <c r="BU694" s="810">
        <f t="shared" si="568"/>
        <v>14.803928249451776</v>
      </c>
      <c r="BV694" s="810">
        <f t="shared" si="569"/>
        <v>13.40181079401783</v>
      </c>
      <c r="BW694" s="830">
        <f t="shared" si="570"/>
        <v>5.3879013776187259</v>
      </c>
      <c r="BX694" s="816">
        <f t="shared" si="547"/>
        <v>741.69480093734319</v>
      </c>
      <c r="BY694" s="755">
        <f t="shared" si="597"/>
        <v>2.0258796562162826E-2</v>
      </c>
      <c r="BZ694" s="805">
        <f t="shared" ca="1" si="594"/>
        <v>108.13346491095817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30.675619624859287</v>
      </c>
      <c r="BE695" s="808">
        <f t="shared" si="552"/>
        <v>121.36299094030612</v>
      </c>
      <c r="BF695" s="808">
        <f t="shared" si="553"/>
        <v>0</v>
      </c>
      <c r="BG695" s="829">
        <f t="shared" si="554"/>
        <v>470.55032533898714</v>
      </c>
      <c r="BH695" s="829">
        <f t="shared" si="555"/>
        <v>28.821915992676487</v>
      </c>
      <c r="BI695" s="829">
        <f t="shared" si="556"/>
        <v>0</v>
      </c>
      <c r="BJ695" s="829">
        <f t="shared" si="557"/>
        <v>0</v>
      </c>
      <c r="BK695" s="829">
        <f t="shared" si="558"/>
        <v>24.128719568806879</v>
      </c>
      <c r="BL695" s="810">
        <f t="shared" si="559"/>
        <v>321.34801268311003</v>
      </c>
      <c r="BM695" s="810">
        <f t="shared" si="560"/>
        <v>287.15529140637756</v>
      </c>
      <c r="BN695" s="810">
        <f t="shared" si="561"/>
        <v>55.727155786069822</v>
      </c>
      <c r="BO695" s="810">
        <f t="shared" si="562"/>
        <v>0</v>
      </c>
      <c r="BP695" s="810">
        <f t="shared" si="563"/>
        <v>160.44869274068355</v>
      </c>
      <c r="BQ695" s="830">
        <f t="shared" si="564"/>
        <v>7.7199849304587929</v>
      </c>
      <c r="BR695" s="830">
        <f t="shared" si="565"/>
        <v>267.5643910273173</v>
      </c>
      <c r="BS695" s="830">
        <f t="shared" si="566"/>
        <v>236.83865696816952</v>
      </c>
      <c r="BT695" s="810">
        <f t="shared" si="567"/>
        <v>392.30936481731715</v>
      </c>
      <c r="BU695" s="810">
        <f t="shared" si="568"/>
        <v>37.212205984715581</v>
      </c>
      <c r="BV695" s="810">
        <f t="shared" si="569"/>
        <v>40.642706223931548</v>
      </c>
      <c r="BW695" s="830">
        <f t="shared" si="570"/>
        <v>14.906889248914727</v>
      </c>
      <c r="BX695" s="816">
        <f t="shared" si="547"/>
        <v>2497.4129232827017</v>
      </c>
      <c r="BY695" s="755">
        <f t="shared" si="597"/>
        <v>6.8214824049676367E-2</v>
      </c>
      <c r="BZ695" s="805">
        <f t="shared" ca="1" si="594"/>
        <v>94.406082576884003</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17.226633699257089</v>
      </c>
      <c r="BE696" s="808">
        <f t="shared" si="552"/>
        <v>79.928200580864086</v>
      </c>
      <c r="BF696" s="808">
        <f t="shared" si="553"/>
        <v>0</v>
      </c>
      <c r="BG696" s="829">
        <f t="shared" si="554"/>
        <v>297.72486585486672</v>
      </c>
      <c r="BH696" s="829">
        <f t="shared" si="555"/>
        <v>14.601537238334794</v>
      </c>
      <c r="BI696" s="829">
        <f t="shared" si="556"/>
        <v>0</v>
      </c>
      <c r="BJ696" s="829">
        <f t="shared" si="557"/>
        <v>0</v>
      </c>
      <c r="BK696" s="829">
        <f t="shared" si="558"/>
        <v>13.169718145686307</v>
      </c>
      <c r="BL696" s="810">
        <f t="shared" si="559"/>
        <v>158.71304060387013</v>
      </c>
      <c r="BM696" s="810">
        <f t="shared" si="560"/>
        <v>159.0507000641451</v>
      </c>
      <c r="BN696" s="810">
        <f t="shared" si="561"/>
        <v>29.098756322144766</v>
      </c>
      <c r="BO696" s="810">
        <f t="shared" si="562"/>
        <v>0</v>
      </c>
      <c r="BP696" s="810">
        <f t="shared" si="563"/>
        <v>96.629694250105459</v>
      </c>
      <c r="BQ696" s="830">
        <f t="shared" si="564"/>
        <v>4.8776130799651956</v>
      </c>
      <c r="BR696" s="830">
        <f t="shared" si="565"/>
        <v>147.72647295374242</v>
      </c>
      <c r="BS696" s="830">
        <f t="shared" si="566"/>
        <v>135.04819338777401</v>
      </c>
      <c r="BT696" s="810">
        <f t="shared" si="567"/>
        <v>234.48868199619491</v>
      </c>
      <c r="BU696" s="810">
        <f t="shared" si="568"/>
        <v>25.746812516760322</v>
      </c>
      <c r="BV696" s="810">
        <f t="shared" si="569"/>
        <v>24.008511043116215</v>
      </c>
      <c r="BW696" s="830">
        <f t="shared" si="570"/>
        <v>6.6848922532012693</v>
      </c>
      <c r="BX696" s="816">
        <f t="shared" si="547"/>
        <v>1444.7243239900288</v>
      </c>
      <c r="BY696" s="755">
        <f t="shared" si="597"/>
        <v>3.9461482177215283E-2</v>
      </c>
      <c r="BZ696" s="805">
        <f t="shared" ca="1" si="594"/>
        <v>93.7130227847192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15.7641986911551</v>
      </c>
      <c r="BE697" s="808">
        <f t="shared" si="552"/>
        <v>52.111698982537519</v>
      </c>
      <c r="BF697" s="808">
        <f t="shared" si="553"/>
        <v>0</v>
      </c>
      <c r="BG697" s="829">
        <f t="shared" si="554"/>
        <v>223.83923436287083</v>
      </c>
      <c r="BH697" s="829">
        <f t="shared" si="555"/>
        <v>16.717473922607223</v>
      </c>
      <c r="BI697" s="829">
        <f t="shared" si="556"/>
        <v>0</v>
      </c>
      <c r="BJ697" s="829">
        <f t="shared" si="557"/>
        <v>0</v>
      </c>
      <c r="BK697" s="829">
        <f t="shared" si="558"/>
        <v>13.100893634061233</v>
      </c>
      <c r="BL697" s="810">
        <f t="shared" si="559"/>
        <v>166.50214035659914</v>
      </c>
      <c r="BM697" s="810">
        <f t="shared" si="560"/>
        <v>154.12829585241627</v>
      </c>
      <c r="BN697" s="810">
        <f t="shared" si="561"/>
        <v>34.920085998590913</v>
      </c>
      <c r="BO697" s="810">
        <f t="shared" si="562"/>
        <v>0</v>
      </c>
      <c r="BP697" s="810">
        <f t="shared" si="563"/>
        <v>94.087911984635838</v>
      </c>
      <c r="BQ697" s="830">
        <f t="shared" si="564"/>
        <v>4.2790795247877522</v>
      </c>
      <c r="BR697" s="830">
        <f t="shared" si="565"/>
        <v>160.2286846809784</v>
      </c>
      <c r="BS697" s="830">
        <f t="shared" si="566"/>
        <v>138.98838958481883</v>
      </c>
      <c r="BT697" s="810">
        <f t="shared" si="567"/>
        <v>213.6603536478747</v>
      </c>
      <c r="BU697" s="810">
        <f t="shared" si="568"/>
        <v>28.948041565505726</v>
      </c>
      <c r="BV697" s="810">
        <f t="shared" si="569"/>
        <v>26.877444698088865</v>
      </c>
      <c r="BW697" s="830">
        <f t="shared" si="570"/>
        <v>7.879913599430088</v>
      </c>
      <c r="BX697" s="816">
        <f t="shared" si="547"/>
        <v>1352.0338410869581</v>
      </c>
      <c r="BY697" s="755">
        <f t="shared" si="597"/>
        <v>3.6929716235201387E-2</v>
      </c>
      <c r="BZ697" s="805">
        <f t="shared" ca="1" si="594"/>
        <v>96.6070336851446</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10.366251235880771</v>
      </c>
      <c r="BE698" s="808">
        <f t="shared" si="552"/>
        <v>77.934870976626044</v>
      </c>
      <c r="BF698" s="808">
        <f t="shared" si="553"/>
        <v>0</v>
      </c>
      <c r="BG698" s="829">
        <f t="shared" si="554"/>
        <v>343.54608123391739</v>
      </c>
      <c r="BH698" s="829">
        <f t="shared" si="555"/>
        <v>20.081398943651493</v>
      </c>
      <c r="BI698" s="829">
        <f t="shared" si="556"/>
        <v>0</v>
      </c>
      <c r="BJ698" s="829">
        <f t="shared" si="557"/>
        <v>0</v>
      </c>
      <c r="BK698" s="829">
        <f t="shared" si="558"/>
        <v>16.258991178853737</v>
      </c>
      <c r="BL698" s="810">
        <f t="shared" si="559"/>
        <v>225.45150527133453</v>
      </c>
      <c r="BM698" s="810">
        <f t="shared" si="560"/>
        <v>271.86891508536331</v>
      </c>
      <c r="BN698" s="810">
        <f t="shared" si="561"/>
        <v>39.741769274820101</v>
      </c>
      <c r="BO698" s="810">
        <f t="shared" si="562"/>
        <v>0</v>
      </c>
      <c r="BP698" s="810">
        <f t="shared" si="563"/>
        <v>146.29800075568147</v>
      </c>
      <c r="BQ698" s="830">
        <f t="shared" si="564"/>
        <v>7.5038567068083557</v>
      </c>
      <c r="BR698" s="830">
        <f t="shared" si="565"/>
        <v>227.64928524390285</v>
      </c>
      <c r="BS698" s="830">
        <f t="shared" si="566"/>
        <v>246.41179559922651</v>
      </c>
      <c r="BT698" s="810">
        <f t="shared" si="567"/>
        <v>310.84456169479478</v>
      </c>
      <c r="BU698" s="810">
        <f t="shared" si="568"/>
        <v>32.805156177836608</v>
      </c>
      <c r="BV698" s="810">
        <f t="shared" si="569"/>
        <v>43.156977913841871</v>
      </c>
      <c r="BW698" s="830">
        <f t="shared" si="570"/>
        <v>12.010301914144588</v>
      </c>
      <c r="BX698" s="816">
        <f t="shared" si="547"/>
        <v>2031.9297192066842</v>
      </c>
      <c r="BY698" s="755">
        <f t="shared" si="597"/>
        <v>5.550052495716272E-2</v>
      </c>
      <c r="BZ698" s="805">
        <f t="shared" ca="1" si="594"/>
        <v>100.10542947079874</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6.2961264623151774</v>
      </c>
      <c r="BE699" s="808">
        <f t="shared" si="552"/>
        <v>46.298488730303838</v>
      </c>
      <c r="BF699" s="808">
        <f t="shared" si="553"/>
        <v>0</v>
      </c>
      <c r="BG699" s="829">
        <f t="shared" si="554"/>
        <v>203.30062484881083</v>
      </c>
      <c r="BH699" s="829">
        <f t="shared" si="555"/>
        <v>11.483090303346387</v>
      </c>
      <c r="BI699" s="829">
        <f t="shared" si="556"/>
        <v>0</v>
      </c>
      <c r="BJ699" s="829">
        <f t="shared" si="557"/>
        <v>0</v>
      </c>
      <c r="BK699" s="829">
        <f t="shared" si="558"/>
        <v>10.518165097215611</v>
      </c>
      <c r="BL699" s="810">
        <f t="shared" si="559"/>
        <v>127.71652291598777</v>
      </c>
      <c r="BM699" s="810">
        <f t="shared" si="560"/>
        <v>150.81236058139586</v>
      </c>
      <c r="BN699" s="810">
        <f t="shared" si="561"/>
        <v>22.326478595751681</v>
      </c>
      <c r="BO699" s="810">
        <f t="shared" si="562"/>
        <v>0</v>
      </c>
      <c r="BP699" s="810">
        <f t="shared" si="563"/>
        <v>80.481485082584243</v>
      </c>
      <c r="BQ699" s="830">
        <f t="shared" si="564"/>
        <v>4.8612419840906833</v>
      </c>
      <c r="BR699" s="830">
        <f t="shared" si="565"/>
        <v>125.10368249024808</v>
      </c>
      <c r="BS699" s="830">
        <f t="shared" si="566"/>
        <v>161.47123907493022</v>
      </c>
      <c r="BT699" s="810">
        <f t="shared" si="567"/>
        <v>237.87373208199875</v>
      </c>
      <c r="BU699" s="810">
        <f t="shared" si="568"/>
        <v>26.613956126243266</v>
      </c>
      <c r="BV699" s="810">
        <f t="shared" si="569"/>
        <v>24.266453404161869</v>
      </c>
      <c r="BW699" s="830">
        <f t="shared" si="570"/>
        <v>8.6776251396250963</v>
      </c>
      <c r="BX699" s="816">
        <f t="shared" si="547"/>
        <v>1248.1012729190095</v>
      </c>
      <c r="BY699" s="755">
        <f t="shared" si="597"/>
        <v>3.4090881781951042E-2</v>
      </c>
      <c r="BZ699" s="805">
        <f t="shared" ca="1" si="594"/>
        <v>101.96466727938444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19.270398825277155</v>
      </c>
      <c r="BE700" s="808">
        <f t="shared" si="552"/>
        <v>82.674737681997087</v>
      </c>
      <c r="BF700" s="808">
        <f t="shared" si="553"/>
        <v>0</v>
      </c>
      <c r="BG700" s="829">
        <f t="shared" si="554"/>
        <v>374.80065396804315</v>
      </c>
      <c r="BH700" s="829">
        <f t="shared" si="555"/>
        <v>21.563602474409691</v>
      </c>
      <c r="BI700" s="829">
        <f t="shared" si="556"/>
        <v>0</v>
      </c>
      <c r="BJ700" s="829">
        <f t="shared" si="557"/>
        <v>0</v>
      </c>
      <c r="BK700" s="829">
        <f t="shared" si="558"/>
        <v>20.487456918092779</v>
      </c>
      <c r="BL700" s="810">
        <f t="shared" si="559"/>
        <v>218.74799450901324</v>
      </c>
      <c r="BM700" s="810">
        <f t="shared" si="560"/>
        <v>230.05283787553282</v>
      </c>
      <c r="BN700" s="810">
        <f t="shared" si="561"/>
        <v>32.717624792187074</v>
      </c>
      <c r="BO700" s="810">
        <f t="shared" si="562"/>
        <v>0</v>
      </c>
      <c r="BP700" s="810">
        <f t="shared" si="563"/>
        <v>121.46462366220027</v>
      </c>
      <c r="BQ700" s="830">
        <f t="shared" si="564"/>
        <v>6.3254508303005013</v>
      </c>
      <c r="BR700" s="830">
        <f t="shared" si="565"/>
        <v>166.90023044540399</v>
      </c>
      <c r="BS700" s="830">
        <f t="shared" si="566"/>
        <v>198.24874063105017</v>
      </c>
      <c r="BT700" s="810">
        <f t="shared" si="567"/>
        <v>363.97618317554418</v>
      </c>
      <c r="BU700" s="810">
        <f t="shared" si="568"/>
        <v>32.717624792187074</v>
      </c>
      <c r="BV700" s="810">
        <f t="shared" si="569"/>
        <v>31.877839050394766</v>
      </c>
      <c r="BW700" s="830">
        <f t="shared" si="570"/>
        <v>10.2399369992093</v>
      </c>
      <c r="BX700" s="816">
        <f t="shared" si="547"/>
        <v>1932.0659366308435</v>
      </c>
      <c r="BY700" s="755">
        <f t="shared" si="597"/>
        <v>5.2772826107750227E-2</v>
      </c>
      <c r="BZ700" s="805">
        <f t="shared" ca="1" si="594"/>
        <v>98.095719587029322</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3.6020782297925611</v>
      </c>
      <c r="BE701" s="808">
        <f t="shared" si="552"/>
        <v>14.90526303434469</v>
      </c>
      <c r="BF701" s="808">
        <f t="shared" si="553"/>
        <v>0</v>
      </c>
      <c r="BG701" s="829">
        <f t="shared" si="554"/>
        <v>89.32162667287092</v>
      </c>
      <c r="BH701" s="829">
        <f t="shared" si="555"/>
        <v>5.0451802884971295</v>
      </c>
      <c r="BI701" s="829">
        <f t="shared" si="556"/>
        <v>0</v>
      </c>
      <c r="BJ701" s="829">
        <f t="shared" si="557"/>
        <v>0</v>
      </c>
      <c r="BK701" s="829">
        <f t="shared" si="558"/>
        <v>4.4748555602322364</v>
      </c>
      <c r="BL701" s="810">
        <f t="shared" si="559"/>
        <v>69.471971402125646</v>
      </c>
      <c r="BM701" s="810">
        <f t="shared" si="560"/>
        <v>53.01665612711561</v>
      </c>
      <c r="BN701" s="810">
        <f t="shared" si="561"/>
        <v>8.2268657403809282</v>
      </c>
      <c r="BO701" s="810">
        <f t="shared" si="562"/>
        <v>0</v>
      </c>
      <c r="BP701" s="810">
        <f t="shared" si="563"/>
        <v>32.364118787014782</v>
      </c>
      <c r="BQ701" s="830">
        <f t="shared" si="564"/>
        <v>1.9857725815543597</v>
      </c>
      <c r="BR701" s="830">
        <f t="shared" si="565"/>
        <v>67.892618483546372</v>
      </c>
      <c r="BS701" s="830">
        <f t="shared" si="566"/>
        <v>51.816669022122227</v>
      </c>
      <c r="BT701" s="810">
        <f t="shared" si="567"/>
        <v>112.39847179607543</v>
      </c>
      <c r="BU701" s="810">
        <f t="shared" si="568"/>
        <v>8.5661852868856325</v>
      </c>
      <c r="BV701" s="810">
        <f t="shared" si="569"/>
        <v>6.0924144310184465</v>
      </c>
      <c r="BW701" s="830">
        <f t="shared" si="570"/>
        <v>1.5721708180823959</v>
      </c>
      <c r="BX701" s="816">
        <f t="shared" si="547"/>
        <v>530.7529182616596</v>
      </c>
      <c r="BY701" s="755">
        <f t="shared" si="597"/>
        <v>1.4497088805595575E-2</v>
      </c>
      <c r="BZ701" s="805">
        <f t="shared" ca="1" si="594"/>
        <v>107.56121851282205</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12.729892162957501</v>
      </c>
      <c r="BE702" s="808">
        <f t="shared" si="552"/>
        <v>55.315705841062169</v>
      </c>
      <c r="BF702" s="808">
        <f t="shared" si="553"/>
        <v>0</v>
      </c>
      <c r="BG702" s="829">
        <f t="shared" si="554"/>
        <v>203.38304404440521</v>
      </c>
      <c r="BH702" s="829">
        <f t="shared" si="555"/>
        <v>17.027077744776754</v>
      </c>
      <c r="BI702" s="829">
        <f t="shared" si="556"/>
        <v>0</v>
      </c>
      <c r="BJ702" s="829">
        <f t="shared" si="557"/>
        <v>0</v>
      </c>
      <c r="BK702" s="829">
        <f t="shared" si="558"/>
        <v>10.189130890240341</v>
      </c>
      <c r="BL702" s="810">
        <f t="shared" si="559"/>
        <v>145.44410212067874</v>
      </c>
      <c r="BM702" s="810">
        <f t="shared" si="560"/>
        <v>134.31348240535479</v>
      </c>
      <c r="BN702" s="810">
        <f t="shared" si="561"/>
        <v>27.469750706775933</v>
      </c>
      <c r="BO702" s="810">
        <f t="shared" si="562"/>
        <v>0</v>
      </c>
      <c r="BP702" s="810">
        <f t="shared" si="563"/>
        <v>82.082610859354062</v>
      </c>
      <c r="BQ702" s="830">
        <f t="shared" si="564"/>
        <v>4.0866886790459436</v>
      </c>
      <c r="BR702" s="830">
        <f t="shared" si="565"/>
        <v>111.81594719624253</v>
      </c>
      <c r="BS702" s="830">
        <f t="shared" si="566"/>
        <v>102.99523886536704</v>
      </c>
      <c r="BT702" s="810">
        <f t="shared" si="567"/>
        <v>210.21027735219377</v>
      </c>
      <c r="BU702" s="810">
        <f t="shared" si="568"/>
        <v>18.860385335057536</v>
      </c>
      <c r="BV702" s="810">
        <f t="shared" si="569"/>
        <v>21.444393442671256</v>
      </c>
      <c r="BW702" s="830">
        <f t="shared" si="570"/>
        <v>8.851307323353149</v>
      </c>
      <c r="BX702" s="816">
        <f t="shared" si="547"/>
        <v>1166.2190349695368</v>
      </c>
      <c r="BY702" s="755">
        <f t="shared" si="597"/>
        <v>3.1854334352231208E-2</v>
      </c>
      <c r="BZ702" s="805">
        <f t="shared" ca="1" si="594"/>
        <v>93.989273941987449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97.520066529577832</v>
      </c>
      <c r="BE704" s="808">
        <f t="shared" si="552"/>
        <v>182.64758073805245</v>
      </c>
      <c r="BF704" s="808">
        <f t="shared" si="553"/>
        <v>0</v>
      </c>
      <c r="BG704" s="829">
        <f t="shared" si="554"/>
        <v>659.52845137273459</v>
      </c>
      <c r="BH704" s="829">
        <f t="shared" si="555"/>
        <v>34.743830052626159</v>
      </c>
      <c r="BI704" s="829">
        <f t="shared" si="556"/>
        <v>0</v>
      </c>
      <c r="BJ704" s="829">
        <f t="shared" si="557"/>
        <v>0</v>
      </c>
      <c r="BK704" s="829">
        <f t="shared" si="558"/>
        <v>36.250855268529151</v>
      </c>
      <c r="BL704" s="810">
        <f t="shared" si="559"/>
        <v>341.86390544822331</v>
      </c>
      <c r="BM704" s="810">
        <f t="shared" si="560"/>
        <v>290.64394371420002</v>
      </c>
      <c r="BN704" s="810">
        <f t="shared" si="561"/>
        <v>51.407292893801539</v>
      </c>
      <c r="BO704" s="810">
        <f t="shared" si="562"/>
        <v>0</v>
      </c>
      <c r="BP704" s="810">
        <f t="shared" si="563"/>
        <v>185.45602486106159</v>
      </c>
      <c r="BQ704" s="830">
        <f t="shared" si="564"/>
        <v>17.684791887512798</v>
      </c>
      <c r="BR704" s="830">
        <f t="shared" si="565"/>
        <v>318.92481817415904</v>
      </c>
      <c r="BS704" s="830">
        <f t="shared" si="566"/>
        <v>280.84870545026644</v>
      </c>
      <c r="BT704" s="810">
        <f t="shared" si="567"/>
        <v>576.78041496653668</v>
      </c>
      <c r="BU704" s="810">
        <f t="shared" si="568"/>
        <v>39.061013610094463</v>
      </c>
      <c r="BV704" s="810">
        <f t="shared" si="569"/>
        <v>45.6987592015725</v>
      </c>
      <c r="BW704" s="830">
        <f t="shared" si="570"/>
        <v>61.371799665014237</v>
      </c>
      <c r="BX704" s="816">
        <f t="shared" ref="BX704:BX767" si="601">IF(SUM(BB704:BW704)=0,"",SUM(BB704:BW704))</f>
        <v>3220.4322538339634</v>
      </c>
      <c r="BY704" s="755">
        <f t="shared" si="597"/>
        <v>8.7963515168500275E-2</v>
      </c>
      <c r="BZ704" s="805">
        <f t="shared" ca="1" si="594"/>
        <v>87.324441687008758</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286.31614006447046</v>
      </c>
      <c r="BE705" s="808">
        <f t="shared" si="552"/>
        <v>782.86983259534406</v>
      </c>
      <c r="BF705" s="808">
        <f t="shared" si="553"/>
        <v>0</v>
      </c>
      <c r="BG705" s="829">
        <f t="shared" si="554"/>
        <v>3440.0900108774908</v>
      </c>
      <c r="BH705" s="829">
        <f t="shared" si="555"/>
        <v>185.29068908021898</v>
      </c>
      <c r="BI705" s="829">
        <f t="shared" si="556"/>
        <v>0</v>
      </c>
      <c r="BJ705" s="829">
        <f t="shared" si="557"/>
        <v>0</v>
      </c>
      <c r="BK705" s="829">
        <f t="shared" si="558"/>
        <v>167.62122695951885</v>
      </c>
      <c r="BL705" s="810">
        <f t="shared" si="559"/>
        <v>2123.6794300445699</v>
      </c>
      <c r="BM705" s="810">
        <f t="shared" si="560"/>
        <v>1919.0754178323109</v>
      </c>
      <c r="BN705" s="810">
        <f t="shared" si="561"/>
        <v>317.63375443527104</v>
      </c>
      <c r="BO705" s="810">
        <f t="shared" si="562"/>
        <v>0</v>
      </c>
      <c r="BP705" s="810">
        <f t="shared" si="563"/>
        <v>1200.0600284757584</v>
      </c>
      <c r="BQ705" s="830">
        <f t="shared" si="564"/>
        <v>82.118301318856524</v>
      </c>
      <c r="BR705" s="830">
        <f t="shared" si="565"/>
        <v>2188.8642843831421</v>
      </c>
      <c r="BS705" s="830">
        <f t="shared" si="566"/>
        <v>2004.6178891425518</v>
      </c>
      <c r="BT705" s="810">
        <f t="shared" si="567"/>
        <v>3521.8931409868401</v>
      </c>
      <c r="BU705" s="810">
        <f t="shared" si="568"/>
        <v>328.95674405014267</v>
      </c>
      <c r="BV705" s="810">
        <f t="shared" si="569"/>
        <v>335.49187150805125</v>
      </c>
      <c r="BW705" s="830">
        <f t="shared" si="570"/>
        <v>177.81543579545183</v>
      </c>
      <c r="BX705" s="816">
        <f t="shared" si="601"/>
        <v>19062.394197549991</v>
      </c>
      <c r="BY705" s="755">
        <f t="shared" si="597"/>
        <v>0.52067395584796894</v>
      </c>
      <c r="BZ705" s="805">
        <f t="shared" ca="1" si="594"/>
        <v>98.001356810044115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112.47132074269777</v>
      </c>
      <c r="BE706" s="808">
        <f t="shared" si="552"/>
        <v>469.75031138556557</v>
      </c>
      <c r="BF706" s="808">
        <f t="shared" si="553"/>
        <v>0</v>
      </c>
      <c r="BG706" s="829">
        <f t="shared" si="554"/>
        <v>2235.725931596392</v>
      </c>
      <c r="BH706" s="829">
        <f t="shared" si="555"/>
        <v>131.98126193052539</v>
      </c>
      <c r="BI706" s="829">
        <f t="shared" si="556"/>
        <v>0</v>
      </c>
      <c r="BJ706" s="829">
        <f t="shared" si="557"/>
        <v>0</v>
      </c>
      <c r="BK706" s="829">
        <f t="shared" si="558"/>
        <v>112.00591602300197</v>
      </c>
      <c r="BL706" s="810">
        <f t="shared" si="559"/>
        <v>1609.4154061339079</v>
      </c>
      <c r="BM706" s="810">
        <f t="shared" si="560"/>
        <v>1580.6207029765562</v>
      </c>
      <c r="BN706" s="810">
        <f t="shared" si="561"/>
        <v>259.18130107814079</v>
      </c>
      <c r="BO706" s="810">
        <f t="shared" si="562"/>
        <v>0</v>
      </c>
      <c r="BP706" s="810">
        <f t="shared" si="563"/>
        <v>1004.270965396822</v>
      </c>
      <c r="BQ706" s="830">
        <f t="shared" si="564"/>
        <v>55.258843640990278</v>
      </c>
      <c r="BR706" s="830">
        <f t="shared" si="565"/>
        <v>1778.317525632471</v>
      </c>
      <c r="BS706" s="830">
        <f t="shared" si="566"/>
        <v>1693.2539860411759</v>
      </c>
      <c r="BT706" s="810">
        <f t="shared" si="567"/>
        <v>2989.0366981827142</v>
      </c>
      <c r="BU706" s="810">
        <f t="shared" si="568"/>
        <v>269.40250428580288</v>
      </c>
      <c r="BV706" s="810">
        <f t="shared" si="569"/>
        <v>288.16554067257852</v>
      </c>
      <c r="BW706" s="830">
        <f t="shared" si="570"/>
        <v>128.48291672832593</v>
      </c>
      <c r="BX706" s="816">
        <f t="shared" si="601"/>
        <v>14717.341132447669</v>
      </c>
      <c r="BY706" s="755">
        <f t="shared" si="597"/>
        <v>0.4019923283288539</v>
      </c>
      <c r="BZ706" s="805">
        <f t="shared" ca="1" si="594"/>
        <v>104.98517412313133</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8.9217194112629663</v>
      </c>
      <c r="BE708" s="808">
        <f t="shared" si="552"/>
        <v>18.420100594507083</v>
      </c>
      <c r="BF708" s="808">
        <f t="shared" si="553"/>
        <v>0</v>
      </c>
      <c r="BG708" s="829">
        <f t="shared" si="554"/>
        <v>131.08415493073804</v>
      </c>
      <c r="BH708" s="829">
        <f t="shared" si="555"/>
        <v>4.2183361859342936</v>
      </c>
      <c r="BI708" s="829">
        <f t="shared" si="556"/>
        <v>0</v>
      </c>
      <c r="BJ708" s="829">
        <f t="shared" si="557"/>
        <v>0</v>
      </c>
      <c r="BK708" s="829">
        <f t="shared" si="558"/>
        <v>4.1846992013968149</v>
      </c>
      <c r="BL708" s="810">
        <f t="shared" si="559"/>
        <v>44.747179943328078</v>
      </c>
      <c r="BM708" s="810">
        <f t="shared" si="560"/>
        <v>44.369239333453564</v>
      </c>
      <c r="BN708" s="810">
        <f t="shared" si="561"/>
        <v>7.535927618575105</v>
      </c>
      <c r="BO708" s="810">
        <f t="shared" si="562"/>
        <v>0</v>
      </c>
      <c r="BP708" s="810">
        <f t="shared" si="563"/>
        <v>28.471676533929067</v>
      </c>
      <c r="BQ708" s="830">
        <f t="shared" si="564"/>
        <v>1.8913162303184534</v>
      </c>
      <c r="BR708" s="830">
        <f t="shared" si="565"/>
        <v>27.358444194761738</v>
      </c>
      <c r="BS708" s="830">
        <f t="shared" si="566"/>
        <v>34.992918491953191</v>
      </c>
      <c r="BT708" s="810">
        <f t="shared" si="567"/>
        <v>45.602651898481625</v>
      </c>
      <c r="BU708" s="810">
        <f t="shared" si="568"/>
        <v>3.8577516534719485</v>
      </c>
      <c r="BV708" s="810">
        <f t="shared" si="569"/>
        <v>4.65210940995894</v>
      </c>
      <c r="BW708" s="830">
        <f t="shared" si="570"/>
        <v>11.836266756279432</v>
      </c>
      <c r="BX708" s="816">
        <f t="shared" si="601"/>
        <v>422.14449238835033</v>
      </c>
      <c r="BY708" s="755">
        <f t="shared" si="597"/>
        <v>1.1530537062313249E-2</v>
      </c>
      <c r="BZ708" s="805">
        <f t="shared" ca="1" si="594"/>
        <v>90.881640223409804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29.622989341848342</v>
      </c>
      <c r="BE709" s="808">
        <f t="shared" si="552"/>
        <v>84.261173656888516</v>
      </c>
      <c r="BF709" s="808">
        <f t="shared" si="553"/>
        <v>0</v>
      </c>
      <c r="BG709" s="829">
        <f t="shared" si="554"/>
        <v>395.16569325158952</v>
      </c>
      <c r="BH709" s="829">
        <f t="shared" si="555"/>
        <v>21.598780902606954</v>
      </c>
      <c r="BI709" s="829">
        <f t="shared" si="556"/>
        <v>0</v>
      </c>
      <c r="BJ709" s="829">
        <f t="shared" si="557"/>
        <v>0</v>
      </c>
      <c r="BK709" s="829">
        <f t="shared" si="558"/>
        <v>17.175372243085555</v>
      </c>
      <c r="BL709" s="810">
        <f t="shared" si="559"/>
        <v>264.18839190240749</v>
      </c>
      <c r="BM709" s="810">
        <f t="shared" si="560"/>
        <v>182.33355494514214</v>
      </c>
      <c r="BN709" s="810">
        <f t="shared" si="561"/>
        <v>46.491207983701379</v>
      </c>
      <c r="BO709" s="810">
        <f t="shared" si="562"/>
        <v>0</v>
      </c>
      <c r="BP709" s="810">
        <f t="shared" si="563"/>
        <v>149.96000339522396</v>
      </c>
      <c r="BQ709" s="830">
        <f t="shared" si="564"/>
        <v>11.373270320885036</v>
      </c>
      <c r="BR709" s="830">
        <f t="shared" si="565"/>
        <v>233.11159050031389</v>
      </c>
      <c r="BS709" s="830">
        <f t="shared" si="566"/>
        <v>227.55889202809627</v>
      </c>
      <c r="BT709" s="810">
        <f t="shared" si="567"/>
        <v>462.28481427639053</v>
      </c>
      <c r="BU709" s="810">
        <f t="shared" si="568"/>
        <v>36.384131521064511</v>
      </c>
      <c r="BV709" s="810">
        <f t="shared" si="569"/>
        <v>41.103873006904472</v>
      </c>
      <c r="BW709" s="830">
        <f t="shared" si="570"/>
        <v>35.503885925560859</v>
      </c>
      <c r="BX709" s="816">
        <f t="shared" si="601"/>
        <v>2238.1176252017094</v>
      </c>
      <c r="BY709" s="755">
        <f t="shared" si="597"/>
        <v>6.1132381666758884E-2</v>
      </c>
      <c r="BZ709" s="805">
        <f t="shared" ca="1" si="594"/>
        <v>99.343110508770081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15.852684392159354</v>
      </c>
      <c r="BE710" s="808">
        <f t="shared" si="552"/>
        <v>47.318492540510313</v>
      </c>
      <c r="BF710" s="808">
        <f t="shared" si="553"/>
        <v>0</v>
      </c>
      <c r="BG710" s="829">
        <f t="shared" si="554"/>
        <v>276.7577388814243</v>
      </c>
      <c r="BH710" s="829">
        <f t="shared" si="555"/>
        <v>14.653686019122611</v>
      </c>
      <c r="BI710" s="829">
        <f t="shared" si="556"/>
        <v>0</v>
      </c>
      <c r="BJ710" s="829">
        <f t="shared" si="557"/>
        <v>0</v>
      </c>
      <c r="BK710" s="829">
        <f t="shared" si="558"/>
        <v>13.704001824736752</v>
      </c>
      <c r="BL710" s="810">
        <f t="shared" si="559"/>
        <v>175.85086910988556</v>
      </c>
      <c r="BM710" s="810">
        <f t="shared" si="560"/>
        <v>195.86588768633473</v>
      </c>
      <c r="BN710" s="810">
        <f t="shared" si="561"/>
        <v>35.289612288418688</v>
      </c>
      <c r="BO710" s="810">
        <f t="shared" si="562"/>
        <v>0</v>
      </c>
      <c r="BP710" s="810">
        <f t="shared" si="563"/>
        <v>123.54339793498805</v>
      </c>
      <c r="BQ710" s="830">
        <f t="shared" si="564"/>
        <v>7.2092848498435558</v>
      </c>
      <c r="BR710" s="830">
        <f t="shared" si="565"/>
        <v>210.38757553446979</v>
      </c>
      <c r="BS710" s="830">
        <f t="shared" si="566"/>
        <v>181.69282601958662</v>
      </c>
      <c r="BT710" s="810">
        <f t="shared" si="567"/>
        <v>429.57992799491058</v>
      </c>
      <c r="BU710" s="810">
        <f t="shared" si="568"/>
        <v>28.377582215244544</v>
      </c>
      <c r="BV710" s="810">
        <f t="shared" si="569"/>
        <v>34.218425318431379</v>
      </c>
      <c r="BW710" s="830">
        <f t="shared" si="570"/>
        <v>16.933647821223602</v>
      </c>
      <c r="BX710" s="816">
        <f t="shared" si="601"/>
        <v>1807.2356404312904</v>
      </c>
      <c r="BY710" s="755">
        <f t="shared" si="597"/>
        <v>4.9363187032074797E-2</v>
      </c>
      <c r="BZ710" s="805">
        <f t="shared" ca="1" si="594"/>
        <v>108.9883906181191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18.129795111095959</v>
      </c>
      <c r="BE712" s="808">
        <f t="shared" si="606"/>
        <v>34.808165229679766</v>
      </c>
      <c r="BF712" s="808">
        <f t="shared" si="607"/>
        <v>0</v>
      </c>
      <c r="BG712" s="829">
        <f t="shared" si="608"/>
        <v>102.53064506454307</v>
      </c>
      <c r="BH712" s="829">
        <f t="shared" si="609"/>
        <v>8.6824088179830294</v>
      </c>
      <c r="BI712" s="829">
        <f t="shared" si="610"/>
        <v>0</v>
      </c>
      <c r="BJ712" s="829">
        <f t="shared" si="611"/>
        <v>0</v>
      </c>
      <c r="BK712" s="829">
        <f t="shared" si="612"/>
        <v>8.1705097266597395</v>
      </c>
      <c r="BL712" s="810">
        <f t="shared" si="613"/>
        <v>78.111149770025023</v>
      </c>
      <c r="BM712" s="810">
        <f t="shared" si="614"/>
        <v>51.697719210832247</v>
      </c>
      <c r="BN712" s="810">
        <f t="shared" si="615"/>
        <v>11.571431465536383</v>
      </c>
      <c r="BO712" s="810">
        <f t="shared" si="616"/>
        <v>0</v>
      </c>
      <c r="BP712" s="810">
        <f t="shared" si="617"/>
        <v>33.886778503069259</v>
      </c>
      <c r="BQ712" s="830">
        <f t="shared" si="618"/>
        <v>5.7545828787282609</v>
      </c>
      <c r="BR712" s="830">
        <f t="shared" si="619"/>
        <v>86.852769515689843</v>
      </c>
      <c r="BS712" s="830">
        <f t="shared" si="620"/>
        <v>51.241312134769728</v>
      </c>
      <c r="BT712" s="810">
        <f t="shared" si="621"/>
        <v>95.630896657376582</v>
      </c>
      <c r="BU712" s="810">
        <f t="shared" si="622"/>
        <v>8.9322495418448646</v>
      </c>
      <c r="BV712" s="810">
        <f t="shared" si="623"/>
        <v>5.424880117222501</v>
      </c>
      <c r="BW712" s="830">
        <f t="shared" si="624"/>
        <v>29.625091326050377</v>
      </c>
      <c r="BX712" s="816">
        <f t="shared" si="601"/>
        <v>631.05038507110658</v>
      </c>
      <c r="BY712" s="755">
        <f t="shared" si="597"/>
        <v>1.7236633390814417E-2</v>
      </c>
      <c r="BZ712" s="805">
        <f t="shared" ref="BZ712:BZ775" ca="1" si="648">IFERROR(IF(DA712&gt;0,BY712/DA712*100,""),"")</f>
        <v>80.618256433113416</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34.209664784460522</v>
      </c>
      <c r="BE713" s="808">
        <f t="shared" si="606"/>
        <v>107.6283348997805</v>
      </c>
      <c r="BF713" s="808">
        <f t="shared" si="607"/>
        <v>0</v>
      </c>
      <c r="BG713" s="829">
        <f t="shared" si="608"/>
        <v>558.74884806031457</v>
      </c>
      <c r="BH713" s="829">
        <f t="shared" si="609"/>
        <v>30.358011864802219</v>
      </c>
      <c r="BI713" s="829">
        <f t="shared" si="610"/>
        <v>0</v>
      </c>
      <c r="BJ713" s="829">
        <f t="shared" si="611"/>
        <v>0</v>
      </c>
      <c r="BK713" s="829">
        <f t="shared" si="612"/>
        <v>30.492628883745653</v>
      </c>
      <c r="BL713" s="810">
        <f t="shared" si="613"/>
        <v>320.96383386981364</v>
      </c>
      <c r="BM713" s="810">
        <f t="shared" si="614"/>
        <v>383.97708875038347</v>
      </c>
      <c r="BN713" s="810">
        <f t="shared" si="615"/>
        <v>62.041236253533313</v>
      </c>
      <c r="BO713" s="810">
        <f t="shared" si="616"/>
        <v>0</v>
      </c>
      <c r="BP713" s="810">
        <f t="shared" si="617"/>
        <v>224.85212454112394</v>
      </c>
      <c r="BQ713" s="830">
        <f t="shared" si="618"/>
        <v>17.36339565955571</v>
      </c>
      <c r="BR713" s="830">
        <f t="shared" si="619"/>
        <v>419.19820754027893</v>
      </c>
      <c r="BS713" s="830">
        <f t="shared" si="620"/>
        <v>392.41379574008903</v>
      </c>
      <c r="BT713" s="810">
        <f t="shared" si="621"/>
        <v>796.77645067638059</v>
      </c>
      <c r="BU713" s="810">
        <f t="shared" si="622"/>
        <v>65.301546954972153</v>
      </c>
      <c r="BV713" s="810">
        <f t="shared" si="623"/>
        <v>75.509208127087234</v>
      </c>
      <c r="BW713" s="830">
        <f t="shared" si="624"/>
        <v>55.319459076543325</v>
      </c>
      <c r="BX713" s="816">
        <f t="shared" si="601"/>
        <v>3575.1538356828646</v>
      </c>
      <c r="BY713" s="755">
        <f t="shared" si="597"/>
        <v>9.7652449692247262E-2</v>
      </c>
      <c r="BZ713" s="805">
        <f t="shared" ca="1" si="648"/>
        <v>103.9178798419068</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8.0616255771104992</v>
      </c>
      <c r="BE714" s="808">
        <f t="shared" si="606"/>
        <v>15.984143038618088</v>
      </c>
      <c r="BF714" s="808">
        <f t="shared" si="607"/>
        <v>0</v>
      </c>
      <c r="BG714" s="829">
        <f t="shared" si="608"/>
        <v>83.080512185670827</v>
      </c>
      <c r="BH714" s="829">
        <f t="shared" si="609"/>
        <v>7.4001118200588669</v>
      </c>
      <c r="BI714" s="829">
        <f t="shared" si="610"/>
        <v>0</v>
      </c>
      <c r="BJ714" s="829">
        <f t="shared" si="611"/>
        <v>0</v>
      </c>
      <c r="BK714" s="829">
        <f t="shared" si="612"/>
        <v>7.1043568446415755</v>
      </c>
      <c r="BL714" s="810">
        <f t="shared" si="613"/>
        <v>84.236981748378341</v>
      </c>
      <c r="BM714" s="810">
        <f t="shared" si="614"/>
        <v>82.765653138932109</v>
      </c>
      <c r="BN714" s="810">
        <f t="shared" si="615"/>
        <v>19.794518198915519</v>
      </c>
      <c r="BO714" s="810">
        <f t="shared" si="616"/>
        <v>0</v>
      </c>
      <c r="BP714" s="810">
        <f t="shared" si="617"/>
        <v>52.373644876789548</v>
      </c>
      <c r="BQ714" s="830">
        <f t="shared" si="618"/>
        <v>4.5556722215905729</v>
      </c>
      <c r="BR714" s="830">
        <f t="shared" si="619"/>
        <v>158.14890434958127</v>
      </c>
      <c r="BS714" s="830">
        <f t="shared" si="620"/>
        <v>102.9981491662037</v>
      </c>
      <c r="BT714" s="810">
        <f t="shared" si="621"/>
        <v>208.23044111602488</v>
      </c>
      <c r="BU714" s="810">
        <f t="shared" si="622"/>
        <v>23.256739469390844</v>
      </c>
      <c r="BV714" s="810">
        <f t="shared" si="623"/>
        <v>21.242422408070837</v>
      </c>
      <c r="BW714" s="830">
        <f t="shared" si="624"/>
        <v>31.302101576952097</v>
      </c>
      <c r="BX714" s="816">
        <f t="shared" si="601"/>
        <v>910.53597773692945</v>
      </c>
      <c r="BY714" s="755">
        <f t="shared" si="597"/>
        <v>2.4870557420909822E-2</v>
      </c>
      <c r="BZ714" s="805">
        <f t="shared" ca="1" si="648"/>
        <v>106.43175605395432</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260.64342667996499</v>
      </c>
      <c r="BE716" s="808">
        <f t="shared" si="606"/>
        <v>784.70281157147133</v>
      </c>
      <c r="BF716" s="808">
        <f t="shared" si="607"/>
        <v>0</v>
      </c>
      <c r="BG716" s="829">
        <f t="shared" si="608"/>
        <v>3166.8107119091169</v>
      </c>
      <c r="BH716" s="829">
        <f t="shared" si="609"/>
        <v>170.84495646883715</v>
      </c>
      <c r="BI716" s="829">
        <f t="shared" si="610"/>
        <v>0</v>
      </c>
      <c r="BJ716" s="829">
        <f t="shared" si="611"/>
        <v>0</v>
      </c>
      <c r="BK716" s="829">
        <f t="shared" si="612"/>
        <v>156.25574699220607</v>
      </c>
      <c r="BL716" s="810">
        <f t="shared" si="613"/>
        <v>2037.1221717494484</v>
      </c>
      <c r="BM716" s="810">
        <f t="shared" si="614"/>
        <v>1876.0575027632112</v>
      </c>
      <c r="BN716" s="810">
        <f t="shared" si="615"/>
        <v>282.16161132908866</v>
      </c>
      <c r="BO716" s="810">
        <f t="shared" si="616"/>
        <v>0</v>
      </c>
      <c r="BP716" s="810">
        <f t="shared" si="617"/>
        <v>1145.2428784855956</v>
      </c>
      <c r="BQ716" s="830">
        <f t="shared" si="618"/>
        <v>75.619764163969222</v>
      </c>
      <c r="BR716" s="830">
        <f t="shared" si="619"/>
        <v>1685.5849164525296</v>
      </c>
      <c r="BS716" s="830">
        <f t="shared" si="620"/>
        <v>1729.163353114164</v>
      </c>
      <c r="BT716" s="810">
        <f t="shared" si="621"/>
        <v>3028.8379007984277</v>
      </c>
      <c r="BU716" s="810">
        <f t="shared" si="622"/>
        <v>264.12072056274434</v>
      </c>
      <c r="BV716" s="810">
        <f t="shared" si="623"/>
        <v>281.20532890262166</v>
      </c>
      <c r="BW716" s="830">
        <f t="shared" si="624"/>
        <v>134.1618123150779</v>
      </c>
      <c r="BX716" s="816">
        <f t="shared" si="601"/>
        <v>17078.535614258475</v>
      </c>
      <c r="BY716" s="755">
        <f t="shared" si="597"/>
        <v>0.46648645528006544</v>
      </c>
      <c r="BZ716" s="805">
        <f t="shared" ca="1" si="648"/>
        <v>95.674130205443049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316.15343020908449</v>
      </c>
      <c r="BE717" s="808">
        <f t="shared" si="606"/>
        <v>1076.9064807055106</v>
      </c>
      <c r="BF717" s="808">
        <f t="shared" si="607"/>
        <v>0</v>
      </c>
      <c r="BG717" s="829">
        <f t="shared" si="608"/>
        <v>4393.2268092198574</v>
      </c>
      <c r="BH717" s="829">
        <f t="shared" si="609"/>
        <v>240.3487457916176</v>
      </c>
      <c r="BI717" s="829">
        <f t="shared" si="610"/>
        <v>0</v>
      </c>
      <c r="BJ717" s="829">
        <f t="shared" si="611"/>
        <v>0</v>
      </c>
      <c r="BK717" s="829">
        <f t="shared" si="612"/>
        <v>215.54242218224718</v>
      </c>
      <c r="BL717" s="810">
        <f t="shared" si="613"/>
        <v>3046.7885398389067</v>
      </c>
      <c r="BM717" s="810">
        <f t="shared" si="614"/>
        <v>2808.5717930059527</v>
      </c>
      <c r="BN717" s="810">
        <f t="shared" si="615"/>
        <v>424.50513166535359</v>
      </c>
      <c r="BO717" s="810">
        <f t="shared" si="616"/>
        <v>0</v>
      </c>
      <c r="BP717" s="810">
        <f t="shared" si="617"/>
        <v>1669.3968336406763</v>
      </c>
      <c r="BQ717" s="830">
        <f t="shared" si="618"/>
        <v>102.7432634086491</v>
      </c>
      <c r="BR717" s="830">
        <f t="shared" si="619"/>
        <v>2612.995966838766</v>
      </c>
      <c r="BS717" s="830">
        <f t="shared" si="620"/>
        <v>2498.7700492087874</v>
      </c>
      <c r="BT717" s="810">
        <f t="shared" si="621"/>
        <v>4077.1486131086103</v>
      </c>
      <c r="BU717" s="810">
        <f t="shared" si="622"/>
        <v>380.83616151336577</v>
      </c>
      <c r="BV717" s="810">
        <f t="shared" si="623"/>
        <v>415.9444951528792</v>
      </c>
      <c r="BW717" s="830">
        <f t="shared" si="624"/>
        <v>168.44496834806779</v>
      </c>
      <c r="BX717" s="816">
        <f t="shared" si="601"/>
        <v>24448.323703838327</v>
      </c>
      <c r="BY717" s="755">
        <f t="shared" ref="BY717:BY780" si="651">IF(BX717&lt;&gt;"", BX717 / $BX$5, "")</f>
        <v>0.66778628564743725</v>
      </c>
      <c r="BZ717" s="805">
        <f t="shared" ca="1" si="648"/>
        <v>96.770111170303466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146.59430945128889</v>
      </c>
      <c r="BE719" s="808">
        <f t="shared" si="606"/>
        <v>340.98664862589698</v>
      </c>
      <c r="BF719" s="808">
        <f t="shared" si="607"/>
        <v>0</v>
      </c>
      <c r="BG719" s="829">
        <f t="shared" si="608"/>
        <v>1526.1208739231965</v>
      </c>
      <c r="BH719" s="829">
        <f t="shared" si="609"/>
        <v>86.769482982218364</v>
      </c>
      <c r="BI719" s="829">
        <f t="shared" si="610"/>
        <v>0</v>
      </c>
      <c r="BJ719" s="829">
        <f t="shared" si="611"/>
        <v>0</v>
      </c>
      <c r="BK719" s="829">
        <f t="shared" si="612"/>
        <v>80.673585373649971</v>
      </c>
      <c r="BL719" s="810">
        <f t="shared" si="613"/>
        <v>1068.3406722483953</v>
      </c>
      <c r="BM719" s="810">
        <f t="shared" si="614"/>
        <v>1027.472034387444</v>
      </c>
      <c r="BN719" s="810">
        <f t="shared" si="615"/>
        <v>174.01419334424321</v>
      </c>
      <c r="BO719" s="810">
        <f t="shared" si="616"/>
        <v>0</v>
      </c>
      <c r="BP719" s="810">
        <f t="shared" si="617"/>
        <v>558.52270274166915</v>
      </c>
      <c r="BQ719" s="830">
        <f t="shared" si="618"/>
        <v>43.39396732840008</v>
      </c>
      <c r="BR719" s="830">
        <f t="shared" si="619"/>
        <v>1051.4899311829938</v>
      </c>
      <c r="BS719" s="830">
        <f t="shared" si="620"/>
        <v>865.09218568787924</v>
      </c>
      <c r="BT719" s="810">
        <f t="shared" si="621"/>
        <v>1931.6080747659855</v>
      </c>
      <c r="BU719" s="810">
        <f t="shared" si="622"/>
        <v>138.15725612144001</v>
      </c>
      <c r="BV719" s="810">
        <f t="shared" si="623"/>
        <v>169.61626833891114</v>
      </c>
      <c r="BW719" s="830">
        <f t="shared" si="624"/>
        <v>97.630193236034557</v>
      </c>
      <c r="BX719" s="816">
        <f t="shared" si="601"/>
        <v>9306.4823797396475</v>
      </c>
      <c r="BY719" s="755">
        <f t="shared" si="651"/>
        <v>0.25419907622680743</v>
      </c>
      <c r="BZ719" s="805">
        <f t="shared" ca="1" si="648"/>
        <v>99.762488353842855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121.50972531208373</v>
      </c>
      <c r="BE720" s="808">
        <f t="shared" si="606"/>
        <v>181.27700995795675</v>
      </c>
      <c r="BF720" s="808">
        <f t="shared" si="607"/>
        <v>0</v>
      </c>
      <c r="BG720" s="829">
        <f t="shared" si="608"/>
        <v>1049.3624507311738</v>
      </c>
      <c r="BH720" s="829">
        <f t="shared" si="609"/>
        <v>50.596743912314373</v>
      </c>
      <c r="BI720" s="829">
        <f t="shared" si="610"/>
        <v>0</v>
      </c>
      <c r="BJ720" s="829">
        <f t="shared" si="611"/>
        <v>0</v>
      </c>
      <c r="BK720" s="829">
        <f t="shared" si="612"/>
        <v>46.350407558533966</v>
      </c>
      <c r="BL720" s="810">
        <f t="shared" si="613"/>
        <v>547.97922828134165</v>
      </c>
      <c r="BM720" s="810">
        <f t="shared" si="614"/>
        <v>592.70702743884738</v>
      </c>
      <c r="BN720" s="810">
        <f t="shared" si="615"/>
        <v>91.247958278823035</v>
      </c>
      <c r="BO720" s="810">
        <f t="shared" si="616"/>
        <v>0</v>
      </c>
      <c r="BP720" s="810">
        <f t="shared" si="617"/>
        <v>338.79659761606149</v>
      </c>
      <c r="BQ720" s="830">
        <f t="shared" si="618"/>
        <v>28.647839457479368</v>
      </c>
      <c r="BR720" s="830">
        <f t="shared" si="619"/>
        <v>581.90083186608229</v>
      </c>
      <c r="BS720" s="830">
        <f t="shared" si="620"/>
        <v>530.88615824998033</v>
      </c>
      <c r="BT720" s="810">
        <f t="shared" si="621"/>
        <v>1208.1322959490349</v>
      </c>
      <c r="BU720" s="810">
        <f t="shared" si="622"/>
        <v>108.15179461695807</v>
      </c>
      <c r="BV720" s="810">
        <f t="shared" si="623"/>
        <v>118.1220381832089</v>
      </c>
      <c r="BW720" s="830">
        <f t="shared" si="624"/>
        <v>74.42858433436362</v>
      </c>
      <c r="BX720" s="816">
        <f t="shared" si="601"/>
        <v>5670.0966917442429</v>
      </c>
      <c r="BY720" s="755">
        <f t="shared" si="651"/>
        <v>0.15487412776881929</v>
      </c>
      <c r="BZ720" s="805">
        <f t="shared" ca="1" si="648"/>
        <v>100.39278505151586</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56.593426321206039</v>
      </c>
      <c r="BE721" s="808">
        <f t="shared" si="606"/>
        <v>142.80175532639907</v>
      </c>
      <c r="BF721" s="808">
        <f t="shared" si="607"/>
        <v>0</v>
      </c>
      <c r="BG721" s="829">
        <f t="shared" si="608"/>
        <v>738.72592595939716</v>
      </c>
      <c r="BH721" s="829">
        <f t="shared" si="609"/>
        <v>50.062163051829444</v>
      </c>
      <c r="BI721" s="829">
        <f t="shared" si="610"/>
        <v>0</v>
      </c>
      <c r="BJ721" s="829">
        <f t="shared" si="611"/>
        <v>0</v>
      </c>
      <c r="BK721" s="829">
        <f t="shared" si="612"/>
        <v>41.558832980161377</v>
      </c>
      <c r="BL721" s="810">
        <f t="shared" si="613"/>
        <v>557.70932950670192</v>
      </c>
      <c r="BM721" s="810">
        <f t="shared" si="614"/>
        <v>421.06275383525087</v>
      </c>
      <c r="BN721" s="810">
        <f t="shared" si="615"/>
        <v>83.703438054357122</v>
      </c>
      <c r="BO721" s="810">
        <f t="shared" si="616"/>
        <v>0</v>
      </c>
      <c r="BP721" s="810">
        <f t="shared" si="617"/>
        <v>215.94799646860653</v>
      </c>
      <c r="BQ721" s="830">
        <f t="shared" si="618"/>
        <v>31.072091802165033</v>
      </c>
      <c r="BR721" s="830">
        <f t="shared" si="619"/>
        <v>640.13959498657209</v>
      </c>
      <c r="BS721" s="830">
        <f t="shared" si="620"/>
        <v>490.40056710172138</v>
      </c>
      <c r="BT721" s="810">
        <f t="shared" si="621"/>
        <v>1245.7518683656326</v>
      </c>
      <c r="BU721" s="810">
        <f t="shared" si="622"/>
        <v>107.78724376103489</v>
      </c>
      <c r="BV721" s="810">
        <f t="shared" si="623"/>
        <v>108.33832092520829</v>
      </c>
      <c r="BW721" s="830">
        <f t="shared" si="624"/>
        <v>76.646281435893798</v>
      </c>
      <c r="BX721" s="816">
        <f t="shared" si="601"/>
        <v>5008.3015898821377</v>
      </c>
      <c r="BY721" s="755">
        <f t="shared" si="651"/>
        <v>0.13679772718259917</v>
      </c>
      <c r="BZ721" s="805">
        <f t="shared" ca="1" si="648"/>
        <v>102.89770498305411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132.28212672033871</v>
      </c>
      <c r="BE722" s="808">
        <f t="shared" si="606"/>
        <v>305.47118320519075</v>
      </c>
      <c r="BF722" s="808">
        <f t="shared" si="607"/>
        <v>0</v>
      </c>
      <c r="BG722" s="829">
        <f t="shared" si="608"/>
        <v>1154.1024264357891</v>
      </c>
      <c r="BH722" s="829">
        <f t="shared" si="609"/>
        <v>66.254425897159081</v>
      </c>
      <c r="BI722" s="829">
        <f t="shared" si="610"/>
        <v>0</v>
      </c>
      <c r="BJ722" s="829">
        <f t="shared" si="611"/>
        <v>0</v>
      </c>
      <c r="BK722" s="829">
        <f t="shared" si="612"/>
        <v>64.073026551655218</v>
      </c>
      <c r="BL722" s="810">
        <f t="shared" si="613"/>
        <v>757.96255525437323</v>
      </c>
      <c r="BM722" s="810">
        <f t="shared" si="614"/>
        <v>770.0739391009522</v>
      </c>
      <c r="BN722" s="810">
        <f t="shared" si="615"/>
        <v>124.42497375021696</v>
      </c>
      <c r="BO722" s="810">
        <f t="shared" si="616"/>
        <v>0</v>
      </c>
      <c r="BP722" s="810">
        <f t="shared" si="617"/>
        <v>383.9456022469941</v>
      </c>
      <c r="BQ722" s="830">
        <f t="shared" si="618"/>
        <v>42.896802671592155</v>
      </c>
      <c r="BR722" s="830">
        <f t="shared" si="619"/>
        <v>996.45731104881907</v>
      </c>
      <c r="BS722" s="830">
        <f t="shared" si="620"/>
        <v>789.69582192856922</v>
      </c>
      <c r="BT722" s="810">
        <f t="shared" si="621"/>
        <v>1813.6403940864075</v>
      </c>
      <c r="BU722" s="810">
        <f t="shared" si="622"/>
        <v>135.07878962707264</v>
      </c>
      <c r="BV722" s="810">
        <f t="shared" si="623"/>
        <v>159.32616838138929</v>
      </c>
      <c r="BW722" s="830">
        <f t="shared" si="624"/>
        <v>95.51284876653429</v>
      </c>
      <c r="BX722" s="816">
        <f t="shared" si="601"/>
        <v>7791.1983956730519</v>
      </c>
      <c r="BY722" s="755">
        <f t="shared" si="651"/>
        <v>0.21281031372191558</v>
      </c>
      <c r="BZ722" s="805">
        <f t="shared" ca="1" si="648"/>
        <v>99.679080902460043</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138.14419709464136</v>
      </c>
      <c r="BE723" s="808">
        <f t="shared" si="606"/>
        <v>178.66698086643845</v>
      </c>
      <c r="BF723" s="808">
        <f t="shared" si="607"/>
        <v>0</v>
      </c>
      <c r="BG723" s="829">
        <f t="shared" si="608"/>
        <v>763.25935474119149</v>
      </c>
      <c r="BH723" s="829">
        <f t="shared" si="609"/>
        <v>48.486167213901169</v>
      </c>
      <c r="BI723" s="829">
        <f t="shared" si="610"/>
        <v>0</v>
      </c>
      <c r="BJ723" s="829">
        <f t="shared" si="611"/>
        <v>0</v>
      </c>
      <c r="BK723" s="829">
        <f t="shared" si="612"/>
        <v>38.614598556718299</v>
      </c>
      <c r="BL723" s="810">
        <f t="shared" si="613"/>
        <v>544.20287200893438</v>
      </c>
      <c r="BM723" s="810">
        <f t="shared" si="614"/>
        <v>552.61289044508658</v>
      </c>
      <c r="BN723" s="810">
        <f t="shared" si="615"/>
        <v>87.89199861034048</v>
      </c>
      <c r="BO723" s="810">
        <f t="shared" si="616"/>
        <v>0</v>
      </c>
      <c r="BP723" s="810">
        <f t="shared" si="617"/>
        <v>271.62069715926413</v>
      </c>
      <c r="BQ723" s="830">
        <f t="shared" si="618"/>
        <v>28.910084531132782</v>
      </c>
      <c r="BR723" s="830">
        <f t="shared" si="619"/>
        <v>506.13191576761363</v>
      </c>
      <c r="BS723" s="830">
        <f t="shared" si="620"/>
        <v>498.92222388042262</v>
      </c>
      <c r="BT723" s="810">
        <f t="shared" si="621"/>
        <v>1116.031456162397</v>
      </c>
      <c r="BU723" s="810">
        <f t="shared" si="622"/>
        <v>99.077373018895372</v>
      </c>
      <c r="BV723" s="810">
        <f t="shared" si="623"/>
        <v>108.21106834407477</v>
      </c>
      <c r="BW723" s="830">
        <f t="shared" si="624"/>
        <v>68.181400895959897</v>
      </c>
      <c r="BX723" s="816">
        <f t="shared" si="601"/>
        <v>5048.9652792970128</v>
      </c>
      <c r="BY723" s="755">
        <f t="shared" si="651"/>
        <v>0.1379084231323103</v>
      </c>
      <c r="BZ723" s="805">
        <f t="shared" ca="1" si="648"/>
        <v>97.191340778967856</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65.707338416397434</v>
      </c>
      <c r="BE724" s="808">
        <f t="shared" si="606"/>
        <v>180.63395846759687</v>
      </c>
      <c r="BF724" s="808">
        <f t="shared" si="607"/>
        <v>0</v>
      </c>
      <c r="BG724" s="829">
        <f t="shared" si="608"/>
        <v>769.9769963949492</v>
      </c>
      <c r="BH724" s="829">
        <f t="shared" si="609"/>
        <v>35.601718158451817</v>
      </c>
      <c r="BI724" s="829">
        <f t="shared" si="610"/>
        <v>0</v>
      </c>
      <c r="BJ724" s="829">
        <f t="shared" si="611"/>
        <v>0</v>
      </c>
      <c r="BK724" s="829">
        <f t="shared" si="612"/>
        <v>38.040011406925686</v>
      </c>
      <c r="BL724" s="810">
        <f t="shared" si="613"/>
        <v>506.00372408453649</v>
      </c>
      <c r="BM724" s="810">
        <f t="shared" si="614"/>
        <v>477.93046062452117</v>
      </c>
      <c r="BN724" s="810">
        <f t="shared" si="615"/>
        <v>90.841824269902091</v>
      </c>
      <c r="BO724" s="810">
        <f t="shared" si="616"/>
        <v>0</v>
      </c>
      <c r="BP724" s="810">
        <f t="shared" si="617"/>
        <v>263.79729750704445</v>
      </c>
      <c r="BQ724" s="830">
        <f t="shared" si="618"/>
        <v>25.625921477541596</v>
      </c>
      <c r="BR724" s="830">
        <f t="shared" si="619"/>
        <v>647.4520428089794</v>
      </c>
      <c r="BS724" s="830">
        <f t="shared" si="620"/>
        <v>539.8935203198406</v>
      </c>
      <c r="BT724" s="810">
        <f t="shared" si="621"/>
        <v>1143.953046250185</v>
      </c>
      <c r="BU724" s="810">
        <f t="shared" si="622"/>
        <v>90.17634552543808</v>
      </c>
      <c r="BV724" s="810">
        <f t="shared" si="623"/>
        <v>96.669751789472727</v>
      </c>
      <c r="BW724" s="830">
        <f t="shared" si="624"/>
        <v>80.040173084697457</v>
      </c>
      <c r="BX724" s="816">
        <f t="shared" si="601"/>
        <v>5052.344130586479</v>
      </c>
      <c r="BY724" s="755">
        <f t="shared" si="651"/>
        <v>0.13800071373593945</v>
      </c>
      <c r="BZ724" s="805">
        <f t="shared" ca="1" si="648"/>
        <v>102.22092435333469</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117.27264230979557</v>
      </c>
      <c r="BE725" s="808">
        <f t="shared" si="606"/>
        <v>338.28926205186173</v>
      </c>
      <c r="BF725" s="808">
        <f t="shared" si="607"/>
        <v>0</v>
      </c>
      <c r="BG725" s="829">
        <f t="shared" si="608"/>
        <v>1240.5118270310372</v>
      </c>
      <c r="BH725" s="829">
        <f t="shared" si="609"/>
        <v>73.509356553458559</v>
      </c>
      <c r="BI725" s="829">
        <f t="shared" si="610"/>
        <v>0</v>
      </c>
      <c r="BJ725" s="829">
        <f t="shared" si="611"/>
        <v>0</v>
      </c>
      <c r="BK725" s="829">
        <f t="shared" si="612"/>
        <v>72.368381801958989</v>
      </c>
      <c r="BL725" s="810">
        <f t="shared" si="613"/>
        <v>1003.0378905325824</v>
      </c>
      <c r="BM725" s="810">
        <f t="shared" si="614"/>
        <v>874.42205670409896</v>
      </c>
      <c r="BN725" s="810">
        <f t="shared" si="615"/>
        <v>168.02709343939006</v>
      </c>
      <c r="BO725" s="810">
        <f t="shared" si="616"/>
        <v>0</v>
      </c>
      <c r="BP725" s="810">
        <f t="shared" si="617"/>
        <v>448.60859056714577</v>
      </c>
      <c r="BQ725" s="830">
        <f t="shared" si="618"/>
        <v>41.980199934112889</v>
      </c>
      <c r="BR725" s="830">
        <f t="shared" si="619"/>
        <v>865.84989080259299</v>
      </c>
      <c r="BS725" s="830">
        <f t="shared" si="620"/>
        <v>946.55807551787314</v>
      </c>
      <c r="BT725" s="810">
        <f t="shared" si="621"/>
        <v>1742.130294227396</v>
      </c>
      <c r="BU725" s="810">
        <f t="shared" si="622"/>
        <v>155.37828186096129</v>
      </c>
      <c r="BV725" s="810">
        <f t="shared" si="623"/>
        <v>167.18809846256028</v>
      </c>
      <c r="BW725" s="830">
        <f t="shared" si="624"/>
        <v>92.004523251945571</v>
      </c>
      <c r="BX725" s="816">
        <f t="shared" si="601"/>
        <v>8347.1364650487722</v>
      </c>
      <c r="BY725" s="755">
        <f t="shared" si="651"/>
        <v>0.22799531466086073</v>
      </c>
      <c r="BZ725" s="805">
        <f t="shared" ca="1" si="648"/>
        <v>98.049000592114567</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111.61066786709165</v>
      </c>
      <c r="BE726" s="808">
        <f t="shared" si="606"/>
        <v>211.35220227106885</v>
      </c>
      <c r="BF726" s="808">
        <f t="shared" si="607"/>
        <v>0</v>
      </c>
      <c r="BG726" s="829">
        <f t="shared" si="608"/>
        <v>820.61884495116215</v>
      </c>
      <c r="BH726" s="829">
        <f t="shared" si="609"/>
        <v>45.592420299140699</v>
      </c>
      <c r="BI726" s="829">
        <f t="shared" si="610"/>
        <v>0</v>
      </c>
      <c r="BJ726" s="829">
        <f t="shared" si="611"/>
        <v>0</v>
      </c>
      <c r="BK726" s="829">
        <f t="shared" si="612"/>
        <v>49.478809090519384</v>
      </c>
      <c r="BL726" s="810">
        <f t="shared" si="613"/>
        <v>555.73269558782272</v>
      </c>
      <c r="BM726" s="810">
        <f t="shared" si="614"/>
        <v>626.97557933741507</v>
      </c>
      <c r="BN726" s="810">
        <f t="shared" si="615"/>
        <v>102.27639986469632</v>
      </c>
      <c r="BO726" s="810">
        <f t="shared" si="616"/>
        <v>0</v>
      </c>
      <c r="BP726" s="810">
        <f t="shared" si="617"/>
        <v>349.94038156063203</v>
      </c>
      <c r="BQ726" s="830">
        <f t="shared" si="618"/>
        <v>31.759329582869384</v>
      </c>
      <c r="BR726" s="830">
        <f t="shared" si="619"/>
        <v>786.85845788813253</v>
      </c>
      <c r="BS726" s="830">
        <f t="shared" si="620"/>
        <v>724.1805747817325</v>
      </c>
      <c r="BT726" s="810">
        <f t="shared" si="621"/>
        <v>1596.9793238018033</v>
      </c>
      <c r="BU726" s="810">
        <f t="shared" si="622"/>
        <v>135.85639997310847</v>
      </c>
      <c r="BV726" s="810">
        <f t="shared" si="623"/>
        <v>152.89959196105968</v>
      </c>
      <c r="BW726" s="830">
        <f t="shared" si="624"/>
        <v>75.765618020733072</v>
      </c>
      <c r="BX726" s="816">
        <f t="shared" si="601"/>
        <v>6377.8772968389876</v>
      </c>
      <c r="BY726" s="755">
        <f t="shared" si="651"/>
        <v>0.17420658536611913</v>
      </c>
      <c r="BZ726" s="805">
        <f t="shared" ca="1" si="648"/>
        <v>103.69703926480352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59.042196041343132</v>
      </c>
      <c r="BE727" s="808">
        <f t="shared" si="606"/>
        <v>139.76302429887727</v>
      </c>
      <c r="BF727" s="808">
        <f t="shared" si="607"/>
        <v>0</v>
      </c>
      <c r="BG727" s="829">
        <f t="shared" si="608"/>
        <v>600.12278565115321</v>
      </c>
      <c r="BH727" s="829">
        <f t="shared" si="609"/>
        <v>37.990513465362824</v>
      </c>
      <c r="BI727" s="829">
        <f t="shared" si="610"/>
        <v>0</v>
      </c>
      <c r="BJ727" s="829">
        <f t="shared" si="611"/>
        <v>0</v>
      </c>
      <c r="BK727" s="829">
        <f t="shared" si="612"/>
        <v>31.292043217791967</v>
      </c>
      <c r="BL727" s="810">
        <f t="shared" si="613"/>
        <v>392.19498566126828</v>
      </c>
      <c r="BM727" s="810">
        <f t="shared" si="614"/>
        <v>405.61778279188832</v>
      </c>
      <c r="BN727" s="810">
        <f t="shared" si="615"/>
        <v>67.156046942101128</v>
      </c>
      <c r="BO727" s="810">
        <f t="shared" si="616"/>
        <v>0</v>
      </c>
      <c r="BP727" s="810">
        <f t="shared" si="617"/>
        <v>188.20701846175061</v>
      </c>
      <c r="BQ727" s="830">
        <f t="shared" si="618"/>
        <v>24.003172382826346</v>
      </c>
      <c r="BR727" s="830">
        <f t="shared" si="619"/>
        <v>391.17354869543618</v>
      </c>
      <c r="BS727" s="830">
        <f t="shared" si="620"/>
        <v>401.28510702368214</v>
      </c>
      <c r="BT727" s="810">
        <f t="shared" si="621"/>
        <v>941.26409575487435</v>
      </c>
      <c r="BU727" s="810">
        <f t="shared" si="622"/>
        <v>74.758522814494086</v>
      </c>
      <c r="BV727" s="810">
        <f t="shared" si="623"/>
        <v>90.239803930065975</v>
      </c>
      <c r="BW727" s="830">
        <f t="shared" si="624"/>
        <v>81.294934403630521</v>
      </c>
      <c r="BX727" s="816">
        <f t="shared" si="601"/>
        <v>3925.4055815365455</v>
      </c>
      <c r="BY727" s="755">
        <f t="shared" si="651"/>
        <v>0.10721929424316587</v>
      </c>
      <c r="BZ727" s="805">
        <f t="shared" ca="1" si="648"/>
        <v>98.481976262103572</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49.942425290237104</v>
      </c>
      <c r="BE728" s="808">
        <f t="shared" si="606"/>
        <v>100.9915302695119</v>
      </c>
      <c r="BF728" s="808">
        <f t="shared" si="607"/>
        <v>0</v>
      </c>
      <c r="BG728" s="829">
        <f t="shared" si="608"/>
        <v>453.74862445828995</v>
      </c>
      <c r="BH728" s="829">
        <f t="shared" si="609"/>
        <v>22.553812085201223</v>
      </c>
      <c r="BI728" s="829">
        <f t="shared" si="610"/>
        <v>0</v>
      </c>
      <c r="BJ728" s="829">
        <f t="shared" si="611"/>
        <v>0</v>
      </c>
      <c r="BK728" s="829">
        <f t="shared" si="612"/>
        <v>18.1107275808534</v>
      </c>
      <c r="BL728" s="810">
        <f t="shared" si="613"/>
        <v>264.66813218586918</v>
      </c>
      <c r="BM728" s="810">
        <f t="shared" si="614"/>
        <v>276.93711000924509</v>
      </c>
      <c r="BN728" s="810">
        <f t="shared" si="615"/>
        <v>50.411349279345536</v>
      </c>
      <c r="BO728" s="810">
        <f t="shared" si="616"/>
        <v>0</v>
      </c>
      <c r="BP728" s="810">
        <f t="shared" si="617"/>
        <v>142.60052339957764</v>
      </c>
      <c r="BQ728" s="830">
        <f t="shared" si="618"/>
        <v>18.943212832045685</v>
      </c>
      <c r="BR728" s="830">
        <f t="shared" si="619"/>
        <v>339.08035783931911</v>
      </c>
      <c r="BS728" s="830">
        <f t="shared" si="620"/>
        <v>326.91087753158536</v>
      </c>
      <c r="BT728" s="810">
        <f t="shared" si="621"/>
        <v>1010.6770501988758</v>
      </c>
      <c r="BU728" s="810">
        <f t="shared" si="622"/>
        <v>53.445932970601284</v>
      </c>
      <c r="BV728" s="810">
        <f t="shared" si="623"/>
        <v>87.047231712774362</v>
      </c>
      <c r="BW728" s="830">
        <f t="shared" si="624"/>
        <v>76.518638947369311</v>
      </c>
      <c r="BX728" s="816">
        <f t="shared" si="601"/>
        <v>3292.5875365907023</v>
      </c>
      <c r="BY728" s="755">
        <f t="shared" si="651"/>
        <v>8.9934378645508239E-2</v>
      </c>
      <c r="BZ728" s="805">
        <f t="shared" ca="1" si="648"/>
        <v>106.76977086037802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117.58908210218655</v>
      </c>
      <c r="BE729" s="808">
        <f t="shared" si="606"/>
        <v>294.00196680337518</v>
      </c>
      <c r="BF729" s="808">
        <f t="shared" si="607"/>
        <v>0</v>
      </c>
      <c r="BG729" s="829">
        <f t="shared" si="608"/>
        <v>1367.0391462342229</v>
      </c>
      <c r="BH729" s="829">
        <f t="shared" si="609"/>
        <v>81.039102026441853</v>
      </c>
      <c r="BI729" s="829">
        <f t="shared" si="610"/>
        <v>0</v>
      </c>
      <c r="BJ729" s="829">
        <f t="shared" si="611"/>
        <v>0</v>
      </c>
      <c r="BK729" s="829">
        <f t="shared" si="612"/>
        <v>68.471362477090821</v>
      </c>
      <c r="BL729" s="810">
        <f t="shared" si="613"/>
        <v>843.97117515288392</v>
      </c>
      <c r="BM729" s="810">
        <f t="shared" si="614"/>
        <v>843.4397747312446</v>
      </c>
      <c r="BN729" s="810">
        <f t="shared" si="615"/>
        <v>145.7489343384384</v>
      </c>
      <c r="BO729" s="810">
        <f t="shared" si="616"/>
        <v>0</v>
      </c>
      <c r="BP729" s="810">
        <f t="shared" si="617"/>
        <v>431.90789665996158</v>
      </c>
      <c r="BQ729" s="830">
        <f t="shared" si="618"/>
        <v>44.896365955852495</v>
      </c>
      <c r="BR729" s="830">
        <f t="shared" si="619"/>
        <v>964.8475014345247</v>
      </c>
      <c r="BS729" s="830">
        <f t="shared" si="620"/>
        <v>976.11967887804633</v>
      </c>
      <c r="BT729" s="810">
        <f t="shared" si="621"/>
        <v>1844.8210000105594</v>
      </c>
      <c r="BU729" s="810">
        <f t="shared" si="622"/>
        <v>133.88155269179327</v>
      </c>
      <c r="BV729" s="810">
        <f t="shared" si="623"/>
        <v>173.34535742803328</v>
      </c>
      <c r="BW729" s="830">
        <f t="shared" si="624"/>
        <v>104.97656235821583</v>
      </c>
      <c r="BX729" s="816">
        <f t="shared" si="601"/>
        <v>8436.0964592828695</v>
      </c>
      <c r="BY729" s="755">
        <f t="shared" si="651"/>
        <v>0.2304251853072265</v>
      </c>
      <c r="BZ729" s="805">
        <f t="shared" ca="1" si="648"/>
        <v>100.51155573853423</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133.0236646165242</v>
      </c>
      <c r="BE730" s="808">
        <f t="shared" si="606"/>
        <v>210.95399427860903</v>
      </c>
      <c r="BF730" s="808">
        <f t="shared" si="607"/>
        <v>0</v>
      </c>
      <c r="BG730" s="829">
        <f t="shared" si="608"/>
        <v>823.04491538496484</v>
      </c>
      <c r="BH730" s="829">
        <f t="shared" si="609"/>
        <v>53.241738053823944</v>
      </c>
      <c r="BI730" s="829">
        <f t="shared" si="610"/>
        <v>0</v>
      </c>
      <c r="BJ730" s="829">
        <f t="shared" si="611"/>
        <v>0</v>
      </c>
      <c r="BK730" s="829">
        <f t="shared" si="612"/>
        <v>52.725390379211611</v>
      </c>
      <c r="BL730" s="810">
        <f t="shared" si="613"/>
        <v>615.77282919913637</v>
      </c>
      <c r="BM730" s="810">
        <f t="shared" si="614"/>
        <v>595.52250375420715</v>
      </c>
      <c r="BN730" s="810">
        <f t="shared" si="615"/>
        <v>87.636006841832952</v>
      </c>
      <c r="BO730" s="810">
        <f t="shared" si="616"/>
        <v>0</v>
      </c>
      <c r="BP730" s="810">
        <f t="shared" si="617"/>
        <v>323.48643978938969</v>
      </c>
      <c r="BQ730" s="830">
        <f t="shared" si="618"/>
        <v>29.831553123238852</v>
      </c>
      <c r="BR730" s="830">
        <f t="shared" si="619"/>
        <v>601.94552700310396</v>
      </c>
      <c r="BS730" s="830">
        <f t="shared" si="620"/>
        <v>591.87330940102288</v>
      </c>
      <c r="BT730" s="810">
        <f t="shared" si="621"/>
        <v>1343.4839813282886</v>
      </c>
      <c r="BU730" s="810">
        <f t="shared" si="622"/>
        <v>108.82944272472321</v>
      </c>
      <c r="BV730" s="810">
        <f t="shared" si="623"/>
        <v>123.95303802419657</v>
      </c>
      <c r="BW730" s="830">
        <f t="shared" si="624"/>
        <v>85.552829695179966</v>
      </c>
      <c r="BX730" s="816">
        <f t="shared" si="601"/>
        <v>5780.8771635974535</v>
      </c>
      <c r="BY730" s="755">
        <f t="shared" si="651"/>
        <v>0.15790000719995229</v>
      </c>
      <c r="BZ730" s="805">
        <f t="shared" ca="1" si="648"/>
        <v>98.199722565557977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67.454105533844327</v>
      </c>
      <c r="BE731" s="808">
        <f t="shared" si="606"/>
        <v>174.28719509188838</v>
      </c>
      <c r="BF731" s="808">
        <f t="shared" si="607"/>
        <v>0</v>
      </c>
      <c r="BG731" s="829">
        <f t="shared" si="608"/>
        <v>757.59787048089356</v>
      </c>
      <c r="BH731" s="829">
        <f t="shared" si="609"/>
        <v>37.288966213981816</v>
      </c>
      <c r="BI731" s="829">
        <f t="shared" si="610"/>
        <v>0</v>
      </c>
      <c r="BJ731" s="829">
        <f t="shared" si="611"/>
        <v>0</v>
      </c>
      <c r="BK731" s="829">
        <f t="shared" si="612"/>
        <v>33.93643552633096</v>
      </c>
      <c r="BL731" s="810">
        <f t="shared" si="613"/>
        <v>509.30060212763379</v>
      </c>
      <c r="BM731" s="810">
        <f t="shared" si="614"/>
        <v>507.15622934323113</v>
      </c>
      <c r="BN731" s="810">
        <f t="shared" si="615"/>
        <v>92.788255355390717</v>
      </c>
      <c r="BO731" s="810">
        <f t="shared" si="616"/>
        <v>0</v>
      </c>
      <c r="BP731" s="810">
        <f t="shared" si="617"/>
        <v>267.44970972019024</v>
      </c>
      <c r="BQ731" s="830">
        <f t="shared" si="618"/>
        <v>28.602678146088799</v>
      </c>
      <c r="BR731" s="830">
        <f t="shared" si="619"/>
        <v>614.25668026955225</v>
      </c>
      <c r="BS731" s="830">
        <f t="shared" si="620"/>
        <v>537.84567183409274</v>
      </c>
      <c r="BT731" s="810">
        <f t="shared" si="621"/>
        <v>1222.7585857745069</v>
      </c>
      <c r="BU731" s="810">
        <f t="shared" si="622"/>
        <v>95.52764044084671</v>
      </c>
      <c r="BV731" s="810">
        <f t="shared" si="623"/>
        <v>108.45254972790643</v>
      </c>
      <c r="BW731" s="830">
        <f t="shared" si="624"/>
        <v>84.289732058606418</v>
      </c>
      <c r="BX731" s="816">
        <f t="shared" si="601"/>
        <v>5138.9929076449853</v>
      </c>
      <c r="BY731" s="755">
        <f t="shared" si="651"/>
        <v>0.14036745534525102</v>
      </c>
      <c r="BZ731" s="805">
        <f t="shared" ca="1" si="648"/>
        <v>103.1631032260951</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73.211376286429029</v>
      </c>
      <c r="BE732" s="808">
        <f t="shared" si="606"/>
        <v>225.93540882023134</v>
      </c>
      <c r="BF732" s="808">
        <f t="shared" si="607"/>
        <v>0</v>
      </c>
      <c r="BG732" s="829">
        <f t="shared" si="608"/>
        <v>814.32508367989112</v>
      </c>
      <c r="BH732" s="829">
        <f t="shared" si="609"/>
        <v>43.79984857483683</v>
      </c>
      <c r="BI732" s="829">
        <f t="shared" si="610"/>
        <v>0</v>
      </c>
      <c r="BJ732" s="829">
        <f t="shared" si="611"/>
        <v>0</v>
      </c>
      <c r="BK732" s="829">
        <f t="shared" si="612"/>
        <v>42.426513365803217</v>
      </c>
      <c r="BL732" s="810">
        <f t="shared" si="613"/>
        <v>568.1460792109998</v>
      </c>
      <c r="BM732" s="810">
        <f t="shared" si="614"/>
        <v>548.42510870495244</v>
      </c>
      <c r="BN732" s="810">
        <f t="shared" si="615"/>
        <v>117.59590099320448</v>
      </c>
      <c r="BO732" s="810">
        <f t="shared" si="616"/>
        <v>0</v>
      </c>
      <c r="BP732" s="810">
        <f t="shared" si="617"/>
        <v>293.78769377410998</v>
      </c>
      <c r="BQ732" s="830">
        <f t="shared" si="618"/>
        <v>35.021664972333305</v>
      </c>
      <c r="BR732" s="830">
        <f t="shared" si="619"/>
        <v>639.56146403402408</v>
      </c>
      <c r="BS732" s="830">
        <f t="shared" si="620"/>
        <v>665.41350874595241</v>
      </c>
      <c r="BT732" s="810">
        <f t="shared" si="621"/>
        <v>1510.0892848649803</v>
      </c>
      <c r="BU732" s="810">
        <f t="shared" si="622"/>
        <v>105.72621093351424</v>
      </c>
      <c r="BV732" s="810">
        <f t="shared" si="623"/>
        <v>137.13350315429591</v>
      </c>
      <c r="BW732" s="830">
        <f t="shared" si="624"/>
        <v>96.546690485113331</v>
      </c>
      <c r="BX732" s="816">
        <f t="shared" si="601"/>
        <v>5917.1453406006722</v>
      </c>
      <c r="BY732" s="755">
        <f t="shared" si="651"/>
        <v>0.16162206278442742</v>
      </c>
      <c r="BZ732" s="805">
        <f t="shared" ca="1" si="648"/>
        <v>101.4961580094369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130.49530804389127</v>
      </c>
      <c r="BE733" s="808">
        <f t="shared" si="606"/>
        <v>265.04632949933961</v>
      </c>
      <c r="BF733" s="808">
        <f t="shared" si="607"/>
        <v>0</v>
      </c>
      <c r="BG733" s="829">
        <f t="shared" si="608"/>
        <v>1309.127971476634</v>
      </c>
      <c r="BH733" s="829">
        <f t="shared" si="609"/>
        <v>67.899483282695442</v>
      </c>
      <c r="BI733" s="829">
        <f t="shared" si="610"/>
        <v>0</v>
      </c>
      <c r="BJ733" s="829">
        <f t="shared" si="611"/>
        <v>0</v>
      </c>
      <c r="BK733" s="829">
        <f t="shared" si="612"/>
        <v>64.349326554284502</v>
      </c>
      <c r="BL733" s="810">
        <f t="shared" si="613"/>
        <v>806.36480578717533</v>
      </c>
      <c r="BM733" s="810">
        <f t="shared" si="614"/>
        <v>760.3141176150109</v>
      </c>
      <c r="BN733" s="810">
        <f t="shared" si="615"/>
        <v>134.09185821851071</v>
      </c>
      <c r="BO733" s="810">
        <f t="shared" si="616"/>
        <v>0</v>
      </c>
      <c r="BP733" s="810">
        <f t="shared" si="617"/>
        <v>393.55122929017375</v>
      </c>
      <c r="BQ733" s="830">
        <f t="shared" si="618"/>
        <v>44.382502159431716</v>
      </c>
      <c r="BR733" s="830">
        <f t="shared" si="619"/>
        <v>840.51603018993603</v>
      </c>
      <c r="BS733" s="830">
        <f t="shared" si="620"/>
        <v>768.8140713326452</v>
      </c>
      <c r="BT733" s="810">
        <f t="shared" si="621"/>
        <v>1812.5868809882677</v>
      </c>
      <c r="BU733" s="810">
        <f t="shared" si="622"/>
        <v>112.24067972755648</v>
      </c>
      <c r="BV733" s="810">
        <f t="shared" si="623"/>
        <v>163.0079738061728</v>
      </c>
      <c r="BW733" s="830">
        <f t="shared" si="624"/>
        <v>94.554516516092818</v>
      </c>
      <c r="BX733" s="816">
        <f t="shared" si="601"/>
        <v>7767.3430844878185</v>
      </c>
      <c r="BY733" s="755">
        <f t="shared" si="651"/>
        <v>0.2121587250959498</v>
      </c>
      <c r="BZ733" s="805">
        <f t="shared" ca="1" si="648"/>
        <v>101.06200482053471</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157.53817608593562</v>
      </c>
      <c r="BE734" s="808">
        <f t="shared" si="606"/>
        <v>369.352294893085</v>
      </c>
      <c r="BF734" s="808">
        <f t="shared" si="607"/>
        <v>0</v>
      </c>
      <c r="BG734" s="829">
        <f t="shared" si="608"/>
        <v>1633.6606233699176</v>
      </c>
      <c r="BH734" s="829">
        <f t="shared" si="609"/>
        <v>93.790027187771528</v>
      </c>
      <c r="BI734" s="829">
        <f t="shared" si="610"/>
        <v>0</v>
      </c>
      <c r="BJ734" s="829">
        <f t="shared" si="611"/>
        <v>0</v>
      </c>
      <c r="BK734" s="829">
        <f t="shared" si="612"/>
        <v>83.015209281348774</v>
      </c>
      <c r="BL734" s="810">
        <f t="shared" si="613"/>
        <v>1139.731219865062</v>
      </c>
      <c r="BM734" s="810">
        <f t="shared" si="614"/>
        <v>1060.7610140613003</v>
      </c>
      <c r="BN734" s="810">
        <f t="shared" si="615"/>
        <v>170.40530352295104</v>
      </c>
      <c r="BO734" s="810">
        <f t="shared" si="616"/>
        <v>0</v>
      </c>
      <c r="BP734" s="810">
        <f t="shared" si="617"/>
        <v>543.67167241098082</v>
      </c>
      <c r="BQ734" s="830">
        <f t="shared" si="618"/>
        <v>47.492475093742442</v>
      </c>
      <c r="BR734" s="830">
        <f t="shared" si="619"/>
        <v>990.47259410670574</v>
      </c>
      <c r="BS734" s="830">
        <f t="shared" si="620"/>
        <v>1046.8560192557422</v>
      </c>
      <c r="BT734" s="810">
        <f t="shared" si="621"/>
        <v>1977.6143697423204</v>
      </c>
      <c r="BU734" s="810">
        <f t="shared" si="622"/>
        <v>184.71587808451329</v>
      </c>
      <c r="BV734" s="810">
        <f t="shared" si="623"/>
        <v>201.74437309542935</v>
      </c>
      <c r="BW734" s="830">
        <f t="shared" si="624"/>
        <v>99.557957899720151</v>
      </c>
      <c r="BX734" s="816">
        <f t="shared" si="601"/>
        <v>9800.3792079565246</v>
      </c>
      <c r="BY734" s="755">
        <f t="shared" si="651"/>
        <v>0.26768947059508141</v>
      </c>
      <c r="BZ734" s="805">
        <f t="shared" ca="1" si="648"/>
        <v>98.520675316852689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113.02897543706065</v>
      </c>
      <c r="BE735" s="808">
        <f t="shared" si="606"/>
        <v>202.45098622987581</v>
      </c>
      <c r="BF735" s="808">
        <f t="shared" si="607"/>
        <v>0</v>
      </c>
      <c r="BG735" s="829">
        <f t="shared" si="608"/>
        <v>1239.2403327161712</v>
      </c>
      <c r="BH735" s="829">
        <f t="shared" si="609"/>
        <v>67.079281028197315</v>
      </c>
      <c r="BI735" s="829">
        <f t="shared" si="610"/>
        <v>0</v>
      </c>
      <c r="BJ735" s="829">
        <f t="shared" si="611"/>
        <v>0</v>
      </c>
      <c r="BK735" s="829">
        <f t="shared" si="612"/>
        <v>62.912645366310358</v>
      </c>
      <c r="BL735" s="810">
        <f t="shared" si="613"/>
        <v>807.47684444940694</v>
      </c>
      <c r="BM735" s="810">
        <f t="shared" si="614"/>
        <v>673.52696626211298</v>
      </c>
      <c r="BN735" s="810">
        <f t="shared" si="615"/>
        <v>120.77241889404544</v>
      </c>
      <c r="BO735" s="810">
        <f t="shared" si="616"/>
        <v>0</v>
      </c>
      <c r="BP735" s="810">
        <f t="shared" si="617"/>
        <v>413.72848017423928</v>
      </c>
      <c r="BQ735" s="830">
        <f t="shared" si="618"/>
        <v>36.790704714648491</v>
      </c>
      <c r="BR735" s="830">
        <f t="shared" si="619"/>
        <v>889.16518649404827</v>
      </c>
      <c r="BS735" s="830">
        <f t="shared" si="620"/>
        <v>754.64347854169966</v>
      </c>
      <c r="BT735" s="810">
        <f t="shared" si="621"/>
        <v>1610.3515538551985</v>
      </c>
      <c r="BU735" s="810">
        <f t="shared" si="622"/>
        <v>138.54308626830399</v>
      </c>
      <c r="BV735" s="810">
        <f t="shared" si="623"/>
        <v>141.75009000176621</v>
      </c>
      <c r="BW735" s="830">
        <f t="shared" si="624"/>
        <v>81.459946052584911</v>
      </c>
      <c r="BX735" s="816">
        <f t="shared" si="601"/>
        <v>7352.9209764856705</v>
      </c>
      <c r="BY735" s="755">
        <f t="shared" si="651"/>
        <v>0.20083911874807217</v>
      </c>
      <c r="BZ735" s="805">
        <f t="shared" ca="1" si="648"/>
        <v>103.77233648907509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97.088527001466275</v>
      </c>
      <c r="BE736" s="808">
        <f t="shared" si="606"/>
        <v>179.17735876255034</v>
      </c>
      <c r="BF736" s="808">
        <f t="shared" si="607"/>
        <v>0</v>
      </c>
      <c r="BG736" s="829">
        <f t="shared" si="608"/>
        <v>843.82804738551306</v>
      </c>
      <c r="BH736" s="829">
        <f t="shared" si="609"/>
        <v>41.57931437899606</v>
      </c>
      <c r="BI736" s="829">
        <f t="shared" si="610"/>
        <v>0</v>
      </c>
      <c r="BJ736" s="829">
        <f t="shared" si="611"/>
        <v>0</v>
      </c>
      <c r="BK736" s="829">
        <f t="shared" si="612"/>
        <v>45.941716178723702</v>
      </c>
      <c r="BL736" s="810">
        <f t="shared" si="613"/>
        <v>508.45410057884902</v>
      </c>
      <c r="BM736" s="810">
        <f t="shared" si="614"/>
        <v>524.91426011329634</v>
      </c>
      <c r="BN736" s="810">
        <f t="shared" si="615"/>
        <v>89.931369150284795</v>
      </c>
      <c r="BO736" s="810">
        <f t="shared" si="616"/>
        <v>0</v>
      </c>
      <c r="BP736" s="810">
        <f t="shared" si="617"/>
        <v>246.66943587428273</v>
      </c>
      <c r="BQ736" s="830">
        <f t="shared" si="618"/>
        <v>30.703967492360274</v>
      </c>
      <c r="BR736" s="830">
        <f t="shared" si="619"/>
        <v>530.18362002817969</v>
      </c>
      <c r="BS736" s="830">
        <f t="shared" si="620"/>
        <v>542.12583724234491</v>
      </c>
      <c r="BT736" s="810">
        <f t="shared" si="621"/>
        <v>1148.6924622038905</v>
      </c>
      <c r="BU736" s="810">
        <f t="shared" si="622"/>
        <v>95.613433829895683</v>
      </c>
      <c r="BV736" s="810">
        <f t="shared" si="623"/>
        <v>101.05263172624561</v>
      </c>
      <c r="BW736" s="830">
        <f t="shared" si="624"/>
        <v>84.658188312711232</v>
      </c>
      <c r="BX736" s="816">
        <f t="shared" si="601"/>
        <v>5110.6142702595898</v>
      </c>
      <c r="BY736" s="755">
        <f t="shared" si="651"/>
        <v>0.13959231570455846</v>
      </c>
      <c r="BZ736" s="805">
        <f t="shared" ca="1" si="648"/>
        <v>98.609043662922602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87.44027686837255</v>
      </c>
      <c r="BE737" s="808">
        <f t="shared" si="606"/>
        <v>158.16239836002839</v>
      </c>
      <c r="BF737" s="808">
        <f t="shared" si="607"/>
        <v>0</v>
      </c>
      <c r="BG737" s="829">
        <f t="shared" si="608"/>
        <v>659.03921757141472</v>
      </c>
      <c r="BH737" s="829">
        <f t="shared" si="609"/>
        <v>31.964070412082329</v>
      </c>
      <c r="BI737" s="829">
        <f t="shared" si="610"/>
        <v>0</v>
      </c>
      <c r="BJ737" s="829">
        <f t="shared" si="611"/>
        <v>0</v>
      </c>
      <c r="BK737" s="829">
        <f t="shared" si="612"/>
        <v>37.197389133474189</v>
      </c>
      <c r="BL737" s="810">
        <f t="shared" si="613"/>
        <v>563.18771175522761</v>
      </c>
      <c r="BM737" s="810">
        <f t="shared" si="614"/>
        <v>463.0950126725441</v>
      </c>
      <c r="BN737" s="810">
        <f t="shared" si="615"/>
        <v>83.954191566990716</v>
      </c>
      <c r="BO737" s="810">
        <f t="shared" si="616"/>
        <v>0</v>
      </c>
      <c r="BP737" s="810">
        <f t="shared" si="617"/>
        <v>247.51780387072921</v>
      </c>
      <c r="BQ737" s="830">
        <f t="shared" si="618"/>
        <v>25.697968420083733</v>
      </c>
      <c r="BR737" s="830">
        <f t="shared" si="619"/>
        <v>599.57294411614328</v>
      </c>
      <c r="BS737" s="830">
        <f t="shared" si="620"/>
        <v>516.09099830989078</v>
      </c>
      <c r="BT737" s="810">
        <f t="shared" si="621"/>
        <v>1096.020098146286</v>
      </c>
      <c r="BU737" s="810">
        <f t="shared" si="622"/>
        <v>88.166090815166086</v>
      </c>
      <c r="BV737" s="810">
        <f t="shared" si="623"/>
        <v>104.41472477474009</v>
      </c>
      <c r="BW737" s="830">
        <f t="shared" si="624"/>
        <v>60.87914653880113</v>
      </c>
      <c r="BX737" s="816">
        <f t="shared" si="601"/>
        <v>4822.4000433319761</v>
      </c>
      <c r="BY737" s="755">
        <f t="shared" si="651"/>
        <v>0.13171997605451849</v>
      </c>
      <c r="BZ737" s="805">
        <f t="shared" ca="1" si="648"/>
        <v>102.55610095661898</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126.04459439744431</v>
      </c>
      <c r="BE738" s="808">
        <f t="shared" si="606"/>
        <v>243.77447358344014</v>
      </c>
      <c r="BF738" s="808">
        <f t="shared" si="607"/>
        <v>0</v>
      </c>
      <c r="BG738" s="829">
        <f t="shared" si="608"/>
        <v>1154.2017665110977</v>
      </c>
      <c r="BH738" s="829">
        <f t="shared" si="609"/>
        <v>66.473102584547476</v>
      </c>
      <c r="BI738" s="829">
        <f t="shared" si="610"/>
        <v>0</v>
      </c>
      <c r="BJ738" s="829">
        <f t="shared" si="611"/>
        <v>0</v>
      </c>
      <c r="BK738" s="829">
        <f t="shared" si="612"/>
        <v>61.132069269237206</v>
      </c>
      <c r="BL738" s="810">
        <f t="shared" si="613"/>
        <v>738.67535333311491</v>
      </c>
      <c r="BM738" s="810">
        <f t="shared" si="614"/>
        <v>755.42609946803373</v>
      </c>
      <c r="BN738" s="810">
        <f t="shared" si="615"/>
        <v>123.37706430080959</v>
      </c>
      <c r="BO738" s="810">
        <f t="shared" si="616"/>
        <v>0</v>
      </c>
      <c r="BP738" s="810">
        <f t="shared" si="617"/>
        <v>382.30556613167869</v>
      </c>
      <c r="BQ738" s="830">
        <f t="shared" si="618"/>
        <v>41.887085000055244</v>
      </c>
      <c r="BR738" s="830">
        <f t="shared" si="619"/>
        <v>904.32003824319884</v>
      </c>
      <c r="BS738" s="830">
        <f t="shared" si="620"/>
        <v>815.4442417945578</v>
      </c>
      <c r="BT738" s="810">
        <f t="shared" si="621"/>
        <v>1775.4813732242299</v>
      </c>
      <c r="BU738" s="810">
        <f t="shared" si="622"/>
        <v>113.22242226141441</v>
      </c>
      <c r="BV738" s="810">
        <f t="shared" si="623"/>
        <v>158.02642345634939</v>
      </c>
      <c r="BW738" s="830">
        <f t="shared" si="624"/>
        <v>109.76068843283782</v>
      </c>
      <c r="BX738" s="816">
        <f t="shared" si="601"/>
        <v>7569.5523619920477</v>
      </c>
      <c r="BY738" s="755">
        <f t="shared" si="651"/>
        <v>0.20675623069547533</v>
      </c>
      <c r="BZ738" s="805">
        <f t="shared" ca="1" si="648"/>
        <v>101.9454386697025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96.413262434007436</v>
      </c>
      <c r="BE739" s="808">
        <f t="shared" si="606"/>
        <v>205.22830379429226</v>
      </c>
      <c r="BF739" s="808">
        <f t="shared" si="607"/>
        <v>0</v>
      </c>
      <c r="BG739" s="829">
        <f t="shared" si="608"/>
        <v>765.01850266466238</v>
      </c>
      <c r="BH739" s="829">
        <f t="shared" si="609"/>
        <v>57.180283746435208</v>
      </c>
      <c r="BI739" s="829">
        <f t="shared" si="610"/>
        <v>0</v>
      </c>
      <c r="BJ739" s="829">
        <f t="shared" si="611"/>
        <v>0</v>
      </c>
      <c r="BK739" s="829">
        <f t="shared" si="612"/>
        <v>50.71642558379471</v>
      </c>
      <c r="BL739" s="810">
        <f t="shared" si="613"/>
        <v>597.20844873103113</v>
      </c>
      <c r="BM739" s="810">
        <f t="shared" si="614"/>
        <v>539.65865322430773</v>
      </c>
      <c r="BN739" s="810">
        <f t="shared" si="615"/>
        <v>104.82564267544255</v>
      </c>
      <c r="BO739" s="810">
        <f t="shared" si="616"/>
        <v>0</v>
      </c>
      <c r="BP739" s="810">
        <f t="shared" si="617"/>
        <v>365.65542041462868</v>
      </c>
      <c r="BQ739" s="830">
        <f t="shared" si="618"/>
        <v>29.26963142714926</v>
      </c>
      <c r="BR739" s="830">
        <f t="shared" si="619"/>
        <v>765.11753712179632</v>
      </c>
      <c r="BS739" s="830">
        <f t="shared" si="620"/>
        <v>699.78560615662252</v>
      </c>
      <c r="BT739" s="810">
        <f t="shared" si="621"/>
        <v>1346.9061647167289</v>
      </c>
      <c r="BU739" s="810">
        <f t="shared" si="622"/>
        <v>118.68807556181633</v>
      </c>
      <c r="BV739" s="810">
        <f t="shared" si="623"/>
        <v>129.62963252767128</v>
      </c>
      <c r="BW739" s="830">
        <f t="shared" si="624"/>
        <v>92.401214947142634</v>
      </c>
      <c r="BX739" s="816">
        <f t="shared" si="601"/>
        <v>5963.7028057275302</v>
      </c>
      <c r="BY739" s="755">
        <f t="shared" si="651"/>
        <v>0.16289374247432548</v>
      </c>
      <c r="BZ739" s="805">
        <f t="shared" ca="1" si="648"/>
        <v>100.48416260528161</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136.27151344759045</v>
      </c>
      <c r="BE740" s="808">
        <f t="shared" si="606"/>
        <v>216.3662069425724</v>
      </c>
      <c r="BF740" s="808">
        <f t="shared" si="607"/>
        <v>0</v>
      </c>
      <c r="BG740" s="829">
        <f t="shared" si="608"/>
        <v>926.51508040888291</v>
      </c>
      <c r="BH740" s="829">
        <f t="shared" si="609"/>
        <v>49.761338885504401</v>
      </c>
      <c r="BI740" s="829">
        <f t="shared" si="610"/>
        <v>0</v>
      </c>
      <c r="BJ740" s="829">
        <f t="shared" si="611"/>
        <v>0</v>
      </c>
      <c r="BK740" s="829">
        <f t="shared" si="612"/>
        <v>42.965451861329939</v>
      </c>
      <c r="BL740" s="810">
        <f t="shared" si="613"/>
        <v>593.67873095432492</v>
      </c>
      <c r="BM740" s="810">
        <f t="shared" si="614"/>
        <v>501.05081017322271</v>
      </c>
      <c r="BN740" s="810">
        <f t="shared" si="615"/>
        <v>104.35014454469568</v>
      </c>
      <c r="BO740" s="810">
        <f t="shared" si="616"/>
        <v>0</v>
      </c>
      <c r="BP740" s="810">
        <f t="shared" si="617"/>
        <v>305.85257690227871</v>
      </c>
      <c r="BQ740" s="830">
        <f t="shared" si="618"/>
        <v>30.37847791438125</v>
      </c>
      <c r="BR740" s="830">
        <f t="shared" si="619"/>
        <v>666.63709525906154</v>
      </c>
      <c r="BS740" s="830">
        <f t="shared" si="620"/>
        <v>624.50489450577709</v>
      </c>
      <c r="BT740" s="810">
        <f t="shared" si="621"/>
        <v>1536.1436936825096</v>
      </c>
      <c r="BU740" s="810">
        <f t="shared" si="622"/>
        <v>117.16037388358464</v>
      </c>
      <c r="BV740" s="810">
        <f t="shared" si="623"/>
        <v>130.11153945658737</v>
      </c>
      <c r="BW740" s="830">
        <f t="shared" si="624"/>
        <v>95.646931573018691</v>
      </c>
      <c r="BX740" s="816">
        <f t="shared" si="601"/>
        <v>6077.3948603953213</v>
      </c>
      <c r="BY740" s="755">
        <f t="shared" si="651"/>
        <v>0.16599914944675975</v>
      </c>
      <c r="BZ740" s="805">
        <f t="shared" ca="1" si="648"/>
        <v>101.29997452169364</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139.65741764406616</v>
      </c>
      <c r="BE741" s="808">
        <f t="shared" si="606"/>
        <v>252.02580792475587</v>
      </c>
      <c r="BF741" s="808">
        <f t="shared" si="607"/>
        <v>0</v>
      </c>
      <c r="BG741" s="829">
        <f t="shared" si="608"/>
        <v>1138.7211563236519</v>
      </c>
      <c r="BH741" s="829">
        <f t="shared" si="609"/>
        <v>67.708223302032764</v>
      </c>
      <c r="BI741" s="829">
        <f t="shared" si="610"/>
        <v>0</v>
      </c>
      <c r="BJ741" s="829">
        <f t="shared" si="611"/>
        <v>0</v>
      </c>
      <c r="BK741" s="829">
        <f t="shared" si="612"/>
        <v>66.527452095552732</v>
      </c>
      <c r="BL741" s="810">
        <f t="shared" si="613"/>
        <v>896.22005289559968</v>
      </c>
      <c r="BM741" s="810">
        <f t="shared" si="614"/>
        <v>884.52437136352876</v>
      </c>
      <c r="BN741" s="810">
        <f t="shared" si="615"/>
        <v>148.75025422932478</v>
      </c>
      <c r="BO741" s="810">
        <f t="shared" si="616"/>
        <v>0</v>
      </c>
      <c r="BP741" s="810">
        <f t="shared" si="617"/>
        <v>561.99705426016772</v>
      </c>
      <c r="BQ741" s="830">
        <f t="shared" si="618"/>
        <v>41.590066071117285</v>
      </c>
      <c r="BR741" s="830">
        <f t="shared" si="619"/>
        <v>1019.5881915154505</v>
      </c>
      <c r="BS741" s="830">
        <f t="shared" si="620"/>
        <v>834.86054533981644</v>
      </c>
      <c r="BT741" s="810">
        <f t="shared" si="621"/>
        <v>1883.6122411067863</v>
      </c>
      <c r="BU741" s="810">
        <f t="shared" si="622"/>
        <v>169.09810653138561</v>
      </c>
      <c r="BV741" s="810">
        <f t="shared" si="623"/>
        <v>184.9368683583975</v>
      </c>
      <c r="BW741" s="830">
        <f t="shared" si="624"/>
        <v>85.775719376178856</v>
      </c>
      <c r="BX741" s="816">
        <f t="shared" si="601"/>
        <v>8375.593528337813</v>
      </c>
      <c r="BY741" s="755">
        <f t="shared" si="651"/>
        <v>0.22877259644199319</v>
      </c>
      <c r="BZ741" s="805">
        <f t="shared" ca="1" si="648"/>
        <v>103.42338644576333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120.02281622665632</v>
      </c>
      <c r="BE742" s="808">
        <f t="shared" si="606"/>
        <v>236.10610968564089</v>
      </c>
      <c r="BF742" s="808">
        <f t="shared" si="607"/>
        <v>0</v>
      </c>
      <c r="BG742" s="829">
        <f t="shared" si="608"/>
        <v>1015.2372911225134</v>
      </c>
      <c r="BH742" s="829">
        <f t="shared" si="609"/>
        <v>58.345591409507492</v>
      </c>
      <c r="BI742" s="829">
        <f t="shared" si="610"/>
        <v>0</v>
      </c>
      <c r="BJ742" s="829">
        <f t="shared" si="611"/>
        <v>0</v>
      </c>
      <c r="BK742" s="829">
        <f t="shared" si="612"/>
        <v>50.763041683143101</v>
      </c>
      <c r="BL742" s="810">
        <f t="shared" si="613"/>
        <v>854.63663168966343</v>
      </c>
      <c r="BM742" s="810">
        <f t="shared" si="614"/>
        <v>724.43610433744686</v>
      </c>
      <c r="BN742" s="810">
        <f t="shared" si="615"/>
        <v>132.27736288382079</v>
      </c>
      <c r="BO742" s="810">
        <f t="shared" si="616"/>
        <v>0</v>
      </c>
      <c r="BP742" s="810">
        <f t="shared" si="617"/>
        <v>418.95688514862405</v>
      </c>
      <c r="BQ742" s="830">
        <f t="shared" si="618"/>
        <v>40.075861700268639</v>
      </c>
      <c r="BR742" s="830">
        <f t="shared" si="619"/>
        <v>792.69683526650977</v>
      </c>
      <c r="BS742" s="830">
        <f t="shared" si="620"/>
        <v>757.27570744844343</v>
      </c>
      <c r="BT742" s="810">
        <f t="shared" si="621"/>
        <v>1677.7586271131875</v>
      </c>
      <c r="BU742" s="810">
        <f t="shared" si="622"/>
        <v>147.50262860163136</v>
      </c>
      <c r="BV742" s="810">
        <f t="shared" si="623"/>
        <v>153.5767166544712</v>
      </c>
      <c r="BW742" s="830">
        <f t="shared" si="624"/>
        <v>100.68736794566081</v>
      </c>
      <c r="BX742" s="816">
        <f t="shared" si="601"/>
        <v>7280.3555789171887</v>
      </c>
      <c r="BY742" s="755">
        <f t="shared" si="651"/>
        <v>0.19885705331504708</v>
      </c>
      <c r="BZ742" s="805">
        <f t="shared" ca="1" si="648"/>
        <v>101.92199961371087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71.514731756400366</v>
      </c>
      <c r="BE743" s="808">
        <f t="shared" si="606"/>
        <v>111.23014966726922</v>
      </c>
      <c r="BF743" s="808">
        <f t="shared" si="607"/>
        <v>0</v>
      </c>
      <c r="BG743" s="829">
        <f t="shared" si="608"/>
        <v>498.4272055081737</v>
      </c>
      <c r="BH743" s="829">
        <f t="shared" si="609"/>
        <v>22.520598231280786</v>
      </c>
      <c r="BI743" s="829">
        <f t="shared" si="610"/>
        <v>0</v>
      </c>
      <c r="BJ743" s="829">
        <f t="shared" si="611"/>
        <v>0</v>
      </c>
      <c r="BK743" s="829">
        <f t="shared" si="612"/>
        <v>22.928611562350419</v>
      </c>
      <c r="BL743" s="810">
        <f t="shared" si="613"/>
        <v>293.03755018646268</v>
      </c>
      <c r="BM743" s="810">
        <f t="shared" si="614"/>
        <v>332.06901672745016</v>
      </c>
      <c r="BN743" s="810">
        <f t="shared" si="615"/>
        <v>49.602322558342721</v>
      </c>
      <c r="BO743" s="810">
        <f t="shared" si="616"/>
        <v>0</v>
      </c>
      <c r="BP743" s="810">
        <f t="shared" si="617"/>
        <v>161.54149315322613</v>
      </c>
      <c r="BQ743" s="830">
        <f t="shared" si="618"/>
        <v>17.994239061692941</v>
      </c>
      <c r="BR743" s="830">
        <f t="shared" si="619"/>
        <v>456.6539909946888</v>
      </c>
      <c r="BS743" s="830">
        <f t="shared" si="620"/>
        <v>341.40486290336662</v>
      </c>
      <c r="BT743" s="810">
        <f t="shared" si="621"/>
        <v>1011.7870001459681</v>
      </c>
      <c r="BU743" s="810">
        <f t="shared" si="622"/>
        <v>62.482797146354301</v>
      </c>
      <c r="BV743" s="810">
        <f t="shared" si="623"/>
        <v>75.208169300569352</v>
      </c>
      <c r="BW743" s="830">
        <f t="shared" si="624"/>
        <v>77.023978935344957</v>
      </c>
      <c r="BX743" s="816">
        <f t="shared" si="601"/>
        <v>3605.4267178389414</v>
      </c>
      <c r="BY743" s="755">
        <f t="shared" si="651"/>
        <v>9.8479329104338625E-2</v>
      </c>
      <c r="BZ743" s="805">
        <f t="shared" ca="1" si="648"/>
        <v>106.33523333209907</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50.755279034690503</v>
      </c>
      <c r="BE746" s="808">
        <f t="shared" si="606"/>
        <v>210.33510043487206</v>
      </c>
      <c r="BF746" s="808">
        <f t="shared" si="607"/>
        <v>0</v>
      </c>
      <c r="BG746" s="829">
        <f t="shared" si="608"/>
        <v>1005.6631842875011</v>
      </c>
      <c r="BH746" s="829">
        <f t="shared" si="609"/>
        <v>52.5945438339593</v>
      </c>
      <c r="BI746" s="829">
        <f t="shared" si="610"/>
        <v>0</v>
      </c>
      <c r="BJ746" s="829">
        <f t="shared" si="611"/>
        <v>0</v>
      </c>
      <c r="BK746" s="829">
        <f t="shared" si="612"/>
        <v>51.332529303131849</v>
      </c>
      <c r="BL746" s="810">
        <f t="shared" si="613"/>
        <v>791.524306030356</v>
      </c>
      <c r="BM746" s="810">
        <f t="shared" si="614"/>
        <v>659.88868503368519</v>
      </c>
      <c r="BN746" s="810">
        <f t="shared" si="615"/>
        <v>79.39820895522368</v>
      </c>
      <c r="BO746" s="810">
        <f t="shared" si="616"/>
        <v>0</v>
      </c>
      <c r="BP746" s="810">
        <f t="shared" si="617"/>
        <v>429.14740157480088</v>
      </c>
      <c r="BQ746" s="830">
        <f t="shared" si="618"/>
        <v>14.937110685194048</v>
      </c>
      <c r="BR746" s="830">
        <f t="shared" si="619"/>
        <v>607.42167207791931</v>
      </c>
      <c r="BS746" s="830">
        <f t="shared" si="620"/>
        <v>445.89188256464251</v>
      </c>
      <c r="BT746" s="810">
        <f t="shared" si="621"/>
        <v>810.62703533025444</v>
      </c>
      <c r="BU746" s="810">
        <f t="shared" si="622"/>
        <v>95.39071796905985</v>
      </c>
      <c r="BV746" s="810">
        <f t="shared" si="623"/>
        <v>86.03150741350845</v>
      </c>
      <c r="BW746" s="830">
        <f t="shared" si="624"/>
        <v>19.203349282296646</v>
      </c>
      <c r="BX746" s="816">
        <f t="shared" si="601"/>
        <v>5410.1425138110953</v>
      </c>
      <c r="BY746" s="755">
        <f t="shared" si="651"/>
        <v>0.1477736886130151</v>
      </c>
      <c r="BZ746" s="805">
        <f t="shared" ca="1" si="648"/>
        <v>100.29089735143184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72.993872549019244</v>
      </c>
      <c r="BE747" s="808">
        <f t="shared" si="606"/>
        <v>223.75829364257589</v>
      </c>
      <c r="BF747" s="808">
        <f t="shared" si="607"/>
        <v>0</v>
      </c>
      <c r="BG747" s="829">
        <f t="shared" si="608"/>
        <v>944.91500208942637</v>
      </c>
      <c r="BH747" s="829">
        <f t="shared" si="609"/>
        <v>61.391417839179702</v>
      </c>
      <c r="BI747" s="829">
        <f t="shared" si="610"/>
        <v>0</v>
      </c>
      <c r="BJ747" s="829">
        <f t="shared" si="611"/>
        <v>0</v>
      </c>
      <c r="BK747" s="829">
        <f t="shared" si="612"/>
        <v>42.498398221083086</v>
      </c>
      <c r="BL747" s="810">
        <f t="shared" si="613"/>
        <v>551.0390058799394</v>
      </c>
      <c r="BM747" s="810">
        <f t="shared" si="614"/>
        <v>570.41831087584046</v>
      </c>
      <c r="BN747" s="810">
        <f t="shared" si="615"/>
        <v>69.412935323383039</v>
      </c>
      <c r="BO747" s="810">
        <f t="shared" si="616"/>
        <v>0</v>
      </c>
      <c r="BP747" s="810">
        <f t="shared" si="617"/>
        <v>225.42614173228341</v>
      </c>
      <c r="BQ747" s="830">
        <f t="shared" si="618"/>
        <v>9.5548634403449917</v>
      </c>
      <c r="BR747" s="830">
        <f t="shared" si="619"/>
        <v>368.90381493506459</v>
      </c>
      <c r="BS747" s="830">
        <f t="shared" si="620"/>
        <v>286.48862375822705</v>
      </c>
      <c r="BT747" s="810">
        <f t="shared" si="621"/>
        <v>581.52534562211918</v>
      </c>
      <c r="BU747" s="810">
        <f t="shared" si="622"/>
        <v>37.255057516858365</v>
      </c>
      <c r="BV747" s="810">
        <f t="shared" si="623"/>
        <v>57.098434925864893</v>
      </c>
      <c r="BW747" s="830">
        <f t="shared" si="624"/>
        <v>22.449760765550241</v>
      </c>
      <c r="BX747" s="816">
        <f t="shared" si="601"/>
        <v>4125.1292791167589</v>
      </c>
      <c r="BY747" s="755">
        <f t="shared" si="651"/>
        <v>0.11267458630238887</v>
      </c>
      <c r="BZ747" s="805">
        <f t="shared" ca="1" si="648"/>
        <v>90.534100678398815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26.394513574660621</v>
      </c>
      <c r="BE748" s="808">
        <f t="shared" si="606"/>
        <v>82.267467384551665</v>
      </c>
      <c r="BF748" s="808">
        <f t="shared" si="607"/>
        <v>0</v>
      </c>
      <c r="BG748" s="829">
        <f t="shared" si="608"/>
        <v>389.3328875888003</v>
      </c>
      <c r="BH748" s="829">
        <f t="shared" si="609"/>
        <v>28.367447634812482</v>
      </c>
      <c r="BI748" s="829">
        <f t="shared" si="610"/>
        <v>0</v>
      </c>
      <c r="BJ748" s="829">
        <f t="shared" si="611"/>
        <v>0</v>
      </c>
      <c r="BK748" s="829">
        <f t="shared" si="612"/>
        <v>21.577884144273145</v>
      </c>
      <c r="BL748" s="810">
        <f t="shared" si="613"/>
        <v>229.95309722412111</v>
      </c>
      <c r="BM748" s="810">
        <f t="shared" si="614"/>
        <v>305.34296799807504</v>
      </c>
      <c r="BN748" s="810">
        <f t="shared" si="615"/>
        <v>46.156417910447743</v>
      </c>
      <c r="BO748" s="810">
        <f t="shared" si="616"/>
        <v>0</v>
      </c>
      <c r="BP748" s="810">
        <f t="shared" si="617"/>
        <v>156.50362204724408</v>
      </c>
      <c r="BQ748" s="830">
        <f t="shared" si="618"/>
        <v>2.2359846669861008</v>
      </c>
      <c r="BR748" s="830">
        <f t="shared" si="619"/>
        <v>351.92796266233734</v>
      </c>
      <c r="BS748" s="830">
        <f t="shared" si="620"/>
        <v>244.76051963418544</v>
      </c>
      <c r="BT748" s="810">
        <f t="shared" si="621"/>
        <v>342.6</v>
      </c>
      <c r="BU748" s="810">
        <f t="shared" si="622"/>
        <v>21.64220547401824</v>
      </c>
      <c r="BV748" s="810">
        <f t="shared" si="623"/>
        <v>18.425041186161419</v>
      </c>
      <c r="BW748" s="830">
        <f t="shared" si="624"/>
        <v>8.4736842105263133</v>
      </c>
      <c r="BX748" s="816">
        <f t="shared" si="601"/>
        <v>2275.961703341201</v>
      </c>
      <c r="BY748" s="755">
        <f t="shared" si="651"/>
        <v>6.2166062203742073E-2</v>
      </c>
      <c r="BZ748" s="805">
        <f t="shared" ca="1" si="648"/>
        <v>101.70752587847427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106.10859728506753</v>
      </c>
      <c r="BE749" s="808">
        <f t="shared" si="606"/>
        <v>362.88709877821361</v>
      </c>
      <c r="BF749" s="808">
        <f t="shared" si="607"/>
        <v>0</v>
      </c>
      <c r="BG749" s="829">
        <f t="shared" si="608"/>
        <v>1643.093689928957</v>
      </c>
      <c r="BH749" s="829">
        <f t="shared" si="609"/>
        <v>66.432323168014136</v>
      </c>
      <c r="BI749" s="829">
        <f t="shared" si="610"/>
        <v>0</v>
      </c>
      <c r="BJ749" s="829">
        <f t="shared" si="611"/>
        <v>0</v>
      </c>
      <c r="BK749" s="829">
        <f t="shared" si="612"/>
        <v>64.018618324350669</v>
      </c>
      <c r="BL749" s="810">
        <f t="shared" si="613"/>
        <v>987.97914672500963</v>
      </c>
      <c r="BM749" s="810">
        <f t="shared" si="614"/>
        <v>654.76588065447515</v>
      </c>
      <c r="BN749" s="810">
        <f t="shared" si="615"/>
        <v>73.717810945273598</v>
      </c>
      <c r="BO749" s="810">
        <f t="shared" si="616"/>
        <v>0</v>
      </c>
      <c r="BP749" s="810">
        <f t="shared" si="617"/>
        <v>391.35425196850292</v>
      </c>
      <c r="BQ749" s="830">
        <f t="shared" si="618"/>
        <v>18.792045999041534</v>
      </c>
      <c r="BR749" s="830">
        <f t="shared" si="619"/>
        <v>300.85775162337626</v>
      </c>
      <c r="BS749" s="830">
        <f t="shared" si="620"/>
        <v>287.15399216111615</v>
      </c>
      <c r="BT749" s="810">
        <f t="shared" si="621"/>
        <v>391.01658986175079</v>
      </c>
      <c r="BU749" s="810">
        <f t="shared" si="622"/>
        <v>51.979373264577539</v>
      </c>
      <c r="BV749" s="810">
        <f t="shared" si="623"/>
        <v>48.173805601317945</v>
      </c>
      <c r="BW749" s="830">
        <f t="shared" si="624"/>
        <v>28.47488038277508</v>
      </c>
      <c r="BX749" s="816">
        <f t="shared" si="601"/>
        <v>5476.8058566718209</v>
      </c>
      <c r="BY749" s="755">
        <f t="shared" si="651"/>
        <v>0.14959454417174678</v>
      </c>
      <c r="BZ749" s="805">
        <f t="shared" ca="1" si="648"/>
        <v>85.130421279460663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19.36481900452484</v>
      </c>
      <c r="BE750" s="808">
        <f t="shared" si="606"/>
        <v>58.243984261751912</v>
      </c>
      <c r="BF750" s="808">
        <f t="shared" si="607"/>
        <v>0</v>
      </c>
      <c r="BG750" s="829">
        <f t="shared" si="608"/>
        <v>143.78771416631818</v>
      </c>
      <c r="BH750" s="829">
        <f t="shared" si="609"/>
        <v>10.290475584134459</v>
      </c>
      <c r="BI750" s="829">
        <f t="shared" si="610"/>
        <v>0</v>
      </c>
      <c r="BJ750" s="829">
        <f t="shared" si="611"/>
        <v>0</v>
      </c>
      <c r="BK750" s="829">
        <f t="shared" si="612"/>
        <v>10.148871216975078</v>
      </c>
      <c r="BL750" s="810">
        <f t="shared" si="613"/>
        <v>94.93610693285909</v>
      </c>
      <c r="BM750" s="810">
        <f t="shared" si="614"/>
        <v>53.134203561116095</v>
      </c>
      <c r="BN750" s="810">
        <f t="shared" si="615"/>
        <v>7.6927363184079356</v>
      </c>
      <c r="BO750" s="810">
        <f t="shared" si="616"/>
        <v>0</v>
      </c>
      <c r="BP750" s="810">
        <f t="shared" si="617"/>
        <v>46.26566929133849</v>
      </c>
      <c r="BQ750" s="830">
        <f t="shared" si="618"/>
        <v>4.4047676090081431</v>
      </c>
      <c r="BR750" s="830">
        <f t="shared" si="619"/>
        <v>11.840300324675306</v>
      </c>
      <c r="BS750" s="830">
        <f t="shared" si="620"/>
        <v>36.975472674834201</v>
      </c>
      <c r="BT750" s="810">
        <f t="shared" si="621"/>
        <v>27.365898617511505</v>
      </c>
      <c r="BU750" s="810">
        <f t="shared" si="622"/>
        <v>3.42721142403808</v>
      </c>
      <c r="BV750" s="810">
        <f t="shared" si="623"/>
        <v>1.8233113673805583</v>
      </c>
      <c r="BW750" s="830">
        <f t="shared" si="624"/>
        <v>4.0717703349282184</v>
      </c>
      <c r="BX750" s="816">
        <f t="shared" si="601"/>
        <v>533.7733126898022</v>
      </c>
      <c r="BY750" s="755">
        <f t="shared" si="651"/>
        <v>1.4579588448548311E-2</v>
      </c>
      <c r="BZ750" s="805">
        <f t="shared" ca="1" si="648"/>
        <v>66.185801685733509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43.990855957767714</v>
      </c>
      <c r="BE751" s="808">
        <f t="shared" si="606"/>
        <v>187.463822737626</v>
      </c>
      <c r="BF751" s="808">
        <f t="shared" si="607"/>
        <v>0</v>
      </c>
      <c r="BG751" s="829">
        <f t="shared" si="608"/>
        <v>650.02256581696565</v>
      </c>
      <c r="BH751" s="829">
        <f t="shared" si="609"/>
        <v>20.251480231743777</v>
      </c>
      <c r="BI751" s="829">
        <f t="shared" si="610"/>
        <v>0</v>
      </c>
      <c r="BJ751" s="829">
        <f t="shared" si="611"/>
        <v>0</v>
      </c>
      <c r="BK751" s="829">
        <f t="shared" si="612"/>
        <v>23.965175441902517</v>
      </c>
      <c r="BL751" s="810">
        <f t="shared" si="613"/>
        <v>323.28011759879655</v>
      </c>
      <c r="BM751" s="810">
        <f t="shared" si="614"/>
        <v>210.51151948989403</v>
      </c>
      <c r="BN751" s="810">
        <f t="shared" si="615"/>
        <v>19.308258706467647</v>
      </c>
      <c r="BO751" s="810">
        <f t="shared" si="616"/>
        <v>0</v>
      </c>
      <c r="BP751" s="810">
        <f t="shared" si="617"/>
        <v>108.33401574803146</v>
      </c>
      <c r="BQ751" s="830">
        <f t="shared" si="618"/>
        <v>10.752275994250107</v>
      </c>
      <c r="BR751" s="830">
        <f t="shared" si="619"/>
        <v>51.498173701298604</v>
      </c>
      <c r="BS751" s="830">
        <f t="shared" si="620"/>
        <v>53.514630118075893</v>
      </c>
      <c r="BT751" s="810">
        <f t="shared" si="621"/>
        <v>75.256221198156069</v>
      </c>
      <c r="BU751" s="810">
        <f t="shared" si="622"/>
        <v>8.9488298294327038</v>
      </c>
      <c r="BV751" s="810">
        <f t="shared" si="623"/>
        <v>6.3815897858319612</v>
      </c>
      <c r="BW751" s="830">
        <f t="shared" si="624"/>
        <v>9.2165071770334865</v>
      </c>
      <c r="BX751" s="816">
        <f t="shared" si="601"/>
        <v>1802.696039533274</v>
      </c>
      <c r="BY751" s="755">
        <f t="shared" si="651"/>
        <v>4.9239191487074209E-2</v>
      </c>
      <c r="BZ751" s="805">
        <f t="shared" ca="1" si="648"/>
        <v>73.739164643258832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185.60162141779747</v>
      </c>
      <c r="BE752" s="808">
        <f t="shared" si="606"/>
        <v>485.02087388693235</v>
      </c>
      <c r="BF752" s="808">
        <f t="shared" si="607"/>
        <v>0</v>
      </c>
      <c r="BG752" s="829">
        <f t="shared" si="608"/>
        <v>1723.7509402423696</v>
      </c>
      <c r="BH752" s="829">
        <f t="shared" si="609"/>
        <v>95.722289425097088</v>
      </c>
      <c r="BI752" s="829">
        <f t="shared" si="610"/>
        <v>0</v>
      </c>
      <c r="BJ752" s="829">
        <f t="shared" si="611"/>
        <v>0</v>
      </c>
      <c r="BK752" s="829">
        <f t="shared" si="612"/>
        <v>85.838691440846944</v>
      </c>
      <c r="BL752" s="810">
        <f t="shared" si="613"/>
        <v>986.2237795706269</v>
      </c>
      <c r="BM752" s="810">
        <f t="shared" si="614"/>
        <v>768.65892685274059</v>
      </c>
      <c r="BN752" s="810">
        <f t="shared" si="615"/>
        <v>116.91940298507456</v>
      </c>
      <c r="BO752" s="810">
        <f t="shared" si="616"/>
        <v>0</v>
      </c>
      <c r="BP752" s="810">
        <f t="shared" si="617"/>
        <v>454.75535433070797</v>
      </c>
      <c r="BQ752" s="830">
        <f t="shared" si="618"/>
        <v>34.175131768088036</v>
      </c>
      <c r="BR752" s="830">
        <f t="shared" si="619"/>
        <v>480.17410714285415</v>
      </c>
      <c r="BS752" s="830">
        <f t="shared" si="620"/>
        <v>500.07188108560945</v>
      </c>
      <c r="BT752" s="810">
        <f t="shared" si="621"/>
        <v>816.94224270353243</v>
      </c>
      <c r="BU752" s="810">
        <f t="shared" si="622"/>
        <v>81.174137247123838</v>
      </c>
      <c r="BV752" s="810">
        <f t="shared" si="623"/>
        <v>70.677306425040953</v>
      </c>
      <c r="BW752" s="830">
        <f t="shared" si="624"/>
        <v>52.300239234449748</v>
      </c>
      <c r="BX752" s="816">
        <f t="shared" si="601"/>
        <v>6938.0069257588921</v>
      </c>
      <c r="BY752" s="755">
        <f t="shared" si="651"/>
        <v>0.18950607538059305</v>
      </c>
      <c r="BZ752" s="805">
        <f t="shared" ca="1" si="648"/>
        <v>82.179918418201254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222.7328862978471</v>
      </c>
      <c r="BE753" s="808">
        <f t="shared" si="606"/>
        <v>556.37988291413194</v>
      </c>
      <c r="BF753" s="808">
        <f t="shared" si="607"/>
        <v>0</v>
      </c>
      <c r="BG753" s="829">
        <f t="shared" si="608"/>
        <v>2252.3870874841577</v>
      </c>
      <c r="BH753" s="829">
        <f t="shared" si="609"/>
        <v>127.22225690603052</v>
      </c>
      <c r="BI753" s="829">
        <f t="shared" si="610"/>
        <v>0</v>
      </c>
      <c r="BJ753" s="829">
        <f t="shared" si="611"/>
        <v>0</v>
      </c>
      <c r="BK753" s="829">
        <f t="shared" si="612"/>
        <v>110.98137005037111</v>
      </c>
      <c r="BL753" s="810">
        <f t="shared" si="613"/>
        <v>1512.4243883048402</v>
      </c>
      <c r="BM753" s="810">
        <f t="shared" si="614"/>
        <v>1419.3887752913872</v>
      </c>
      <c r="BN753" s="810">
        <f t="shared" si="615"/>
        <v>228.54907584310911</v>
      </c>
      <c r="BO753" s="810">
        <f t="shared" si="616"/>
        <v>0</v>
      </c>
      <c r="BP753" s="810">
        <f t="shared" si="617"/>
        <v>808.89325151735454</v>
      </c>
      <c r="BQ753" s="830">
        <f t="shared" si="618"/>
        <v>58.146139029622091</v>
      </c>
      <c r="BR753" s="830">
        <f t="shared" si="619"/>
        <v>1312.3787140827853</v>
      </c>
      <c r="BS753" s="830">
        <f t="shared" si="620"/>
        <v>1305.4768918211066</v>
      </c>
      <c r="BT753" s="810">
        <f t="shared" si="621"/>
        <v>2408.6578600682251</v>
      </c>
      <c r="BU753" s="810">
        <f t="shared" si="622"/>
        <v>226.53120098578239</v>
      </c>
      <c r="BV753" s="810">
        <f t="shared" si="623"/>
        <v>247.41454607665921</v>
      </c>
      <c r="BW753" s="830">
        <f t="shared" si="624"/>
        <v>117.45447043472167</v>
      </c>
      <c r="BX753" s="816">
        <f t="shared" si="601"/>
        <v>12915.01879710813</v>
      </c>
      <c r="BY753" s="755">
        <f t="shared" si="651"/>
        <v>0.35276334427106965</v>
      </c>
      <c r="BZ753" s="805">
        <f t="shared" ca="1" si="648"/>
        <v>96.359228550668959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249.79732277526369</v>
      </c>
      <c r="BE755" s="808">
        <f t="shared" si="606"/>
        <v>694.0021329467794</v>
      </c>
      <c r="BF755" s="808">
        <f t="shared" si="607"/>
        <v>0</v>
      </c>
      <c r="BG755" s="829">
        <f t="shared" si="608"/>
        <v>2604.8548265775144</v>
      </c>
      <c r="BH755" s="829">
        <f t="shared" si="609"/>
        <v>150.01909976443616</v>
      </c>
      <c r="BI755" s="829">
        <f t="shared" si="610"/>
        <v>0</v>
      </c>
      <c r="BJ755" s="829">
        <f t="shared" si="611"/>
        <v>0</v>
      </c>
      <c r="BK755" s="829">
        <f t="shared" si="612"/>
        <v>127.21840726642283</v>
      </c>
      <c r="BL755" s="810">
        <f t="shared" si="613"/>
        <v>1478.0191439901535</v>
      </c>
      <c r="BM755" s="810">
        <f t="shared" si="614"/>
        <v>1376.6047581809407</v>
      </c>
      <c r="BN755" s="810">
        <f t="shared" si="615"/>
        <v>221.58646766169153</v>
      </c>
      <c r="BO755" s="810">
        <f t="shared" si="616"/>
        <v>0</v>
      </c>
      <c r="BP755" s="810">
        <f t="shared" si="617"/>
        <v>721.40173228346362</v>
      </c>
      <c r="BQ755" s="830">
        <f t="shared" si="618"/>
        <v>64.440344992812513</v>
      </c>
      <c r="BR755" s="830">
        <f t="shared" si="619"/>
        <v>1113.416193181818</v>
      </c>
      <c r="BS755" s="830">
        <f t="shared" si="620"/>
        <v>1140.4414425518244</v>
      </c>
      <c r="BT755" s="810">
        <f t="shared" si="621"/>
        <v>2033.8476190476133</v>
      </c>
      <c r="BU755" s="810">
        <f t="shared" si="622"/>
        <v>149.21063070210175</v>
      </c>
      <c r="BV755" s="810">
        <f t="shared" si="623"/>
        <v>174.55807248764415</v>
      </c>
      <c r="BW755" s="830">
        <f t="shared" si="624"/>
        <v>115.3576555023923</v>
      </c>
      <c r="BX755" s="816">
        <f t="shared" si="601"/>
        <v>12414.77584991287</v>
      </c>
      <c r="BY755" s="755">
        <f t="shared" si="651"/>
        <v>0.33909961077033873</v>
      </c>
      <c r="BZ755" s="805">
        <f t="shared" ca="1" si="648"/>
        <v>89.243148525248856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11.318250377073879</v>
      </c>
      <c r="BE756" s="808">
        <f t="shared" si="606"/>
        <v>80.020666804721429</v>
      </c>
      <c r="BF756" s="808">
        <f t="shared" si="607"/>
        <v>0</v>
      </c>
      <c r="BG756" s="829">
        <f t="shared" si="608"/>
        <v>533.63109068115307</v>
      </c>
      <c r="BH756" s="829">
        <f t="shared" si="609"/>
        <v>35.396160947348157</v>
      </c>
      <c r="BI756" s="829">
        <f t="shared" si="610"/>
        <v>0</v>
      </c>
      <c r="BJ756" s="829">
        <f t="shared" si="611"/>
        <v>0</v>
      </c>
      <c r="BK756" s="829">
        <f t="shared" si="612"/>
        <v>29.074209474993399</v>
      </c>
      <c r="BL756" s="810">
        <f t="shared" si="613"/>
        <v>339.95610556543141</v>
      </c>
      <c r="BM756" s="810">
        <f t="shared" si="614"/>
        <v>363.59997593840205</v>
      </c>
      <c r="BN756" s="810">
        <f t="shared" si="615"/>
        <v>66.789253731342725</v>
      </c>
      <c r="BO756" s="810">
        <f t="shared" si="616"/>
        <v>0</v>
      </c>
      <c r="BP756" s="810">
        <f t="shared" si="617"/>
        <v>233.99385826771632</v>
      </c>
      <c r="BQ756" s="830">
        <f t="shared" si="618"/>
        <v>14.368950646861517</v>
      </c>
      <c r="BR756" s="830">
        <f t="shared" si="619"/>
        <v>497.577922077918</v>
      </c>
      <c r="BS756" s="830">
        <f t="shared" si="620"/>
        <v>556.81830058914647</v>
      </c>
      <c r="BT756" s="810">
        <f t="shared" si="621"/>
        <v>1416.7115207373258</v>
      </c>
      <c r="BU756" s="810">
        <f t="shared" si="622"/>
        <v>81.99920666402177</v>
      </c>
      <c r="BV756" s="810">
        <f t="shared" si="623"/>
        <v>145.86490939044438</v>
      </c>
      <c r="BW756" s="830">
        <f t="shared" si="624"/>
        <v>18.18540669856457</v>
      </c>
      <c r="BX756" s="816">
        <f t="shared" si="601"/>
        <v>4425.3057885924645</v>
      </c>
      <c r="BY756" s="755">
        <f t="shared" si="651"/>
        <v>0.12087366607283233</v>
      </c>
      <c r="BZ756" s="805">
        <f t="shared" ca="1" si="648"/>
        <v>121.53968526196601</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248.51517722473585</v>
      </c>
      <c r="BE757" s="808">
        <f t="shared" si="606"/>
        <v>619.33922137088359</v>
      </c>
      <c r="BF757" s="808">
        <f t="shared" si="607"/>
        <v>0</v>
      </c>
      <c r="BG757" s="829">
        <f t="shared" si="608"/>
        <v>2615.2347680735434</v>
      </c>
      <c r="BH757" s="829">
        <f t="shared" si="609"/>
        <v>125.94575666900103</v>
      </c>
      <c r="BI757" s="829">
        <f t="shared" si="610"/>
        <v>0</v>
      </c>
      <c r="BJ757" s="829">
        <f t="shared" si="611"/>
        <v>0</v>
      </c>
      <c r="BK757" s="829">
        <f t="shared" si="612"/>
        <v>109.00810311687326</v>
      </c>
      <c r="BL757" s="810">
        <f t="shared" si="613"/>
        <v>1763.2663065773279</v>
      </c>
      <c r="BM757" s="810">
        <f t="shared" si="614"/>
        <v>1303.3367420596708</v>
      </c>
      <c r="BN757" s="810">
        <f t="shared" si="615"/>
        <v>181.56895522388032</v>
      </c>
      <c r="BO757" s="810">
        <f t="shared" si="616"/>
        <v>0</v>
      </c>
      <c r="BP757" s="810">
        <f t="shared" si="617"/>
        <v>891.61370078739935</v>
      </c>
      <c r="BQ757" s="830">
        <f t="shared" si="618"/>
        <v>71.453761379971226</v>
      </c>
      <c r="BR757" s="830">
        <f t="shared" si="619"/>
        <v>966.48234577921949</v>
      </c>
      <c r="BS757" s="830">
        <f t="shared" si="620"/>
        <v>1041.8718662952631</v>
      </c>
      <c r="BT757" s="810">
        <f t="shared" si="621"/>
        <v>1650.3741935483843</v>
      </c>
      <c r="BU757" s="810">
        <f t="shared" si="622"/>
        <v>211.66203887346239</v>
      </c>
      <c r="BV757" s="810">
        <f t="shared" si="623"/>
        <v>218.79736408566657</v>
      </c>
      <c r="BW757" s="830">
        <f t="shared" si="624"/>
        <v>92.550239234449649</v>
      </c>
      <c r="BX757" s="816">
        <f t="shared" si="601"/>
        <v>12111.020540299734</v>
      </c>
      <c r="BY757" s="755">
        <f t="shared" si="651"/>
        <v>0.33080277895440535</v>
      </c>
      <c r="BZ757" s="805">
        <f t="shared" ca="1" si="648"/>
        <v>90.00465185588385</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11.229826546003007</v>
      </c>
      <c r="BE758" s="808">
        <f t="shared" si="606"/>
        <v>56.28523503831012</v>
      </c>
      <c r="BF758" s="808">
        <f t="shared" si="607"/>
        <v>0</v>
      </c>
      <c r="BG758" s="829">
        <f t="shared" si="608"/>
        <v>226.48692018386956</v>
      </c>
      <c r="BH758" s="829">
        <f t="shared" si="609"/>
        <v>16.90185904373844</v>
      </c>
      <c r="BI758" s="829">
        <f t="shared" si="610"/>
        <v>0</v>
      </c>
      <c r="BJ758" s="829">
        <f t="shared" si="611"/>
        <v>0</v>
      </c>
      <c r="BK758" s="829">
        <f t="shared" si="612"/>
        <v>22.535107224965138</v>
      </c>
      <c r="BL758" s="810">
        <f t="shared" si="613"/>
        <v>194.55319294407198</v>
      </c>
      <c r="BM758" s="810">
        <f t="shared" si="614"/>
        <v>157.97299085659256</v>
      </c>
      <c r="BN758" s="810">
        <f t="shared" si="615"/>
        <v>53.18686567164179</v>
      </c>
      <c r="BO758" s="810">
        <f t="shared" si="616"/>
        <v>0</v>
      </c>
      <c r="BP758" s="810">
        <f t="shared" si="617"/>
        <v>141.27212598425172</v>
      </c>
      <c r="BQ758" s="830">
        <f t="shared" si="618"/>
        <v>17.368591279348305</v>
      </c>
      <c r="BR758" s="830">
        <f t="shared" si="619"/>
        <v>212.12682629870096</v>
      </c>
      <c r="BS758" s="830">
        <f t="shared" si="620"/>
        <v>243.33473019942295</v>
      </c>
      <c r="BT758" s="810">
        <f t="shared" si="621"/>
        <v>525.91643625192012</v>
      </c>
      <c r="BU758" s="810">
        <f t="shared" si="622"/>
        <v>46.648155493851647</v>
      </c>
      <c r="BV758" s="810">
        <f t="shared" si="623"/>
        <v>65.92710049423394</v>
      </c>
      <c r="BW758" s="830">
        <f t="shared" si="624"/>
        <v>8.1160287081339622</v>
      </c>
      <c r="BX758" s="816">
        <f t="shared" si="601"/>
        <v>1999.8619922190562</v>
      </c>
      <c r="BY758" s="755">
        <f t="shared" si="651"/>
        <v>5.4624620803011559E-2</v>
      </c>
      <c r="BZ758" s="805">
        <f t="shared" ca="1" si="648"/>
        <v>101.63321881137752</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18.569004524886839</v>
      </c>
      <c r="BE759" s="808">
        <f t="shared" si="606"/>
        <v>41.335369641747754</v>
      </c>
      <c r="BF759" s="808">
        <f t="shared" si="607"/>
        <v>0</v>
      </c>
      <c r="BG759" s="829">
        <f t="shared" si="608"/>
        <v>125.75043877977376</v>
      </c>
      <c r="BH759" s="829">
        <f t="shared" si="609"/>
        <v>11.575412236582402</v>
      </c>
      <c r="BI759" s="829">
        <f t="shared" si="610"/>
        <v>0</v>
      </c>
      <c r="BJ759" s="829">
        <f t="shared" si="611"/>
        <v>0</v>
      </c>
      <c r="BK759" s="829">
        <f t="shared" si="612"/>
        <v>10.056608751366204</v>
      </c>
      <c r="BL759" s="810">
        <f t="shared" si="613"/>
        <v>92.595617393682204</v>
      </c>
      <c r="BM759" s="810">
        <f t="shared" si="614"/>
        <v>79.701305341674527</v>
      </c>
      <c r="BN759" s="810">
        <f t="shared" si="615"/>
        <v>20.785671641791041</v>
      </c>
      <c r="BO759" s="810">
        <f t="shared" si="616"/>
        <v>0</v>
      </c>
      <c r="BP759" s="810">
        <f t="shared" si="617"/>
        <v>48.455196850393556</v>
      </c>
      <c r="BQ759" s="830">
        <f t="shared" si="618"/>
        <v>28.163632007666397</v>
      </c>
      <c r="BR759" s="830">
        <f t="shared" si="619"/>
        <v>74.465503246752917</v>
      </c>
      <c r="BS759" s="830">
        <f t="shared" si="620"/>
        <v>84.406734537924891</v>
      </c>
      <c r="BT759" s="810">
        <f t="shared" si="621"/>
        <v>479.07864823348666</v>
      </c>
      <c r="BU759" s="810">
        <f t="shared" si="622"/>
        <v>16.247520825069376</v>
      </c>
      <c r="BV759" s="810">
        <f t="shared" si="623"/>
        <v>28.453253706754531</v>
      </c>
      <c r="BW759" s="830">
        <f t="shared" si="624"/>
        <v>11.747607655502382</v>
      </c>
      <c r="BX759" s="816">
        <f t="shared" si="601"/>
        <v>1171.3875253750557</v>
      </c>
      <c r="BY759" s="755">
        <f t="shared" si="651"/>
        <v>3.1995507507990927E-2</v>
      </c>
      <c r="BZ759" s="805">
        <f t="shared" ca="1" si="648"/>
        <v>87.117172015873479</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240.73388009049731</v>
      </c>
      <c r="BE760" s="808">
        <f t="shared" si="606"/>
        <v>753.28310209152903</v>
      </c>
      <c r="BF760" s="808">
        <f t="shared" si="607"/>
        <v>0</v>
      </c>
      <c r="BG760" s="829">
        <f t="shared" si="608"/>
        <v>3370.0777267028807</v>
      </c>
      <c r="BH760" s="829">
        <f t="shared" si="609"/>
        <v>172.77455911377072</v>
      </c>
      <c r="BI760" s="829">
        <f t="shared" si="610"/>
        <v>0</v>
      </c>
      <c r="BJ760" s="829">
        <f t="shared" si="611"/>
        <v>0</v>
      </c>
      <c r="BK760" s="829">
        <f t="shared" si="612"/>
        <v>181.2726793050164</v>
      </c>
      <c r="BL760" s="810">
        <f t="shared" si="613"/>
        <v>2306.9912826473396</v>
      </c>
      <c r="BM760" s="810">
        <f t="shared" si="614"/>
        <v>1867.4408987006707</v>
      </c>
      <c r="BN760" s="810">
        <f t="shared" si="615"/>
        <v>362.32278606965116</v>
      </c>
      <c r="BO760" s="810">
        <f t="shared" si="616"/>
        <v>0</v>
      </c>
      <c r="BP760" s="810">
        <f t="shared" si="617"/>
        <v>1270.4971653543289</v>
      </c>
      <c r="BQ760" s="830">
        <f t="shared" si="618"/>
        <v>24.742453282223138</v>
      </c>
      <c r="BR760" s="830">
        <f t="shared" si="619"/>
        <v>2446.6625405844125</v>
      </c>
      <c r="BS760" s="830">
        <f t="shared" si="620"/>
        <v>2130.5096260507307</v>
      </c>
      <c r="BT760" s="810">
        <f t="shared" si="621"/>
        <v>3399.1603686635895</v>
      </c>
      <c r="BU760" s="810">
        <f t="shared" si="622"/>
        <v>235.90638635462082</v>
      </c>
      <c r="BV760" s="810">
        <f t="shared" si="623"/>
        <v>200.03644975288282</v>
      </c>
      <c r="BW760" s="830">
        <f t="shared" si="624"/>
        <v>107.79186602870791</v>
      </c>
      <c r="BX760" s="816">
        <f t="shared" si="601"/>
        <v>19070.20377079285</v>
      </c>
      <c r="BY760" s="755">
        <f t="shared" si="651"/>
        <v>0.52088726805585339</v>
      </c>
      <c r="BZ760" s="805">
        <f t="shared" ca="1" si="648"/>
        <v>103.22492053279741</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68.661104826545596</v>
      </c>
      <c r="BE761" s="808">
        <f t="shared" si="606"/>
        <v>181.24191343963503</v>
      </c>
      <c r="BF761" s="808">
        <f t="shared" si="607"/>
        <v>0</v>
      </c>
      <c r="BG761" s="829">
        <f t="shared" si="608"/>
        <v>651.55403259506295</v>
      </c>
      <c r="BH761" s="829">
        <f t="shared" si="609"/>
        <v>24.842108613993762</v>
      </c>
      <c r="BI761" s="829">
        <f t="shared" si="610"/>
        <v>0</v>
      </c>
      <c r="BJ761" s="829">
        <f t="shared" si="611"/>
        <v>0</v>
      </c>
      <c r="BK761" s="829">
        <f t="shared" si="612"/>
        <v>23.192477292428279</v>
      </c>
      <c r="BL761" s="810">
        <f t="shared" si="613"/>
        <v>327.52225488855424</v>
      </c>
      <c r="BM761" s="810">
        <f t="shared" si="614"/>
        <v>268.53025745909503</v>
      </c>
      <c r="BN761" s="810">
        <f t="shared" si="615"/>
        <v>15.079800995024833</v>
      </c>
      <c r="BO761" s="810">
        <f t="shared" si="616"/>
        <v>0</v>
      </c>
      <c r="BP761" s="810">
        <f t="shared" si="617"/>
        <v>140.32015748031489</v>
      </c>
      <c r="BQ761" s="830">
        <f t="shared" si="618"/>
        <v>3.2379012937230462</v>
      </c>
      <c r="BR761" s="830">
        <f t="shared" si="619"/>
        <v>114.40868506493486</v>
      </c>
      <c r="BS761" s="830">
        <f t="shared" si="620"/>
        <v>59.027682599156904</v>
      </c>
      <c r="BT761" s="810">
        <f t="shared" si="621"/>
        <v>64.730875576036794</v>
      </c>
      <c r="BU761" s="810">
        <f t="shared" si="622"/>
        <v>8.4410948036493441</v>
      </c>
      <c r="BV761" s="810">
        <f t="shared" si="623"/>
        <v>1.9192751235584828</v>
      </c>
      <c r="BW761" s="830">
        <f t="shared" si="624"/>
        <v>8.611244019138736</v>
      </c>
      <c r="BX761" s="816">
        <f t="shared" si="601"/>
        <v>1961.3208660708531</v>
      </c>
      <c r="BY761" s="755">
        <f t="shared" si="651"/>
        <v>5.3571900960663547E-2</v>
      </c>
      <c r="BZ761" s="805">
        <f t="shared" ca="1" si="648"/>
        <v>77.810778571159574</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34.312721931443399</v>
      </c>
      <c r="BE762" s="808">
        <f t="shared" si="606"/>
        <v>53.272442761349012</v>
      </c>
      <c r="BF762" s="808">
        <f t="shared" si="607"/>
        <v>0</v>
      </c>
      <c r="BG762" s="829">
        <f t="shared" si="608"/>
        <v>219.19587586709943</v>
      </c>
      <c r="BH762" s="829">
        <f t="shared" si="609"/>
        <v>13.785762320120426</v>
      </c>
      <c r="BI762" s="829">
        <f t="shared" si="610"/>
        <v>0</v>
      </c>
      <c r="BJ762" s="829">
        <f t="shared" si="611"/>
        <v>0</v>
      </c>
      <c r="BK762" s="829">
        <f t="shared" si="612"/>
        <v>10.735163106823226</v>
      </c>
      <c r="BL762" s="810">
        <f t="shared" si="613"/>
        <v>142.50677788523109</v>
      </c>
      <c r="BM762" s="810">
        <f t="shared" si="614"/>
        <v>123.34526758735093</v>
      </c>
      <c r="BN762" s="810">
        <f t="shared" si="615"/>
        <v>22.424542668539136</v>
      </c>
      <c r="BO762" s="810">
        <f t="shared" si="616"/>
        <v>0</v>
      </c>
      <c r="BP762" s="810">
        <f t="shared" si="617"/>
        <v>84.722725269574426</v>
      </c>
      <c r="BQ762" s="830">
        <f t="shared" si="618"/>
        <v>10.151133351595755</v>
      </c>
      <c r="BR762" s="830">
        <f t="shared" si="619"/>
        <v>115.56818067183555</v>
      </c>
      <c r="BS762" s="830">
        <f t="shared" si="620"/>
        <v>86.393191633446705</v>
      </c>
      <c r="BT762" s="810">
        <f t="shared" si="621"/>
        <v>217.04989432244957</v>
      </c>
      <c r="BU762" s="810">
        <f t="shared" si="622"/>
        <v>26.360887663779586</v>
      </c>
      <c r="BV762" s="810">
        <f t="shared" si="623"/>
        <v>12.704114798522651</v>
      </c>
      <c r="BW762" s="830">
        <f t="shared" si="624"/>
        <v>33.069013477062519</v>
      </c>
      <c r="BX762" s="816">
        <f t="shared" si="601"/>
        <v>1205.5976953162233</v>
      </c>
      <c r="BY762" s="755">
        <f t="shared" si="651"/>
        <v>3.2929930767152588E-2</v>
      </c>
      <c r="BZ762" s="805">
        <f t="shared" ca="1" si="648"/>
        <v>87.89840694387108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78.252281359737921</v>
      </c>
      <c r="BE763" s="808">
        <f t="shared" si="606"/>
        <v>233.13332000543764</v>
      </c>
      <c r="BF763" s="808">
        <f t="shared" si="607"/>
        <v>0</v>
      </c>
      <c r="BG763" s="829">
        <f t="shared" si="608"/>
        <v>996.72450093894838</v>
      </c>
      <c r="BH763" s="829">
        <f t="shared" si="609"/>
        <v>55.278472906604193</v>
      </c>
      <c r="BI763" s="829">
        <f t="shared" si="610"/>
        <v>0</v>
      </c>
      <c r="BJ763" s="829">
        <f t="shared" si="611"/>
        <v>0</v>
      </c>
      <c r="BK763" s="829">
        <f t="shared" si="612"/>
        <v>54.37216548890899</v>
      </c>
      <c r="BL763" s="810">
        <f t="shared" si="613"/>
        <v>728.39916253190563</v>
      </c>
      <c r="BM763" s="810">
        <f t="shared" si="614"/>
        <v>628.38352608624268</v>
      </c>
      <c r="BN763" s="810">
        <f t="shared" si="615"/>
        <v>110.48494553277823</v>
      </c>
      <c r="BO763" s="810">
        <f t="shared" si="616"/>
        <v>0</v>
      </c>
      <c r="BP763" s="810">
        <f t="shared" si="617"/>
        <v>427.51655105930126</v>
      </c>
      <c r="BQ763" s="830">
        <f t="shared" si="618"/>
        <v>25.175519987283529</v>
      </c>
      <c r="BR763" s="830">
        <f t="shared" si="619"/>
        <v>690.39673371997367</v>
      </c>
      <c r="BS763" s="830">
        <f t="shared" si="620"/>
        <v>613.56766823937505</v>
      </c>
      <c r="BT763" s="810">
        <f t="shared" si="621"/>
        <v>1061.4160006186701</v>
      </c>
      <c r="BU763" s="810">
        <f t="shared" si="622"/>
        <v>128.76822403392191</v>
      </c>
      <c r="BV763" s="810">
        <f t="shared" si="623"/>
        <v>107.55475294625111</v>
      </c>
      <c r="BW763" s="830">
        <f t="shared" si="624"/>
        <v>59.158605478502459</v>
      </c>
      <c r="BX763" s="816">
        <f t="shared" si="601"/>
        <v>5998.5824309338423</v>
      </c>
      <c r="BY763" s="755">
        <f t="shared" si="651"/>
        <v>0.16384645136526843</v>
      </c>
      <c r="BZ763" s="805">
        <f t="shared" ca="1" si="648"/>
        <v>98.380469829673643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39.452643853149631</v>
      </c>
      <c r="BE764" s="808">
        <f t="shared" si="606"/>
        <v>136.54874557658439</v>
      </c>
      <c r="BF764" s="808">
        <f t="shared" si="607"/>
        <v>0</v>
      </c>
      <c r="BG764" s="829">
        <f t="shared" si="608"/>
        <v>544.00423593937683</v>
      </c>
      <c r="BH764" s="829">
        <f t="shared" si="609"/>
        <v>29.021667653169771</v>
      </c>
      <c r="BI764" s="829">
        <f t="shared" si="610"/>
        <v>0</v>
      </c>
      <c r="BJ764" s="829">
        <f t="shared" si="611"/>
        <v>0</v>
      </c>
      <c r="BK764" s="829">
        <f t="shared" si="612"/>
        <v>27.357729075029578</v>
      </c>
      <c r="BL764" s="810">
        <f t="shared" si="613"/>
        <v>462.845152894835</v>
      </c>
      <c r="BM764" s="810">
        <f t="shared" si="614"/>
        <v>354.64110649808799</v>
      </c>
      <c r="BN764" s="810">
        <f t="shared" si="615"/>
        <v>60.90119758886982</v>
      </c>
      <c r="BO764" s="810">
        <f t="shared" si="616"/>
        <v>0</v>
      </c>
      <c r="BP764" s="810">
        <f t="shared" si="617"/>
        <v>263.98366243701332</v>
      </c>
      <c r="BQ764" s="830">
        <f t="shared" si="618"/>
        <v>8.2060743440019426</v>
      </c>
      <c r="BR764" s="830">
        <f t="shared" si="619"/>
        <v>292.38241439087676</v>
      </c>
      <c r="BS764" s="830">
        <f t="shared" si="620"/>
        <v>303.85053672828298</v>
      </c>
      <c r="BT764" s="810">
        <f t="shared" si="621"/>
        <v>507.03016636288578</v>
      </c>
      <c r="BU764" s="810">
        <f t="shared" si="622"/>
        <v>62.653801586605255</v>
      </c>
      <c r="BV764" s="810">
        <f t="shared" si="623"/>
        <v>43.077880066247545</v>
      </c>
      <c r="BW764" s="830">
        <f t="shared" si="624"/>
        <v>23.217334122535817</v>
      </c>
      <c r="BX764" s="816">
        <f t="shared" si="601"/>
        <v>3159.1743491175521</v>
      </c>
      <c r="BY764" s="755">
        <f t="shared" si="651"/>
        <v>8.6290304802314935E-2</v>
      </c>
      <c r="BZ764" s="805">
        <f t="shared" ca="1" si="648"/>
        <v>98.532317429581198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37.129553993041576</v>
      </c>
      <c r="BE765" s="808">
        <f t="shared" si="606"/>
        <v>95.321352413104762</v>
      </c>
      <c r="BF765" s="808">
        <f t="shared" si="607"/>
        <v>0</v>
      </c>
      <c r="BG765" s="829">
        <f t="shared" si="608"/>
        <v>421.90676308424742</v>
      </c>
      <c r="BH765" s="829">
        <f t="shared" si="609"/>
        <v>25.566985404845585</v>
      </c>
      <c r="BI765" s="829">
        <f t="shared" si="610"/>
        <v>0</v>
      </c>
      <c r="BJ765" s="829">
        <f t="shared" si="611"/>
        <v>0</v>
      </c>
      <c r="BK765" s="829">
        <f t="shared" si="612"/>
        <v>22.676804446036954</v>
      </c>
      <c r="BL765" s="810">
        <f t="shared" si="613"/>
        <v>329.09722272922738</v>
      </c>
      <c r="BM765" s="810">
        <f t="shared" si="614"/>
        <v>282.25347236019195</v>
      </c>
      <c r="BN765" s="810">
        <f t="shared" si="615"/>
        <v>48.986562699865729</v>
      </c>
      <c r="BO765" s="810">
        <f t="shared" si="616"/>
        <v>0</v>
      </c>
      <c r="BP765" s="810">
        <f t="shared" si="617"/>
        <v>196.76568164195785</v>
      </c>
      <c r="BQ765" s="830">
        <f t="shared" si="618"/>
        <v>13.665416417105183</v>
      </c>
      <c r="BR765" s="830">
        <f t="shared" si="619"/>
        <v>366.45343036998946</v>
      </c>
      <c r="BS765" s="830">
        <f t="shared" si="620"/>
        <v>335.00342046151718</v>
      </c>
      <c r="BT765" s="810">
        <f t="shared" si="621"/>
        <v>553.82632768782321</v>
      </c>
      <c r="BU765" s="810">
        <f t="shared" si="622"/>
        <v>51.729254191507138</v>
      </c>
      <c r="BV765" s="810">
        <f t="shared" si="623"/>
        <v>57.512096072706676</v>
      </c>
      <c r="BW765" s="830">
        <f t="shared" si="624"/>
        <v>30.648005729788551</v>
      </c>
      <c r="BX765" s="816">
        <f t="shared" si="601"/>
        <v>2868.5423497029569</v>
      </c>
      <c r="BY765" s="755">
        <f t="shared" si="651"/>
        <v>7.8351925642647202E-2</v>
      </c>
      <c r="BZ765" s="805">
        <f t="shared" ca="1" si="648"/>
        <v>101.75029059473313</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164.20286585236315</v>
      </c>
      <c r="BE766" s="808">
        <f t="shared" si="606"/>
        <v>502.03782759551217</v>
      </c>
      <c r="BF766" s="808">
        <f t="shared" si="607"/>
        <v>0</v>
      </c>
      <c r="BG766" s="829">
        <f t="shared" si="608"/>
        <v>2164.0889538292945</v>
      </c>
      <c r="BH766" s="829">
        <f t="shared" si="609"/>
        <v>112.88830209743236</v>
      </c>
      <c r="BI766" s="829">
        <f t="shared" si="610"/>
        <v>0</v>
      </c>
      <c r="BJ766" s="829">
        <f t="shared" si="611"/>
        <v>0</v>
      </c>
      <c r="BK766" s="829">
        <f t="shared" si="612"/>
        <v>105.76075527149936</v>
      </c>
      <c r="BL766" s="810">
        <f t="shared" si="613"/>
        <v>1452.3713345648503</v>
      </c>
      <c r="BM766" s="810">
        <f t="shared" si="614"/>
        <v>1243.8119393851496</v>
      </c>
      <c r="BN766" s="810">
        <f t="shared" si="615"/>
        <v>210.61783397703488</v>
      </c>
      <c r="BO766" s="810">
        <f t="shared" si="616"/>
        <v>0</v>
      </c>
      <c r="BP766" s="810">
        <f t="shared" si="617"/>
        <v>781.28296745588978</v>
      </c>
      <c r="BQ766" s="830">
        <f t="shared" si="618"/>
        <v>56.052534991445199</v>
      </c>
      <c r="BR766" s="830">
        <f t="shared" si="619"/>
        <v>1314.350554523317</v>
      </c>
      <c r="BS766" s="830">
        <f t="shared" si="620"/>
        <v>1282.6760984818457</v>
      </c>
      <c r="BT766" s="810">
        <f t="shared" si="621"/>
        <v>2137.0767177295738</v>
      </c>
      <c r="BU766" s="810">
        <f t="shared" si="622"/>
        <v>192.79577596650174</v>
      </c>
      <c r="BV766" s="810">
        <f t="shared" si="623"/>
        <v>218.01176673861238</v>
      </c>
      <c r="BW766" s="830">
        <f t="shared" si="624"/>
        <v>93.184812477117433</v>
      </c>
      <c r="BX766" s="816">
        <f t="shared" si="601"/>
        <v>12031.21104093744</v>
      </c>
      <c r="BY766" s="755">
        <f t="shared" si="651"/>
        <v>0.32862284671102782</v>
      </c>
      <c r="BZ766" s="805">
        <f t="shared" ca="1" si="648"/>
        <v>97.61343698170684</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59.807919761145079</v>
      </c>
      <c r="BE767" s="808">
        <f t="shared" si="606"/>
        <v>142.69903820837186</v>
      </c>
      <c r="BF767" s="808">
        <f t="shared" si="607"/>
        <v>0</v>
      </c>
      <c r="BG767" s="829">
        <f t="shared" si="608"/>
        <v>595.52682081228147</v>
      </c>
      <c r="BH767" s="829">
        <f t="shared" si="609"/>
        <v>33.140227827622724</v>
      </c>
      <c r="BI767" s="829">
        <f t="shared" si="610"/>
        <v>0</v>
      </c>
      <c r="BJ767" s="829">
        <f t="shared" si="611"/>
        <v>0</v>
      </c>
      <c r="BK767" s="829">
        <f t="shared" si="612"/>
        <v>21.25777649171442</v>
      </c>
      <c r="BL767" s="810">
        <f t="shared" si="613"/>
        <v>342.78237250641627</v>
      </c>
      <c r="BM767" s="810">
        <f t="shared" si="614"/>
        <v>289.27421546494458</v>
      </c>
      <c r="BN767" s="810">
        <f t="shared" si="615"/>
        <v>48.469195322331331</v>
      </c>
      <c r="BO767" s="810">
        <f t="shared" si="616"/>
        <v>0</v>
      </c>
      <c r="BP767" s="810">
        <f t="shared" si="617"/>
        <v>167.15370238836954</v>
      </c>
      <c r="BQ767" s="830">
        <f t="shared" si="618"/>
        <v>12.555858915081414</v>
      </c>
      <c r="BR767" s="830">
        <f t="shared" si="619"/>
        <v>265.89354417979013</v>
      </c>
      <c r="BS767" s="830">
        <f t="shared" si="620"/>
        <v>287.60737433167407</v>
      </c>
      <c r="BT767" s="810">
        <f t="shared" si="621"/>
        <v>502.13037672616412</v>
      </c>
      <c r="BU767" s="810">
        <f t="shared" si="622"/>
        <v>33.631769715195517</v>
      </c>
      <c r="BV767" s="810">
        <f t="shared" si="623"/>
        <v>51.224333527669103</v>
      </c>
      <c r="BW767" s="830">
        <f t="shared" si="624"/>
        <v>36.414446147849986</v>
      </c>
      <c r="BX767" s="816">
        <f t="shared" si="601"/>
        <v>2889.5689723266214</v>
      </c>
      <c r="BY767" s="755">
        <f t="shared" si="651"/>
        <v>7.8926250917118385E-2</v>
      </c>
      <c r="BZ767" s="805">
        <f t="shared" ca="1" si="648"/>
        <v>93.026699951989343</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96.561298201663519</v>
      </c>
      <c r="BE768" s="808">
        <f t="shared" si="606"/>
        <v>258.10131725819235</v>
      </c>
      <c r="BF768" s="808">
        <f t="shared" si="607"/>
        <v>0</v>
      </c>
      <c r="BG768" s="829">
        <f t="shared" si="608"/>
        <v>1291.9396985707031</v>
      </c>
      <c r="BH768" s="829">
        <f t="shared" si="609"/>
        <v>63.571001543387851</v>
      </c>
      <c r="BI768" s="829">
        <f t="shared" si="610"/>
        <v>0</v>
      </c>
      <c r="BJ768" s="829">
        <f t="shared" si="611"/>
        <v>0</v>
      </c>
      <c r="BK768" s="829">
        <f t="shared" si="612"/>
        <v>57.315525831361619</v>
      </c>
      <c r="BL768" s="810">
        <f t="shared" si="613"/>
        <v>934.70155522652715</v>
      </c>
      <c r="BM768" s="810">
        <f t="shared" si="614"/>
        <v>787.06463726300558</v>
      </c>
      <c r="BN768" s="810">
        <f t="shared" si="615"/>
        <v>120.79962601434239</v>
      </c>
      <c r="BO768" s="810">
        <f t="shared" si="616"/>
        <v>0</v>
      </c>
      <c r="BP768" s="810">
        <f t="shared" si="617"/>
        <v>480.46510802876736</v>
      </c>
      <c r="BQ768" s="830">
        <f t="shared" si="618"/>
        <v>21.290167888820207</v>
      </c>
      <c r="BR768" s="830">
        <f t="shared" si="619"/>
        <v>700.62091922722004</v>
      </c>
      <c r="BS768" s="830">
        <f t="shared" si="620"/>
        <v>691.06016246762385</v>
      </c>
      <c r="BT768" s="810">
        <f t="shared" si="621"/>
        <v>1153.7712765135707</v>
      </c>
      <c r="BU768" s="810">
        <f t="shared" si="622"/>
        <v>104.37791472552767</v>
      </c>
      <c r="BV768" s="810">
        <f t="shared" si="623"/>
        <v>92.332723626544961</v>
      </c>
      <c r="BW768" s="830">
        <f t="shared" si="624"/>
        <v>46.470846552660582</v>
      </c>
      <c r="BX768" s="816">
        <f t="shared" ref="BX768:BX831" si="655">IF(SUM(BB768:BW768)=0,"",SUM(BB768:BW768))</f>
        <v>6900.443778939918</v>
      </c>
      <c r="BY768" s="755">
        <f t="shared" si="651"/>
        <v>0.18848006825653268</v>
      </c>
      <c r="BZ768" s="805">
        <f t="shared" ca="1" si="648"/>
        <v>100.70828302885144</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128.81319348733291</v>
      </c>
      <c r="BE769" s="808">
        <f t="shared" si="606"/>
        <v>349.58126285416682</v>
      </c>
      <c r="BF769" s="808">
        <f t="shared" si="607"/>
        <v>0</v>
      </c>
      <c r="BG769" s="829">
        <f t="shared" si="608"/>
        <v>1308.6810477103525</v>
      </c>
      <c r="BH769" s="829">
        <f t="shared" si="609"/>
        <v>79.739228082273442</v>
      </c>
      <c r="BI769" s="829">
        <f t="shared" si="610"/>
        <v>0</v>
      </c>
      <c r="BJ769" s="829">
        <f t="shared" si="611"/>
        <v>0</v>
      </c>
      <c r="BK769" s="829">
        <f t="shared" si="612"/>
        <v>65.708214730904842</v>
      </c>
      <c r="BL769" s="810">
        <f t="shared" si="613"/>
        <v>773.92535703655483</v>
      </c>
      <c r="BM769" s="810">
        <f t="shared" si="614"/>
        <v>742.6230743857642</v>
      </c>
      <c r="BN769" s="810">
        <f t="shared" si="615"/>
        <v>119.98959040820225</v>
      </c>
      <c r="BO769" s="810">
        <f t="shared" si="616"/>
        <v>0</v>
      </c>
      <c r="BP769" s="810">
        <f t="shared" si="617"/>
        <v>436.97485139770174</v>
      </c>
      <c r="BQ769" s="830">
        <f t="shared" si="618"/>
        <v>42.922967849664815</v>
      </c>
      <c r="BR769" s="830">
        <f t="shared" si="619"/>
        <v>773.56333421590818</v>
      </c>
      <c r="BS769" s="830">
        <f t="shared" si="620"/>
        <v>722.02125356428542</v>
      </c>
      <c r="BT769" s="810">
        <f t="shared" si="621"/>
        <v>1261.9631646308371</v>
      </c>
      <c r="BU769" s="810">
        <f t="shared" si="622"/>
        <v>103.22939715222401</v>
      </c>
      <c r="BV769" s="810">
        <f t="shared" si="623"/>
        <v>127.43419211085018</v>
      </c>
      <c r="BW769" s="830">
        <f t="shared" si="624"/>
        <v>82.932145427506867</v>
      </c>
      <c r="BX769" s="816">
        <f t="shared" si="655"/>
        <v>7120.1022750445291</v>
      </c>
      <c r="BY769" s="755">
        <f t="shared" si="651"/>
        <v>0.19447986329366937</v>
      </c>
      <c r="BZ769" s="805">
        <f t="shared" ca="1" si="648"/>
        <v>91.665346480635847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12.049241420267171</v>
      </c>
      <c r="BE770" s="808">
        <f t="shared" si="606"/>
        <v>39.500099559691947</v>
      </c>
      <c r="BF770" s="808">
        <f t="shared" si="607"/>
        <v>0</v>
      </c>
      <c r="BG770" s="829">
        <f t="shared" si="608"/>
        <v>187.43989345740965</v>
      </c>
      <c r="BH770" s="829">
        <f t="shared" si="609"/>
        <v>10.587223844598286</v>
      </c>
      <c r="BI770" s="829">
        <f t="shared" si="610"/>
        <v>0</v>
      </c>
      <c r="BJ770" s="829">
        <f t="shared" si="611"/>
        <v>0</v>
      </c>
      <c r="BK770" s="829">
        <f t="shared" si="612"/>
        <v>10.194952530708287</v>
      </c>
      <c r="BL770" s="810">
        <f t="shared" si="613"/>
        <v>145.50369767637423</v>
      </c>
      <c r="BM770" s="810">
        <f t="shared" si="614"/>
        <v>121.553604778127</v>
      </c>
      <c r="BN770" s="810">
        <f t="shared" si="615"/>
        <v>17.916930721206018</v>
      </c>
      <c r="BO770" s="810">
        <f t="shared" si="616"/>
        <v>0</v>
      </c>
      <c r="BP770" s="810">
        <f t="shared" si="617"/>
        <v>74.20262972822799</v>
      </c>
      <c r="BQ770" s="830">
        <f t="shared" si="618"/>
        <v>3.2346072911904993</v>
      </c>
      <c r="BR770" s="830">
        <f t="shared" si="619"/>
        <v>122.055453844273</v>
      </c>
      <c r="BS770" s="830">
        <f t="shared" si="620"/>
        <v>106.742743372623</v>
      </c>
      <c r="BT770" s="810">
        <f t="shared" si="621"/>
        <v>265.1652791087887</v>
      </c>
      <c r="BU770" s="810">
        <f t="shared" si="622"/>
        <v>24.767334884650435</v>
      </c>
      <c r="BV770" s="810">
        <f t="shared" si="623"/>
        <v>31.432744918936418</v>
      </c>
      <c r="BW770" s="830">
        <f t="shared" si="624"/>
        <v>14.67454267593109</v>
      </c>
      <c r="BX770" s="816">
        <f t="shared" si="655"/>
        <v>1187.0209798130034</v>
      </c>
      <c r="BY770" s="755">
        <f t="shared" si="651"/>
        <v>3.2422522733959833E-2</v>
      </c>
      <c r="BZ770" s="805">
        <f t="shared" ca="1" si="648"/>
        <v>104.35040872714532</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171.63243005321476</v>
      </c>
      <c r="BE771" s="808">
        <f t="shared" si="606"/>
        <v>543.25695057783412</v>
      </c>
      <c r="BF771" s="808">
        <f t="shared" si="607"/>
        <v>0</v>
      </c>
      <c r="BG771" s="829">
        <f t="shared" si="608"/>
        <v>2492.8204379480949</v>
      </c>
      <c r="BH771" s="829">
        <f t="shared" si="609"/>
        <v>126.10357251667752</v>
      </c>
      <c r="BI771" s="829">
        <f t="shared" si="610"/>
        <v>0</v>
      </c>
      <c r="BJ771" s="829">
        <f t="shared" si="611"/>
        <v>0</v>
      </c>
      <c r="BK771" s="829">
        <f t="shared" si="612"/>
        <v>105.44814217110202</v>
      </c>
      <c r="BL771" s="810">
        <f t="shared" si="613"/>
        <v>1814.290789214391</v>
      </c>
      <c r="BM771" s="810">
        <f t="shared" si="614"/>
        <v>1456.3383921339889</v>
      </c>
      <c r="BN771" s="810">
        <f t="shared" si="615"/>
        <v>193.53536777446914</v>
      </c>
      <c r="BO771" s="810">
        <f t="shared" si="616"/>
        <v>0</v>
      </c>
      <c r="BP771" s="810">
        <f t="shared" si="617"/>
        <v>870.70530425300319</v>
      </c>
      <c r="BQ771" s="830">
        <f t="shared" si="618"/>
        <v>23.558626214533799</v>
      </c>
      <c r="BR771" s="830">
        <f t="shared" si="619"/>
        <v>1392.4448987323703</v>
      </c>
      <c r="BS771" s="830">
        <f t="shared" si="620"/>
        <v>1109.2009032564124</v>
      </c>
      <c r="BT771" s="810">
        <f t="shared" si="621"/>
        <v>1483.2345458064165</v>
      </c>
      <c r="BU771" s="810">
        <f t="shared" si="622"/>
        <v>171.31309397893887</v>
      </c>
      <c r="BV771" s="810">
        <f t="shared" si="623"/>
        <v>105.48531577441406</v>
      </c>
      <c r="BW771" s="830">
        <f t="shared" si="624"/>
        <v>45.872981647208206</v>
      </c>
      <c r="BX771" s="816">
        <f t="shared" si="655"/>
        <v>12105.241752053071</v>
      </c>
      <c r="BY771" s="755">
        <f t="shared" si="651"/>
        <v>0.33064493600429024</v>
      </c>
      <c r="BZ771" s="805">
        <f t="shared" ca="1" si="648"/>
        <v>97.225611894124896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112.36921470931667</v>
      </c>
      <c r="BE772" s="808">
        <f t="shared" si="606"/>
        <v>309.70540059347394</v>
      </c>
      <c r="BF772" s="808">
        <f t="shared" si="607"/>
        <v>0</v>
      </c>
      <c r="BG772" s="829">
        <f t="shared" si="608"/>
        <v>1251.7070399013619</v>
      </c>
      <c r="BH772" s="829">
        <f t="shared" si="609"/>
        <v>64.384200866777519</v>
      </c>
      <c r="BI772" s="829">
        <f t="shared" si="610"/>
        <v>0</v>
      </c>
      <c r="BJ772" s="829">
        <f t="shared" si="611"/>
        <v>0</v>
      </c>
      <c r="BK772" s="829">
        <f t="shared" si="612"/>
        <v>57.105986855750494</v>
      </c>
      <c r="BL772" s="810">
        <f t="shared" si="613"/>
        <v>768.3151204724029</v>
      </c>
      <c r="BM772" s="810">
        <f t="shared" si="614"/>
        <v>594.13077403432089</v>
      </c>
      <c r="BN772" s="810">
        <f t="shared" si="615"/>
        <v>93.930477676708492</v>
      </c>
      <c r="BO772" s="810">
        <f t="shared" si="616"/>
        <v>0</v>
      </c>
      <c r="BP772" s="810">
        <f t="shared" si="617"/>
        <v>378.59674334969117</v>
      </c>
      <c r="BQ772" s="830">
        <f t="shared" si="618"/>
        <v>26.834067811527849</v>
      </c>
      <c r="BR772" s="830">
        <f t="shared" si="619"/>
        <v>655.70606736393768</v>
      </c>
      <c r="BS772" s="830">
        <f t="shared" si="620"/>
        <v>529.42250425869133</v>
      </c>
      <c r="BT772" s="810">
        <f t="shared" si="621"/>
        <v>839.24839568988523</v>
      </c>
      <c r="BU772" s="810">
        <f t="shared" si="622"/>
        <v>78.388641745698564</v>
      </c>
      <c r="BV772" s="810">
        <f t="shared" si="623"/>
        <v>81.398402739253555</v>
      </c>
      <c r="BW772" s="830">
        <f t="shared" si="624"/>
        <v>51.551652305452521</v>
      </c>
      <c r="BX772" s="816">
        <f t="shared" si="655"/>
        <v>5892.7946903742504</v>
      </c>
      <c r="BY772" s="755">
        <f t="shared" si="651"/>
        <v>0.16095694437120675</v>
      </c>
      <c r="BZ772" s="805">
        <f t="shared" ca="1" si="648"/>
        <v>91.285786837108716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55.767788487144379</v>
      </c>
      <c r="BE773" s="808">
        <f t="shared" si="606"/>
        <v>171.43355483452058</v>
      </c>
      <c r="BF773" s="808">
        <f t="shared" si="607"/>
        <v>0</v>
      </c>
      <c r="BG773" s="829">
        <f t="shared" si="608"/>
        <v>771.97084359285111</v>
      </c>
      <c r="BH773" s="829">
        <f t="shared" si="609"/>
        <v>39.898869625778282</v>
      </c>
      <c r="BI773" s="829">
        <f t="shared" si="610"/>
        <v>0</v>
      </c>
      <c r="BJ773" s="829">
        <f t="shared" si="611"/>
        <v>0</v>
      </c>
      <c r="BK773" s="829">
        <f t="shared" si="612"/>
        <v>37.711570393010703</v>
      </c>
      <c r="BL773" s="810">
        <f t="shared" si="613"/>
        <v>508.69520494533049</v>
      </c>
      <c r="BM773" s="810">
        <f t="shared" si="614"/>
        <v>463.16013254723651</v>
      </c>
      <c r="BN773" s="810">
        <f t="shared" si="615"/>
        <v>79.810089648565125</v>
      </c>
      <c r="BO773" s="810">
        <f t="shared" si="616"/>
        <v>0</v>
      </c>
      <c r="BP773" s="810">
        <f t="shared" si="617"/>
        <v>316.384882270665</v>
      </c>
      <c r="BQ773" s="830">
        <f t="shared" si="618"/>
        <v>15.809102135719632</v>
      </c>
      <c r="BR773" s="830">
        <f t="shared" si="619"/>
        <v>463.00672278107152</v>
      </c>
      <c r="BS773" s="830">
        <f t="shared" si="620"/>
        <v>419.88740096629869</v>
      </c>
      <c r="BT773" s="810">
        <f t="shared" si="621"/>
        <v>577.1552307923173</v>
      </c>
      <c r="BU773" s="810">
        <f t="shared" si="622"/>
        <v>91.763703238015353</v>
      </c>
      <c r="BV773" s="810">
        <f t="shared" si="623"/>
        <v>58.99831460937876</v>
      </c>
      <c r="BW773" s="830">
        <f t="shared" si="624"/>
        <v>31.708338166894809</v>
      </c>
      <c r="BX773" s="816">
        <f t="shared" si="655"/>
        <v>4103.161749034798</v>
      </c>
      <c r="BY773" s="755">
        <f t="shared" si="651"/>
        <v>0.11207456089794865</v>
      </c>
      <c r="BZ773" s="805">
        <f t="shared" ca="1" si="648"/>
        <v>96.202623850538615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46.538313738497742</v>
      </c>
      <c r="BE774" s="808">
        <f t="shared" si="606"/>
        <v>173.93821366493242</v>
      </c>
      <c r="BF774" s="808">
        <f t="shared" si="607"/>
        <v>0</v>
      </c>
      <c r="BG774" s="829">
        <f t="shared" si="608"/>
        <v>690.61067086407195</v>
      </c>
      <c r="BH774" s="829">
        <f t="shared" si="609"/>
        <v>33.65295222745246</v>
      </c>
      <c r="BI774" s="829">
        <f t="shared" si="610"/>
        <v>0</v>
      </c>
      <c r="BJ774" s="829">
        <f t="shared" si="611"/>
        <v>0</v>
      </c>
      <c r="BK774" s="829">
        <f t="shared" si="612"/>
        <v>41.038409208110515</v>
      </c>
      <c r="BL774" s="810">
        <f t="shared" si="613"/>
        <v>538.85055241543967</v>
      </c>
      <c r="BM774" s="810">
        <f t="shared" si="614"/>
        <v>402.89618603721618</v>
      </c>
      <c r="BN774" s="810">
        <f t="shared" si="615"/>
        <v>66.252088635229441</v>
      </c>
      <c r="BO774" s="810">
        <f t="shared" si="616"/>
        <v>0</v>
      </c>
      <c r="BP774" s="810">
        <f t="shared" si="617"/>
        <v>262.77605552942191</v>
      </c>
      <c r="BQ774" s="830">
        <f t="shared" si="618"/>
        <v>18.305268090275369</v>
      </c>
      <c r="BR774" s="830">
        <f t="shared" si="619"/>
        <v>349.7523681842473</v>
      </c>
      <c r="BS774" s="830">
        <f t="shared" si="620"/>
        <v>418.27472106035748</v>
      </c>
      <c r="BT774" s="810">
        <f t="shared" si="621"/>
        <v>785.10497296270819</v>
      </c>
      <c r="BU774" s="810">
        <f t="shared" si="622"/>
        <v>73.331462740241278</v>
      </c>
      <c r="BV774" s="810">
        <f t="shared" si="623"/>
        <v>80.091706961607272</v>
      </c>
      <c r="BW774" s="830">
        <f t="shared" si="624"/>
        <v>45.783852790119155</v>
      </c>
      <c r="BX774" s="816">
        <f t="shared" si="655"/>
        <v>4027.1977951099284</v>
      </c>
      <c r="BY774" s="755">
        <f t="shared" si="651"/>
        <v>0.10999966663325035</v>
      </c>
      <c r="BZ774" s="805">
        <f t="shared" ca="1" si="648"/>
        <v>97.672053776865383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101.08884724236225</v>
      </c>
      <c r="BE775" s="808">
        <f t="shared" ref="BE775:BE838" si="661">IF(OR(L775="",L775="*"),"",BE$5*L775)</f>
        <v>300.09240089401277</v>
      </c>
      <c r="BF775" s="808">
        <f t="shared" ref="BF775:BF838" si="662">IF(OR(N775="",N775="*"),"",BF$5*N775)</f>
        <v>0</v>
      </c>
      <c r="BG775" s="829">
        <f t="shared" ref="BG775:BG838" si="663">IF(OR(P775="",P775="*"),"",BG$5*P775)</f>
        <v>1247.2700688008822</v>
      </c>
      <c r="BH775" s="829">
        <f t="shared" ref="BH775:BH838" si="664">IF(OR(R775="",R775="*"),"",BH$5*R775)</f>
        <v>73.332256336904251</v>
      </c>
      <c r="BI775" s="829">
        <f t="shared" ref="BI775:BI838" si="665">IF(OR(T775="",T775="*"),"",BI$5*T775)</f>
        <v>0</v>
      </c>
      <c r="BJ775" s="829">
        <f t="shared" ref="BJ775:BJ838" si="666">IF(OR(V775="",V775="*"),"",BJ$5*V775)</f>
        <v>0</v>
      </c>
      <c r="BK775" s="829">
        <f t="shared" ref="BK775:BK838" si="667">IF(OR(X775="",X775="*"),"",BK$5*X775)</f>
        <v>69.429264522612456</v>
      </c>
      <c r="BL775" s="810">
        <f t="shared" ref="BL775:BL838" si="668">IF(OR(Z775="",Z775="*"),"",BL$5*Z775)</f>
        <v>811.6098292512321</v>
      </c>
      <c r="BM775" s="810">
        <f t="shared" ref="BM775:BM838" si="669">IF(OR(AB775="",AB775="*"),"",BM$5*AB775)</f>
        <v>716.28275539673473</v>
      </c>
      <c r="BN775" s="810">
        <f t="shared" ref="BN775:BN838" si="670">IF(OR(AD775="",AD775="*"),"",BN$5*AD775)</f>
        <v>126.02869318121408</v>
      </c>
      <c r="BO775" s="810">
        <f t="shared" ref="BO775:BO838" si="671">IF(OR(AF775="",AF775="*"),"",BO$5*AF775)</f>
        <v>0</v>
      </c>
      <c r="BP775" s="810">
        <f t="shared" ref="BP775:BP838" si="672">IF(OR(AH775="",AH775="*"),"",BP$5*AH775)</f>
        <v>451.43580279264864</v>
      </c>
      <c r="BQ775" s="830">
        <f t="shared" ref="BQ775:BQ838" si="673">IF(OR(AJ775="",AJ775="*"),"",BQ$5*AJ775)</f>
        <v>33.837477198879519</v>
      </c>
      <c r="BR775" s="830">
        <f t="shared" ref="BR775:BR838" si="674">IF(OR(AL775="",AL775="*"),"",BR$5*AL775)</f>
        <v>727.05491704519375</v>
      </c>
      <c r="BS775" s="830">
        <f t="shared" ref="BS775:BS838" si="675">IF(OR(AN775="",AN775="*"),"",BS$5*AN775)</f>
        <v>755.4566388569832</v>
      </c>
      <c r="BT775" s="810">
        <f t="shared" ref="BT775:BT838" si="676">IF(OR(AP775="",AP775="*"),"",BT$5*AP775)</f>
        <v>1132.3348322678714</v>
      </c>
      <c r="BU775" s="810">
        <f t="shared" ref="BU775:BU838" si="677">IF(OR(AR775="",AR775="*"),"",BU$5*AR775)</f>
        <v>97.562846322903681</v>
      </c>
      <c r="BV775" s="810">
        <f t="shared" ref="BV775:BV838" si="678">IF(OR(AT775="",AT775="*"),"",BV$5*AT775)</f>
        <v>115.5140174774142</v>
      </c>
      <c r="BW775" s="830">
        <f t="shared" ref="BW775:BW838" si="679">IF(OR(AV775="",AV775="*"),"",BW$5*AV775)</f>
        <v>63.5775788547</v>
      </c>
      <c r="BX775" s="816">
        <f t="shared" si="655"/>
        <v>6821.9082264425497</v>
      </c>
      <c r="BY775" s="755">
        <f t="shared" si="651"/>
        <v>0.18633493284648192</v>
      </c>
      <c r="BZ775" s="805">
        <f t="shared" ca="1" si="648"/>
        <v>94.591340075063542</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127.82045356815259</v>
      </c>
      <c r="BE776" s="808">
        <f t="shared" si="661"/>
        <v>377.51763280968498</v>
      </c>
      <c r="BF776" s="808">
        <f t="shared" si="662"/>
        <v>0</v>
      </c>
      <c r="BG776" s="829">
        <f t="shared" si="663"/>
        <v>1633.3152352119987</v>
      </c>
      <c r="BH776" s="829">
        <f t="shared" si="664"/>
        <v>105.01945563003061</v>
      </c>
      <c r="BI776" s="829">
        <f t="shared" si="665"/>
        <v>0</v>
      </c>
      <c r="BJ776" s="829">
        <f t="shared" si="666"/>
        <v>0</v>
      </c>
      <c r="BK776" s="829">
        <f t="shared" si="667"/>
        <v>95.633650730421934</v>
      </c>
      <c r="BL776" s="810">
        <f t="shared" si="668"/>
        <v>1231.5797136075921</v>
      </c>
      <c r="BM776" s="810">
        <f t="shared" si="669"/>
        <v>1200.1954778197617</v>
      </c>
      <c r="BN776" s="810">
        <f t="shared" si="670"/>
        <v>216.13867406191744</v>
      </c>
      <c r="BO776" s="810">
        <f t="shared" si="671"/>
        <v>0</v>
      </c>
      <c r="BP776" s="810">
        <f t="shared" si="672"/>
        <v>718.25784978862748</v>
      </c>
      <c r="BQ776" s="830">
        <f t="shared" si="673"/>
        <v>53.938287484247027</v>
      </c>
      <c r="BR776" s="830">
        <f t="shared" si="674"/>
        <v>1423.5163040912873</v>
      </c>
      <c r="BS776" s="830">
        <f t="shared" si="675"/>
        <v>1360.7626178427754</v>
      </c>
      <c r="BT776" s="810">
        <f t="shared" si="676"/>
        <v>2583.5538244530267</v>
      </c>
      <c r="BU776" s="810">
        <f t="shared" si="677"/>
        <v>225.11074087876034</v>
      </c>
      <c r="BV776" s="810">
        <f t="shared" si="678"/>
        <v>247.5496761095439</v>
      </c>
      <c r="BW776" s="830">
        <f t="shared" si="679"/>
        <v>108.11151438396925</v>
      </c>
      <c r="BX776" s="816">
        <f t="shared" si="655"/>
        <v>11708.021108471798</v>
      </c>
      <c r="BY776" s="755">
        <f t="shared" si="651"/>
        <v>0.31979517381311073</v>
      </c>
      <c r="BZ776" s="805">
        <f t="shared" ref="BZ776:BZ839" ca="1" si="703">IFERROR(IF(DA776&gt;0,BY776/DA776*100,""),"")</f>
        <v>103.36153428631934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54.983562641353643</v>
      </c>
      <c r="BE777" s="808">
        <f t="shared" si="661"/>
        <v>124.45681169393394</v>
      </c>
      <c r="BF777" s="808">
        <f t="shared" si="662"/>
        <v>0</v>
      </c>
      <c r="BG777" s="829">
        <f t="shared" si="663"/>
        <v>394.90039834842531</v>
      </c>
      <c r="BH777" s="829">
        <f t="shared" si="664"/>
        <v>27.575407731240169</v>
      </c>
      <c r="BI777" s="829">
        <f t="shared" si="665"/>
        <v>0</v>
      </c>
      <c r="BJ777" s="829">
        <f t="shared" si="666"/>
        <v>0</v>
      </c>
      <c r="BK777" s="829">
        <f t="shared" si="667"/>
        <v>23.794355157901332</v>
      </c>
      <c r="BL777" s="810">
        <f t="shared" si="668"/>
        <v>282.83289826454978</v>
      </c>
      <c r="BM777" s="810">
        <f t="shared" si="669"/>
        <v>261.81376724138391</v>
      </c>
      <c r="BN777" s="810">
        <f t="shared" si="670"/>
        <v>39.290866695052991</v>
      </c>
      <c r="BO777" s="810">
        <f t="shared" si="671"/>
        <v>0</v>
      </c>
      <c r="BP777" s="810">
        <f t="shared" si="672"/>
        <v>145.29755998004589</v>
      </c>
      <c r="BQ777" s="830">
        <f t="shared" si="673"/>
        <v>16.037238016929319</v>
      </c>
      <c r="BR777" s="830">
        <f t="shared" si="674"/>
        <v>240.73532924749622</v>
      </c>
      <c r="BS777" s="830">
        <f t="shared" si="675"/>
        <v>241.90940985885825</v>
      </c>
      <c r="BT777" s="810">
        <f t="shared" si="676"/>
        <v>470.17930210709011</v>
      </c>
      <c r="BU777" s="810">
        <f t="shared" si="677"/>
        <v>43.703217657273669</v>
      </c>
      <c r="BV777" s="810">
        <f t="shared" si="678"/>
        <v>38.435679092739754</v>
      </c>
      <c r="BW777" s="830">
        <f t="shared" si="679"/>
        <v>54.880186709590646</v>
      </c>
      <c r="BX777" s="816">
        <f t="shared" si="655"/>
        <v>2460.8259904438651</v>
      </c>
      <c r="BY777" s="755">
        <f t="shared" si="651"/>
        <v>6.7215481424813997E-2</v>
      </c>
      <c r="BZ777" s="805">
        <f t="shared" ca="1" si="703"/>
        <v>89.359551779752465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90.897167057414094</v>
      </c>
      <c r="BE778" s="808">
        <f t="shared" si="661"/>
        <v>191.04859661381226</v>
      </c>
      <c r="BF778" s="808">
        <f t="shared" si="662"/>
        <v>0</v>
      </c>
      <c r="BG778" s="829">
        <f t="shared" si="663"/>
        <v>631.90421854211934</v>
      </c>
      <c r="BH778" s="829">
        <f t="shared" si="664"/>
        <v>40.01291324261107</v>
      </c>
      <c r="BI778" s="829">
        <f t="shared" si="665"/>
        <v>0</v>
      </c>
      <c r="BJ778" s="829">
        <f t="shared" si="666"/>
        <v>0</v>
      </c>
      <c r="BK778" s="829">
        <f t="shared" si="667"/>
        <v>34.791044458255129</v>
      </c>
      <c r="BL778" s="810">
        <f t="shared" si="668"/>
        <v>391.10065926280981</v>
      </c>
      <c r="BM778" s="810">
        <f t="shared" si="669"/>
        <v>353.25716161250466</v>
      </c>
      <c r="BN778" s="810">
        <f t="shared" si="670"/>
        <v>49.538500543027908</v>
      </c>
      <c r="BO778" s="810">
        <f t="shared" si="671"/>
        <v>0</v>
      </c>
      <c r="BP778" s="810">
        <f t="shared" si="672"/>
        <v>221.25618353807468</v>
      </c>
      <c r="BQ778" s="830">
        <f t="shared" si="673"/>
        <v>23.771131135671563</v>
      </c>
      <c r="BR778" s="830">
        <f t="shared" si="674"/>
        <v>325.69894500247761</v>
      </c>
      <c r="BS778" s="830">
        <f t="shared" si="675"/>
        <v>298.8091383558347</v>
      </c>
      <c r="BT778" s="810">
        <f t="shared" si="676"/>
        <v>638.97470647055013</v>
      </c>
      <c r="BU778" s="810">
        <f t="shared" si="677"/>
        <v>59.68240107138822</v>
      </c>
      <c r="BV778" s="810">
        <f t="shared" si="678"/>
        <v>65.0813020908098</v>
      </c>
      <c r="BW778" s="830">
        <f t="shared" si="679"/>
        <v>64.523586010843715</v>
      </c>
      <c r="BX778" s="816">
        <f t="shared" si="655"/>
        <v>3480.347655008205</v>
      </c>
      <c r="BY778" s="755">
        <f t="shared" si="651"/>
        <v>9.5062895168342987E-2</v>
      </c>
      <c r="BZ778" s="805">
        <f t="shared" ca="1" si="703"/>
        <v>87.479756504078267</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24.133571708297321</v>
      </c>
      <c r="BE779" s="808">
        <f t="shared" si="661"/>
        <v>56.968587365065318</v>
      </c>
      <c r="BF779" s="808">
        <f t="shared" si="662"/>
        <v>0</v>
      </c>
      <c r="BG779" s="829">
        <f t="shared" si="663"/>
        <v>198.35846082794703</v>
      </c>
      <c r="BH779" s="829">
        <f t="shared" si="664"/>
        <v>13.40459107233403</v>
      </c>
      <c r="BI779" s="829">
        <f t="shared" si="665"/>
        <v>0</v>
      </c>
      <c r="BJ779" s="829">
        <f t="shared" si="666"/>
        <v>0</v>
      </c>
      <c r="BK779" s="829">
        <f t="shared" si="667"/>
        <v>11.792165286305144</v>
      </c>
      <c r="BL779" s="810">
        <f t="shared" si="668"/>
        <v>81.312357248485753</v>
      </c>
      <c r="BM779" s="810">
        <f t="shared" si="669"/>
        <v>92.199331257693444</v>
      </c>
      <c r="BN779" s="810">
        <f t="shared" si="670"/>
        <v>16.125826556985153</v>
      </c>
      <c r="BO779" s="810">
        <f t="shared" si="671"/>
        <v>0</v>
      </c>
      <c r="BP779" s="810">
        <f t="shared" si="672"/>
        <v>57.572974790992603</v>
      </c>
      <c r="BQ779" s="830">
        <f t="shared" si="673"/>
        <v>7.4721457247596934</v>
      </c>
      <c r="BR779" s="830">
        <f t="shared" si="674"/>
        <v>119.74145925158855</v>
      </c>
      <c r="BS779" s="830">
        <f t="shared" si="675"/>
        <v>146.35653441117859</v>
      </c>
      <c r="BT779" s="810">
        <f t="shared" si="676"/>
        <v>407.8471771327321</v>
      </c>
      <c r="BU779" s="810">
        <f t="shared" si="677"/>
        <v>16.296345935078527</v>
      </c>
      <c r="BV779" s="810">
        <f t="shared" si="678"/>
        <v>30.13564213299458</v>
      </c>
      <c r="BW779" s="830">
        <f t="shared" si="679"/>
        <v>30.140436285562693</v>
      </c>
      <c r="BX779" s="816">
        <f t="shared" si="655"/>
        <v>1309.8576069880007</v>
      </c>
      <c r="BY779" s="755">
        <f t="shared" si="651"/>
        <v>3.577770634475979E-2</v>
      </c>
      <c r="BZ779" s="805">
        <f t="shared" ca="1" si="703"/>
        <v>99.220178739598396</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263.23285906484534</v>
      </c>
      <c r="BE780" s="808">
        <f t="shared" si="661"/>
        <v>811.7105517983839</v>
      </c>
      <c r="BF780" s="808">
        <f t="shared" si="662"/>
        <v>0</v>
      </c>
      <c r="BG780" s="829">
        <f t="shared" si="663"/>
        <v>3509.2430929636798</v>
      </c>
      <c r="BH780" s="829">
        <f t="shared" si="664"/>
        <v>192.07628586422405</v>
      </c>
      <c r="BI780" s="829">
        <f t="shared" si="665"/>
        <v>0</v>
      </c>
      <c r="BJ780" s="829">
        <f t="shared" si="666"/>
        <v>0</v>
      </c>
      <c r="BK780" s="829">
        <f t="shared" si="667"/>
        <v>170.36331441870306</v>
      </c>
      <c r="BL780" s="810">
        <f t="shared" si="668"/>
        <v>2457.2215026057556</v>
      </c>
      <c r="BM780" s="810">
        <f t="shared" si="669"/>
        <v>2213.9931663940442</v>
      </c>
      <c r="BN780" s="810">
        <f t="shared" si="670"/>
        <v>337.02248637537537</v>
      </c>
      <c r="BO780" s="810">
        <f t="shared" si="671"/>
        <v>0</v>
      </c>
      <c r="BP780" s="810">
        <f t="shared" si="672"/>
        <v>1324.0806787449508</v>
      </c>
      <c r="BQ780" s="830">
        <f t="shared" si="673"/>
        <v>78.339434815694503</v>
      </c>
      <c r="BR780" s="830">
        <f t="shared" si="674"/>
        <v>2061.3901620811525</v>
      </c>
      <c r="BS780" s="830">
        <f t="shared" si="675"/>
        <v>1979.9005152967038</v>
      </c>
      <c r="BT780" s="810">
        <f t="shared" si="676"/>
        <v>3194.2349510221602</v>
      </c>
      <c r="BU780" s="810">
        <f t="shared" si="677"/>
        <v>354.43099099104325</v>
      </c>
      <c r="BV780" s="810">
        <f t="shared" si="678"/>
        <v>346.84802827245159</v>
      </c>
      <c r="BW780" s="830">
        <f t="shared" si="679"/>
        <v>115.41842567824838</v>
      </c>
      <c r="BX780" s="816">
        <f t="shared" si="655"/>
        <v>19409.506446387419</v>
      </c>
      <c r="BY780" s="755">
        <f t="shared" si="651"/>
        <v>0.53015504756459586</v>
      </c>
      <c r="BZ780" s="805">
        <f t="shared" ca="1" si="703"/>
        <v>97.294787683794709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41.345178863948853</v>
      </c>
      <c r="BE781" s="808">
        <f t="shared" si="661"/>
        <v>111.04610520833774</v>
      </c>
      <c r="BF781" s="808">
        <f t="shared" si="662"/>
        <v>0</v>
      </c>
      <c r="BG781" s="829">
        <f t="shared" si="663"/>
        <v>389.97396809244748</v>
      </c>
      <c r="BH781" s="829">
        <f t="shared" si="664"/>
        <v>26.437118594654564</v>
      </c>
      <c r="BI781" s="829">
        <f t="shared" si="665"/>
        <v>0</v>
      </c>
      <c r="BJ781" s="829">
        <f t="shared" si="666"/>
        <v>0</v>
      </c>
      <c r="BK781" s="829">
        <f t="shared" si="667"/>
        <v>23.448574753519701</v>
      </c>
      <c r="BL781" s="810">
        <f t="shared" si="668"/>
        <v>289.24884814888992</v>
      </c>
      <c r="BM781" s="810">
        <f t="shared" si="669"/>
        <v>269.2564793935469</v>
      </c>
      <c r="BN781" s="810">
        <f t="shared" si="670"/>
        <v>44.451703626031041</v>
      </c>
      <c r="BO781" s="810">
        <f t="shared" si="671"/>
        <v>0</v>
      </c>
      <c r="BP781" s="810">
        <f t="shared" si="672"/>
        <v>169.72068231995854</v>
      </c>
      <c r="BQ781" s="830">
        <f t="shared" si="673"/>
        <v>15.604607409976719</v>
      </c>
      <c r="BR781" s="830">
        <f t="shared" si="674"/>
        <v>293.32578551487239</v>
      </c>
      <c r="BS781" s="830">
        <f t="shared" si="675"/>
        <v>263.98440900037554</v>
      </c>
      <c r="BT781" s="810">
        <f t="shared" si="676"/>
        <v>537.04045639032813</v>
      </c>
      <c r="BU781" s="810">
        <f t="shared" si="677"/>
        <v>55.342098047118014</v>
      </c>
      <c r="BV781" s="810">
        <f t="shared" si="678"/>
        <v>52.465694593002027</v>
      </c>
      <c r="BW781" s="830">
        <f t="shared" si="679"/>
        <v>43.945108657527925</v>
      </c>
      <c r="BX781" s="816">
        <f t="shared" si="655"/>
        <v>2626.6368186145351</v>
      </c>
      <c r="BY781" s="755">
        <f t="shared" ref="BY781:BY844" si="706">IF(BX781&lt;&gt;"", BX781 / $BX$5, "")</f>
        <v>7.1744470749625394E-2</v>
      </c>
      <c r="BZ781" s="805">
        <f t="shared" ca="1" si="703"/>
        <v>95.232927176481482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30.230535885051154</v>
      </c>
      <c r="BE782" s="808">
        <f t="shared" si="661"/>
        <v>86.132001113425346</v>
      </c>
      <c r="BF782" s="808">
        <f t="shared" si="662"/>
        <v>0</v>
      </c>
      <c r="BG782" s="829">
        <f t="shared" si="663"/>
        <v>319.03849397492939</v>
      </c>
      <c r="BH782" s="829">
        <f t="shared" si="664"/>
        <v>20.981146495116025</v>
      </c>
      <c r="BI782" s="829">
        <f t="shared" si="665"/>
        <v>0</v>
      </c>
      <c r="BJ782" s="829">
        <f t="shared" si="666"/>
        <v>0</v>
      </c>
      <c r="BK782" s="829">
        <f t="shared" si="667"/>
        <v>20.474056320414409</v>
      </c>
      <c r="BL782" s="810">
        <f t="shared" si="668"/>
        <v>243.72147022389882</v>
      </c>
      <c r="BM782" s="810">
        <f t="shared" si="669"/>
        <v>181.65802715210671</v>
      </c>
      <c r="BN782" s="810">
        <f t="shared" si="670"/>
        <v>38.145679528129726</v>
      </c>
      <c r="BO782" s="810">
        <f t="shared" si="671"/>
        <v>0</v>
      </c>
      <c r="BP782" s="810">
        <f t="shared" si="672"/>
        <v>139.43536496852872</v>
      </c>
      <c r="BQ782" s="830">
        <f t="shared" si="673"/>
        <v>12.809779233322798</v>
      </c>
      <c r="BR782" s="830">
        <f t="shared" si="674"/>
        <v>201.01265851786266</v>
      </c>
      <c r="BS782" s="830">
        <f t="shared" si="675"/>
        <v>223.13572028655454</v>
      </c>
      <c r="BT782" s="810">
        <f t="shared" si="676"/>
        <v>473.32936968020886</v>
      </c>
      <c r="BU782" s="810">
        <f t="shared" si="677"/>
        <v>53.405987363934329</v>
      </c>
      <c r="BV782" s="810">
        <f t="shared" si="678"/>
        <v>45.245419764116399</v>
      </c>
      <c r="BW782" s="830">
        <f t="shared" si="679"/>
        <v>27.377325935515046</v>
      </c>
      <c r="BX782" s="816">
        <f t="shared" si="655"/>
        <v>2116.1330364431151</v>
      </c>
      <c r="BY782" s="755">
        <f t="shared" si="706"/>
        <v>5.7800470799571582E-2</v>
      </c>
      <c r="BZ782" s="805">
        <f t="shared" ca="1" si="703"/>
        <v>96.128391876990932</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135.20024069124648</v>
      </c>
      <c r="BE783" s="808">
        <f t="shared" si="661"/>
        <v>352.7950831338689</v>
      </c>
      <c r="BF783" s="808">
        <f t="shared" si="662"/>
        <v>0</v>
      </c>
      <c r="BG783" s="829">
        <f t="shared" si="663"/>
        <v>1316.5689093128033</v>
      </c>
      <c r="BH783" s="829">
        <f t="shared" si="664"/>
        <v>73.160007390656318</v>
      </c>
      <c r="BI783" s="829">
        <f t="shared" si="665"/>
        <v>0</v>
      </c>
      <c r="BJ783" s="829">
        <f t="shared" si="666"/>
        <v>0</v>
      </c>
      <c r="BK783" s="829">
        <f t="shared" si="667"/>
        <v>64.924605977136068</v>
      </c>
      <c r="BL783" s="810">
        <f t="shared" si="668"/>
        <v>780.36022911418922</v>
      </c>
      <c r="BM783" s="810">
        <f t="shared" si="669"/>
        <v>685.25994167197621</v>
      </c>
      <c r="BN783" s="810">
        <f t="shared" si="670"/>
        <v>104.79572615034752</v>
      </c>
      <c r="BO783" s="810">
        <f t="shared" si="671"/>
        <v>0</v>
      </c>
      <c r="BP783" s="810">
        <f t="shared" si="672"/>
        <v>394.10979446833556</v>
      </c>
      <c r="BQ783" s="830">
        <f t="shared" si="673"/>
        <v>33.10813654647454</v>
      </c>
      <c r="BR783" s="830">
        <f t="shared" si="674"/>
        <v>675.30708790055064</v>
      </c>
      <c r="BS783" s="830">
        <f t="shared" si="675"/>
        <v>684.57049999440164</v>
      </c>
      <c r="BT783" s="810">
        <f t="shared" si="676"/>
        <v>1068.744375284092</v>
      </c>
      <c r="BU783" s="810">
        <f t="shared" si="677"/>
        <v>99.824343283978237</v>
      </c>
      <c r="BV783" s="810">
        <f t="shared" si="678"/>
        <v>108.59093747752203</v>
      </c>
      <c r="BW783" s="830">
        <f t="shared" si="679"/>
        <v>73.70919596882743</v>
      </c>
      <c r="BX783" s="816">
        <f t="shared" si="655"/>
        <v>6651.0291143664062</v>
      </c>
      <c r="BY783" s="755">
        <f t="shared" si="706"/>
        <v>0.18166750742581209</v>
      </c>
      <c r="BZ783" s="805">
        <f t="shared" ca="1" si="703"/>
        <v>90.5312791533499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174.83558469062885</v>
      </c>
      <c r="BE784" s="808">
        <f t="shared" si="661"/>
        <v>566.14960116077953</v>
      </c>
      <c r="BF784" s="808">
        <f t="shared" si="662"/>
        <v>0</v>
      </c>
      <c r="BG784" s="829">
        <f t="shared" si="663"/>
        <v>2509.4538603655919</v>
      </c>
      <c r="BH784" s="829">
        <f t="shared" si="664"/>
        <v>130.89671448482977</v>
      </c>
      <c r="BI784" s="829">
        <f t="shared" si="665"/>
        <v>0</v>
      </c>
      <c r="BJ784" s="829">
        <f t="shared" si="666"/>
        <v>0</v>
      </c>
      <c r="BK784" s="829">
        <f t="shared" si="667"/>
        <v>116.09969458654467</v>
      </c>
      <c r="BL784" s="810">
        <f t="shared" si="668"/>
        <v>1788.1222166536631</v>
      </c>
      <c r="BM784" s="810">
        <f t="shared" si="669"/>
        <v>1574.958714860122</v>
      </c>
      <c r="BN784" s="810">
        <f t="shared" si="670"/>
        <v>244.66199229209474</v>
      </c>
      <c r="BO784" s="810">
        <f t="shared" si="671"/>
        <v>0</v>
      </c>
      <c r="BP784" s="810">
        <f t="shared" si="672"/>
        <v>1007.81457420588</v>
      </c>
      <c r="BQ784" s="830">
        <f t="shared" si="673"/>
        <v>50.767278481335872</v>
      </c>
      <c r="BR784" s="830">
        <f t="shared" si="674"/>
        <v>1390.344806366754</v>
      </c>
      <c r="BS784" s="830">
        <f t="shared" si="675"/>
        <v>1359.7647291519143</v>
      </c>
      <c r="BT784" s="810">
        <f t="shared" si="676"/>
        <v>2249.3724838784042</v>
      </c>
      <c r="BU784" s="810">
        <f t="shared" si="677"/>
        <v>264.4692993575149</v>
      </c>
      <c r="BV784" s="810">
        <f t="shared" si="678"/>
        <v>234.53939239322858</v>
      </c>
      <c r="BW784" s="830">
        <f t="shared" si="679"/>
        <v>52.286501020849713</v>
      </c>
      <c r="BX784" s="816">
        <f t="shared" si="655"/>
        <v>13714.537443950134</v>
      </c>
      <c r="BY784" s="755">
        <f t="shared" si="706"/>
        <v>0.37460155264674916</v>
      </c>
      <c r="BZ784" s="805">
        <f t="shared" ca="1" si="703"/>
        <v>98.457328131472266</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329.1493678669093</v>
      </c>
      <c r="BE785" s="808">
        <f t="shared" si="661"/>
        <v>1006.2296862754523</v>
      </c>
      <c r="BF785" s="808">
        <f t="shared" si="662"/>
        <v>0</v>
      </c>
      <c r="BG785" s="829">
        <f t="shared" si="663"/>
        <v>4425.0587566303902</v>
      </c>
      <c r="BH785" s="829">
        <f t="shared" si="664"/>
        <v>246.37237627698039</v>
      </c>
      <c r="BI785" s="829">
        <f t="shared" si="665"/>
        <v>0</v>
      </c>
      <c r="BJ785" s="829">
        <f t="shared" si="666"/>
        <v>0</v>
      </c>
      <c r="BK785" s="829">
        <f t="shared" si="667"/>
        <v>220.35614709980851</v>
      </c>
      <c r="BL785" s="810">
        <f t="shared" si="668"/>
        <v>3049.9952198690289</v>
      </c>
      <c r="BM785" s="810">
        <f t="shared" si="669"/>
        <v>2823.330466441043</v>
      </c>
      <c r="BN785" s="810">
        <f t="shared" si="670"/>
        <v>455.62272466229246</v>
      </c>
      <c r="BO785" s="810">
        <f t="shared" si="671"/>
        <v>0</v>
      </c>
      <c r="BP785" s="810">
        <f t="shared" si="672"/>
        <v>1807.0325570586213</v>
      </c>
      <c r="BQ785" s="830">
        <f t="shared" si="673"/>
        <v>104.43366975797974</v>
      </c>
      <c r="BR785" s="830">
        <f t="shared" si="674"/>
        <v>2849.0864017579133</v>
      </c>
      <c r="BS785" s="830">
        <f t="shared" si="675"/>
        <v>2714.378560063783</v>
      </c>
      <c r="BT785" s="810">
        <f t="shared" si="676"/>
        <v>4457.2747334905835</v>
      </c>
      <c r="BU785" s="810">
        <f t="shared" si="677"/>
        <v>432.39932979580288</v>
      </c>
      <c r="BV785" s="810">
        <f t="shared" si="678"/>
        <v>461.93758616985468</v>
      </c>
      <c r="BW785" s="830">
        <f t="shared" si="679"/>
        <v>166.0905464217837</v>
      </c>
      <c r="BX785" s="816">
        <f t="shared" si="655"/>
        <v>25548.748129638228</v>
      </c>
      <c r="BY785" s="755">
        <f t="shared" si="706"/>
        <v>0.69784349320254102</v>
      </c>
      <c r="BZ785" s="805">
        <f t="shared" ca="1" si="703"/>
        <v>98.981137294657898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66.462563725044987</v>
      </c>
      <c r="BE786" s="808">
        <f t="shared" si="661"/>
        <v>156.46976253755886</v>
      </c>
      <c r="BF786" s="808">
        <f t="shared" si="662"/>
        <v>0</v>
      </c>
      <c r="BG786" s="829">
        <f t="shared" si="663"/>
        <v>569.05063743211861</v>
      </c>
      <c r="BH786" s="829">
        <f t="shared" si="664"/>
        <v>31.861279923668487</v>
      </c>
      <c r="BI786" s="829">
        <f t="shared" si="665"/>
        <v>0</v>
      </c>
      <c r="BJ786" s="829">
        <f t="shared" si="666"/>
        <v>0</v>
      </c>
      <c r="BK786" s="829">
        <f t="shared" si="667"/>
        <v>29.647021868994326</v>
      </c>
      <c r="BL786" s="810">
        <f t="shared" si="668"/>
        <v>392.23924610207257</v>
      </c>
      <c r="BM786" s="810">
        <f t="shared" si="669"/>
        <v>299.22620511460104</v>
      </c>
      <c r="BN786" s="810">
        <f t="shared" si="670"/>
        <v>54.520064460171902</v>
      </c>
      <c r="BO786" s="810">
        <f t="shared" si="671"/>
        <v>0</v>
      </c>
      <c r="BP786" s="810">
        <f t="shared" si="672"/>
        <v>193.76323501942178</v>
      </c>
      <c r="BQ786" s="830">
        <f t="shared" si="673"/>
        <v>13.709337672327477</v>
      </c>
      <c r="BR786" s="830">
        <f t="shared" si="674"/>
        <v>255.56140792604512</v>
      </c>
      <c r="BS786" s="830">
        <f t="shared" si="675"/>
        <v>275.29143974299529</v>
      </c>
      <c r="BT786" s="810">
        <f t="shared" si="676"/>
        <v>421.48135337418097</v>
      </c>
      <c r="BU786" s="810">
        <f t="shared" si="677"/>
        <v>48.735757180603265</v>
      </c>
      <c r="BV786" s="810">
        <f t="shared" si="678"/>
        <v>49.389397175130021</v>
      </c>
      <c r="BW786" s="830">
        <f t="shared" si="679"/>
        <v>37.943348670922155</v>
      </c>
      <c r="BX786" s="816">
        <f t="shared" si="655"/>
        <v>2895.3520579258566</v>
      </c>
      <c r="BY786" s="755">
        <f t="shared" si="706"/>
        <v>7.9084211245960406E-2</v>
      </c>
      <c r="BZ786" s="805">
        <f t="shared" ca="1" si="703"/>
        <v>88.717299991612293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146.64899109906705</v>
      </c>
      <c r="BE787" s="808">
        <f t="shared" si="661"/>
        <v>375.25714310753568</v>
      </c>
      <c r="BF787" s="808">
        <f t="shared" si="662"/>
        <v>0</v>
      </c>
      <c r="BG787" s="829">
        <f t="shared" si="663"/>
        <v>1327.0035353090893</v>
      </c>
      <c r="BH787" s="829">
        <f t="shared" si="664"/>
        <v>91.958237986154344</v>
      </c>
      <c r="BI787" s="829">
        <f t="shared" si="665"/>
        <v>0</v>
      </c>
      <c r="BJ787" s="829">
        <f t="shared" si="666"/>
        <v>0</v>
      </c>
      <c r="BK787" s="829">
        <f t="shared" si="667"/>
        <v>87.110596330236007</v>
      </c>
      <c r="BL787" s="810">
        <f t="shared" si="668"/>
        <v>1047.761790901309</v>
      </c>
      <c r="BM787" s="810">
        <f t="shared" si="669"/>
        <v>1112.3357493855258</v>
      </c>
      <c r="BN787" s="810">
        <f t="shared" si="670"/>
        <v>198.25894896608449</v>
      </c>
      <c r="BO787" s="810">
        <f t="shared" si="671"/>
        <v>0</v>
      </c>
      <c r="BP787" s="810">
        <f t="shared" si="672"/>
        <v>580.05804134285711</v>
      </c>
      <c r="BQ787" s="830">
        <f t="shared" si="673"/>
        <v>66.774077685499904</v>
      </c>
      <c r="BR787" s="830">
        <f t="shared" si="674"/>
        <v>1398.5334424991345</v>
      </c>
      <c r="BS787" s="830">
        <f t="shared" si="675"/>
        <v>1271.619510357528</v>
      </c>
      <c r="BT787" s="810">
        <f t="shared" si="676"/>
        <v>2563.1832810352803</v>
      </c>
      <c r="BU787" s="810">
        <f t="shared" si="677"/>
        <v>188.83464804917378</v>
      </c>
      <c r="BV787" s="810">
        <f t="shared" si="678"/>
        <v>244.92714470975136</v>
      </c>
      <c r="BW787" s="830">
        <f t="shared" si="679"/>
        <v>133.54469379110782</v>
      </c>
      <c r="BX787" s="816">
        <f t="shared" si="655"/>
        <v>10833.809832555333</v>
      </c>
      <c r="BY787" s="755">
        <f t="shared" si="706"/>
        <v>0.29591679638784335</v>
      </c>
      <c r="BZ787" s="805">
        <f t="shared" ca="1" si="703"/>
        <v>100.93880901728953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164.78988620129832</v>
      </c>
      <c r="BE789" s="808">
        <f t="shared" si="661"/>
        <v>382.32378317807479</v>
      </c>
      <c r="BF789" s="808">
        <f t="shared" si="662"/>
        <v>0</v>
      </c>
      <c r="BG789" s="829">
        <f t="shared" si="663"/>
        <v>1420.3654146477515</v>
      </c>
      <c r="BH789" s="829">
        <f t="shared" si="664"/>
        <v>77.089268092728275</v>
      </c>
      <c r="BI789" s="829">
        <f t="shared" si="665"/>
        <v>0</v>
      </c>
      <c r="BJ789" s="829">
        <f t="shared" si="666"/>
        <v>0</v>
      </c>
      <c r="BK789" s="829">
        <f t="shared" si="667"/>
        <v>77.661204979974954</v>
      </c>
      <c r="BL789" s="810">
        <f t="shared" si="668"/>
        <v>908.15113435102489</v>
      </c>
      <c r="BM789" s="810">
        <f t="shared" si="669"/>
        <v>694.89187725957481</v>
      </c>
      <c r="BN789" s="810">
        <f t="shared" si="670"/>
        <v>130.17526483625471</v>
      </c>
      <c r="BO789" s="810">
        <f t="shared" si="671"/>
        <v>0</v>
      </c>
      <c r="BP789" s="810">
        <f t="shared" si="672"/>
        <v>497.67604692261216</v>
      </c>
      <c r="BQ789" s="830">
        <f t="shared" si="673"/>
        <v>44.637975010862498</v>
      </c>
      <c r="BR789" s="830">
        <f t="shared" si="674"/>
        <v>718.29314921013076</v>
      </c>
      <c r="BS789" s="830">
        <f t="shared" si="675"/>
        <v>755.27259851228621</v>
      </c>
      <c r="BT789" s="810">
        <f t="shared" si="676"/>
        <v>1495.3176236531588</v>
      </c>
      <c r="BU789" s="810">
        <f t="shared" si="677"/>
        <v>141.49001769447551</v>
      </c>
      <c r="BV789" s="810">
        <f t="shared" si="678"/>
        <v>141.57947129085608</v>
      </c>
      <c r="BW789" s="830">
        <f t="shared" si="679"/>
        <v>98.858526749675804</v>
      </c>
      <c r="BX789" s="816">
        <f t="shared" si="655"/>
        <v>7748.5732425907408</v>
      </c>
      <c r="BY789" s="755">
        <f t="shared" si="706"/>
        <v>0.21164604197073941</v>
      </c>
      <c r="BZ789" s="805">
        <f t="shared" ca="1" si="703"/>
        <v>91.852369737900091</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68.79646742589901</v>
      </c>
      <c r="BE790" s="808">
        <f t="shared" si="661"/>
        <v>99.378765248460255</v>
      </c>
      <c r="BF790" s="808">
        <f t="shared" si="662"/>
        <v>0</v>
      </c>
      <c r="BG790" s="829">
        <f t="shared" si="663"/>
        <v>387.09973022129896</v>
      </c>
      <c r="BH790" s="829">
        <f t="shared" si="664"/>
        <v>22.231837821106382</v>
      </c>
      <c r="BI790" s="829">
        <f t="shared" si="665"/>
        <v>0</v>
      </c>
      <c r="BJ790" s="829">
        <f t="shared" si="666"/>
        <v>0</v>
      </c>
      <c r="BK790" s="829">
        <f t="shared" si="667"/>
        <v>20.359450768090881</v>
      </c>
      <c r="BL790" s="810">
        <f t="shared" si="668"/>
        <v>250.2949103402714</v>
      </c>
      <c r="BM790" s="810">
        <f t="shared" si="669"/>
        <v>179.04596899933622</v>
      </c>
      <c r="BN790" s="810">
        <f t="shared" si="670"/>
        <v>33.639506273025084</v>
      </c>
      <c r="BO790" s="810">
        <f t="shared" si="671"/>
        <v>0</v>
      </c>
      <c r="BP790" s="810">
        <f t="shared" si="672"/>
        <v>129.77119390925586</v>
      </c>
      <c r="BQ790" s="830">
        <f t="shared" si="673"/>
        <v>10.455868426786598</v>
      </c>
      <c r="BR790" s="830">
        <f t="shared" si="674"/>
        <v>176.228167553887</v>
      </c>
      <c r="BS790" s="830">
        <f t="shared" si="675"/>
        <v>171.58796510439359</v>
      </c>
      <c r="BT790" s="810">
        <f t="shared" si="676"/>
        <v>352.00198804493675</v>
      </c>
      <c r="BU790" s="810">
        <f t="shared" si="677"/>
        <v>33.133110257363263</v>
      </c>
      <c r="BV790" s="810">
        <f t="shared" si="678"/>
        <v>32.13665602106817</v>
      </c>
      <c r="BW790" s="830">
        <f t="shared" si="679"/>
        <v>26.68845351497988</v>
      </c>
      <c r="BX790" s="816">
        <f t="shared" si="655"/>
        <v>1992.8500399301595</v>
      </c>
      <c r="BY790" s="755">
        <f t="shared" si="706"/>
        <v>5.4433094969549026E-2</v>
      </c>
      <c r="BZ790" s="805">
        <f t="shared" ca="1" si="703"/>
        <v>88.768761891104447</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13.514233559490794</v>
      </c>
      <c r="BE791" s="808">
        <f t="shared" si="661"/>
        <v>36.928664511243355</v>
      </c>
      <c r="BF791" s="808">
        <f t="shared" si="662"/>
        <v>0</v>
      </c>
      <c r="BG791" s="829">
        <f t="shared" si="663"/>
        <v>136.90018294027161</v>
      </c>
      <c r="BH791" s="829">
        <f t="shared" si="664"/>
        <v>10.464002926890577</v>
      </c>
      <c r="BI791" s="829">
        <f t="shared" si="665"/>
        <v>0</v>
      </c>
      <c r="BJ791" s="829">
        <f t="shared" si="666"/>
        <v>0</v>
      </c>
      <c r="BK791" s="829">
        <f t="shared" si="667"/>
        <v>9.2811156395029464</v>
      </c>
      <c r="BL791" s="810">
        <f t="shared" si="668"/>
        <v>109.05280356825087</v>
      </c>
      <c r="BM791" s="810">
        <f t="shared" si="669"/>
        <v>100.04561816867127</v>
      </c>
      <c r="BN791" s="810">
        <f t="shared" si="670"/>
        <v>16.16490674777824</v>
      </c>
      <c r="BO791" s="810">
        <f t="shared" si="671"/>
        <v>0</v>
      </c>
      <c r="BP791" s="810">
        <f t="shared" si="672"/>
        <v>45.335004717189236</v>
      </c>
      <c r="BQ791" s="830">
        <f t="shared" si="673"/>
        <v>4.5399990000411456</v>
      </c>
      <c r="BR791" s="830">
        <f t="shared" si="674"/>
        <v>127.93380969746219</v>
      </c>
      <c r="BS791" s="830">
        <f t="shared" si="675"/>
        <v>119.39153355597139</v>
      </c>
      <c r="BT791" s="810">
        <f t="shared" si="676"/>
        <v>211.58844092356986</v>
      </c>
      <c r="BU791" s="810">
        <f t="shared" si="677"/>
        <v>25.104940722446784</v>
      </c>
      <c r="BV791" s="810">
        <f t="shared" si="678"/>
        <v>21.584985435723194</v>
      </c>
      <c r="BW791" s="830">
        <f t="shared" si="679"/>
        <v>22.524518152251311</v>
      </c>
      <c r="BX791" s="816">
        <f t="shared" si="655"/>
        <v>1010.3547602667546</v>
      </c>
      <c r="BY791" s="755">
        <f t="shared" si="706"/>
        <v>2.7597027130282007E-2</v>
      </c>
      <c r="BZ791" s="805">
        <f t="shared" ca="1" si="703"/>
        <v>97.128418187415562</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87.579346165805916</v>
      </c>
      <c r="BE792" s="808">
        <f t="shared" si="661"/>
        <v>281.29067274930242</v>
      </c>
      <c r="BF792" s="808">
        <f t="shared" si="662"/>
        <v>0</v>
      </c>
      <c r="BG792" s="829">
        <f t="shared" si="663"/>
        <v>913.21577678024653</v>
      </c>
      <c r="BH792" s="829">
        <f t="shared" si="664"/>
        <v>65.760342211757632</v>
      </c>
      <c r="BI792" s="829">
        <f t="shared" si="665"/>
        <v>0</v>
      </c>
      <c r="BJ792" s="829">
        <f t="shared" si="666"/>
        <v>0</v>
      </c>
      <c r="BK792" s="829">
        <f t="shared" si="667"/>
        <v>58.326564396515472</v>
      </c>
      <c r="BL792" s="810">
        <f t="shared" si="668"/>
        <v>746.10377189016708</v>
      </c>
      <c r="BM792" s="810">
        <f t="shared" si="669"/>
        <v>732.54901432986264</v>
      </c>
      <c r="BN792" s="810">
        <f t="shared" si="670"/>
        <v>128.95962423112064</v>
      </c>
      <c r="BO792" s="810">
        <f t="shared" si="671"/>
        <v>0</v>
      </c>
      <c r="BP792" s="810">
        <f t="shared" si="672"/>
        <v>419.69731821942287</v>
      </c>
      <c r="BQ792" s="830">
        <f t="shared" si="673"/>
        <v>38.939846322066543</v>
      </c>
      <c r="BR792" s="830">
        <f t="shared" si="674"/>
        <v>789.9094672287938</v>
      </c>
      <c r="BS792" s="830">
        <f t="shared" si="675"/>
        <v>765.69585333435691</v>
      </c>
      <c r="BT792" s="810">
        <f t="shared" si="676"/>
        <v>1409.8794205431027</v>
      </c>
      <c r="BU792" s="810">
        <f t="shared" si="677"/>
        <v>109.72124734040513</v>
      </c>
      <c r="BV792" s="810">
        <f t="shared" si="678"/>
        <v>102.87929238159273</v>
      </c>
      <c r="BW792" s="830">
        <f t="shared" si="679"/>
        <v>85.708572335817166</v>
      </c>
      <c r="BX792" s="816">
        <f t="shared" si="655"/>
        <v>6736.2161304603351</v>
      </c>
      <c r="BY792" s="755">
        <f t="shared" si="706"/>
        <v>0.1839943222108201</v>
      </c>
      <c r="BZ792" s="805">
        <f t="shared" ca="1" si="703"/>
        <v>96.988255527435854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183.46283802507099</v>
      </c>
      <c r="BE793" s="808">
        <f t="shared" si="661"/>
        <v>529.54015422395378</v>
      </c>
      <c r="BF793" s="808">
        <f t="shared" si="662"/>
        <v>0</v>
      </c>
      <c r="BG793" s="829">
        <f t="shared" si="663"/>
        <v>2078.8652673973411</v>
      </c>
      <c r="BH793" s="829">
        <f t="shared" si="664"/>
        <v>117.42117178324864</v>
      </c>
      <c r="BI793" s="829">
        <f t="shared" si="665"/>
        <v>0</v>
      </c>
      <c r="BJ793" s="829">
        <f t="shared" si="666"/>
        <v>0</v>
      </c>
      <c r="BK793" s="829">
        <f t="shared" si="667"/>
        <v>107.83629813570026</v>
      </c>
      <c r="BL793" s="810">
        <f t="shared" si="668"/>
        <v>1420.0966150929653</v>
      </c>
      <c r="BM793" s="810">
        <f t="shared" si="669"/>
        <v>1391.029418541061</v>
      </c>
      <c r="BN793" s="810">
        <f t="shared" si="670"/>
        <v>212.40052200502402</v>
      </c>
      <c r="BO793" s="810">
        <f t="shared" si="671"/>
        <v>0</v>
      </c>
      <c r="BP793" s="810">
        <f t="shared" si="672"/>
        <v>792.54752983086291</v>
      </c>
      <c r="BQ793" s="830">
        <f t="shared" si="673"/>
        <v>56.529188349575612</v>
      </c>
      <c r="BR793" s="830">
        <f t="shared" si="674"/>
        <v>1195.601335316728</v>
      </c>
      <c r="BS793" s="830">
        <f t="shared" si="675"/>
        <v>1311.3817991914541</v>
      </c>
      <c r="BT793" s="810">
        <f t="shared" si="676"/>
        <v>2106.9502368896465</v>
      </c>
      <c r="BU793" s="810">
        <f t="shared" si="677"/>
        <v>191.22699957782206</v>
      </c>
      <c r="BV793" s="810">
        <f t="shared" si="678"/>
        <v>167.55499083207729</v>
      </c>
      <c r="BW793" s="830">
        <f t="shared" si="679"/>
        <v>100.19791817224313</v>
      </c>
      <c r="BX793" s="816">
        <f t="shared" si="655"/>
        <v>11962.642283364776</v>
      </c>
      <c r="BY793" s="755">
        <f t="shared" si="706"/>
        <v>0.32674994628294163</v>
      </c>
      <c r="BZ793" s="805">
        <f t="shared" ca="1" si="703"/>
        <v>95.842284198541677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200.58264723614298</v>
      </c>
      <c r="BE794" s="808">
        <f t="shared" si="661"/>
        <v>652.5264660820186</v>
      </c>
      <c r="BF794" s="808">
        <f t="shared" si="662"/>
        <v>0</v>
      </c>
      <c r="BG794" s="829">
        <f t="shared" si="663"/>
        <v>2387.1169335695081</v>
      </c>
      <c r="BH794" s="829">
        <f t="shared" si="664"/>
        <v>155.35668740704466</v>
      </c>
      <c r="BI794" s="829">
        <f t="shared" si="665"/>
        <v>0</v>
      </c>
      <c r="BJ794" s="829">
        <f t="shared" si="666"/>
        <v>0</v>
      </c>
      <c r="BK794" s="829">
        <f t="shared" si="667"/>
        <v>141.06252225292641</v>
      </c>
      <c r="BL794" s="810">
        <f t="shared" si="668"/>
        <v>1719.2482338498489</v>
      </c>
      <c r="BM794" s="810">
        <f t="shared" si="669"/>
        <v>1696.363694321165</v>
      </c>
      <c r="BN794" s="810">
        <f t="shared" si="670"/>
        <v>276.1450270318208</v>
      </c>
      <c r="BO794" s="810">
        <f t="shared" si="671"/>
        <v>0</v>
      </c>
      <c r="BP794" s="810">
        <f t="shared" si="672"/>
        <v>984.39591044069573</v>
      </c>
      <c r="BQ794" s="830">
        <f t="shared" si="673"/>
        <v>80.390006300896161</v>
      </c>
      <c r="BR794" s="830">
        <f t="shared" si="674"/>
        <v>1669.7878037922037</v>
      </c>
      <c r="BS794" s="830">
        <f t="shared" si="675"/>
        <v>1677.6234673673982</v>
      </c>
      <c r="BT794" s="810">
        <f t="shared" si="676"/>
        <v>3084.0081521792672</v>
      </c>
      <c r="BU794" s="810">
        <f t="shared" si="677"/>
        <v>252.00391814626815</v>
      </c>
      <c r="BV794" s="810">
        <f t="shared" si="678"/>
        <v>297.32653135191009</v>
      </c>
      <c r="BW794" s="830">
        <f t="shared" si="679"/>
        <v>137.00814976286657</v>
      </c>
      <c r="BX794" s="816">
        <f t="shared" si="655"/>
        <v>15410.946151091983</v>
      </c>
      <c r="BY794" s="755">
        <f t="shared" si="706"/>
        <v>0.42093759119095309</v>
      </c>
      <c r="BZ794" s="805">
        <f t="shared" ca="1" si="703"/>
        <v>96.956983493313075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130.65810647753761</v>
      </c>
      <c r="BE795" s="808">
        <f t="shared" si="661"/>
        <v>341.41821024540445</v>
      </c>
      <c r="BF795" s="808">
        <f t="shared" si="662"/>
        <v>0</v>
      </c>
      <c r="BG795" s="829">
        <f t="shared" si="663"/>
        <v>1169.58198843688</v>
      </c>
      <c r="BH795" s="829">
        <f t="shared" si="664"/>
        <v>71.222904960048055</v>
      </c>
      <c r="BI795" s="829">
        <f t="shared" si="665"/>
        <v>0</v>
      </c>
      <c r="BJ795" s="829">
        <f t="shared" si="666"/>
        <v>0</v>
      </c>
      <c r="BK795" s="829">
        <f t="shared" si="667"/>
        <v>67.708439888937946</v>
      </c>
      <c r="BL795" s="810">
        <f t="shared" si="668"/>
        <v>762.5867622427163</v>
      </c>
      <c r="BM795" s="810">
        <f t="shared" si="669"/>
        <v>653.4111843773992</v>
      </c>
      <c r="BN795" s="810">
        <f t="shared" si="670"/>
        <v>118.97775091926016</v>
      </c>
      <c r="BO795" s="810">
        <f t="shared" si="671"/>
        <v>0</v>
      </c>
      <c r="BP795" s="810">
        <f t="shared" si="672"/>
        <v>410.63294807300588</v>
      </c>
      <c r="BQ795" s="830">
        <f t="shared" si="673"/>
        <v>35.856950031564608</v>
      </c>
      <c r="BR795" s="830">
        <f t="shared" si="674"/>
        <v>633.67424443288496</v>
      </c>
      <c r="BS795" s="830">
        <f t="shared" si="675"/>
        <v>647.42771275584926</v>
      </c>
      <c r="BT795" s="810">
        <f t="shared" si="676"/>
        <v>1307.4726376340802</v>
      </c>
      <c r="BU795" s="810">
        <f t="shared" si="677"/>
        <v>122.43342950465663</v>
      </c>
      <c r="BV795" s="810">
        <f t="shared" si="678"/>
        <v>120.08333582284281</v>
      </c>
      <c r="BW795" s="830">
        <f t="shared" si="679"/>
        <v>65.274364918080678</v>
      </c>
      <c r="BX795" s="816">
        <f t="shared" si="655"/>
        <v>6658.4209707211485</v>
      </c>
      <c r="BY795" s="755">
        <f t="shared" si="706"/>
        <v>0.18186941003308155</v>
      </c>
      <c r="BZ795" s="805">
        <f t="shared" ca="1" si="703"/>
        <v>91.592915360404731</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23.055789762951225</v>
      </c>
      <c r="BE796" s="808">
        <f t="shared" si="661"/>
        <v>77.136405706885668</v>
      </c>
      <c r="BF796" s="808">
        <f t="shared" si="662"/>
        <v>0</v>
      </c>
      <c r="BG796" s="829">
        <f t="shared" si="663"/>
        <v>274.96005988430261</v>
      </c>
      <c r="BH796" s="829">
        <f t="shared" si="664"/>
        <v>23.458821644407056</v>
      </c>
      <c r="BI796" s="829">
        <f t="shared" si="665"/>
        <v>0</v>
      </c>
      <c r="BJ796" s="829">
        <f t="shared" si="666"/>
        <v>0</v>
      </c>
      <c r="BK796" s="829">
        <f t="shared" si="667"/>
        <v>26.497340941716327</v>
      </c>
      <c r="BL796" s="810">
        <f t="shared" si="668"/>
        <v>280.96151708871463</v>
      </c>
      <c r="BM796" s="810">
        <f t="shared" si="669"/>
        <v>305.06942305813334</v>
      </c>
      <c r="BN796" s="810">
        <f t="shared" si="670"/>
        <v>49.291701781672643</v>
      </c>
      <c r="BO796" s="810">
        <f t="shared" si="671"/>
        <v>0</v>
      </c>
      <c r="BP796" s="810">
        <f t="shared" si="672"/>
        <v>200.77116993311935</v>
      </c>
      <c r="BQ796" s="830">
        <f t="shared" si="673"/>
        <v>13.480909408638601</v>
      </c>
      <c r="BR796" s="830">
        <f t="shared" si="674"/>
        <v>399.60467157781113</v>
      </c>
      <c r="BS796" s="830">
        <f t="shared" si="675"/>
        <v>339.75416130529703</v>
      </c>
      <c r="BT796" s="810">
        <f t="shared" si="676"/>
        <v>736.52007116877644</v>
      </c>
      <c r="BU796" s="810">
        <f t="shared" si="677"/>
        <v>59.443082313469176</v>
      </c>
      <c r="BV796" s="810">
        <f t="shared" si="678"/>
        <v>56.300295821657151</v>
      </c>
      <c r="BW796" s="830">
        <f t="shared" si="679"/>
        <v>28.646741515128483</v>
      </c>
      <c r="BX796" s="816">
        <f t="shared" si="655"/>
        <v>2894.9521629126807</v>
      </c>
      <c r="BY796" s="755">
        <f t="shared" si="706"/>
        <v>7.9073288435516115E-2</v>
      </c>
      <c r="BZ796" s="805">
        <f t="shared" ca="1" si="703"/>
        <v>108.21227195894454</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203.26648646629079</v>
      </c>
      <c r="BE797" s="808">
        <f t="shared" si="661"/>
        <v>676.66687786721559</v>
      </c>
      <c r="BF797" s="808">
        <f t="shared" si="662"/>
        <v>0</v>
      </c>
      <c r="BG797" s="829">
        <f t="shared" si="663"/>
        <v>2675.1439340660672</v>
      </c>
      <c r="BH797" s="829">
        <f t="shared" si="664"/>
        <v>141.85893734425198</v>
      </c>
      <c r="BI797" s="829">
        <f t="shared" si="665"/>
        <v>0</v>
      </c>
      <c r="BJ797" s="829">
        <f t="shared" si="666"/>
        <v>0</v>
      </c>
      <c r="BK797" s="829">
        <f t="shared" si="667"/>
        <v>135.03210798243668</v>
      </c>
      <c r="BL797" s="810">
        <f t="shared" si="668"/>
        <v>1990.4042640060732</v>
      </c>
      <c r="BM797" s="810">
        <f t="shared" si="669"/>
        <v>1562.565042477373</v>
      </c>
      <c r="BN797" s="810">
        <f t="shared" si="670"/>
        <v>239.22247167708417</v>
      </c>
      <c r="BO797" s="810">
        <f t="shared" si="671"/>
        <v>0</v>
      </c>
      <c r="BP797" s="810">
        <f t="shared" si="672"/>
        <v>989.7678120470481</v>
      </c>
      <c r="BQ797" s="830">
        <f t="shared" si="673"/>
        <v>56.5711207619389</v>
      </c>
      <c r="BR797" s="830">
        <f t="shared" si="674"/>
        <v>1525.1421202965166</v>
      </c>
      <c r="BS797" s="830">
        <f t="shared" si="675"/>
        <v>1425.7401415557936</v>
      </c>
      <c r="BT797" s="810">
        <f t="shared" si="676"/>
        <v>2360.8680349195747</v>
      </c>
      <c r="BU797" s="810">
        <f t="shared" si="677"/>
        <v>272.16131166260482</v>
      </c>
      <c r="BV797" s="810">
        <f t="shared" si="678"/>
        <v>209.01161332431221</v>
      </c>
      <c r="BW797" s="830">
        <f t="shared" si="679"/>
        <v>83.007788582153623</v>
      </c>
      <c r="BX797" s="816">
        <f t="shared" si="655"/>
        <v>14546.430065036735</v>
      </c>
      <c r="BY797" s="755">
        <f t="shared" si="706"/>
        <v>0.3973240300739323</v>
      </c>
      <c r="BZ797" s="805">
        <f t="shared" ca="1" si="703"/>
        <v>95.88409700195227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213.21661525303006</v>
      </c>
      <c r="BE798" s="808">
        <f t="shared" si="661"/>
        <v>587.35389792835588</v>
      </c>
      <c r="BF798" s="808">
        <f t="shared" si="662"/>
        <v>0</v>
      </c>
      <c r="BG798" s="829">
        <f t="shared" si="663"/>
        <v>2304.8535155210789</v>
      </c>
      <c r="BH798" s="829">
        <f t="shared" si="664"/>
        <v>136.53377054994777</v>
      </c>
      <c r="BI798" s="829">
        <f t="shared" si="665"/>
        <v>0</v>
      </c>
      <c r="BJ798" s="829">
        <f t="shared" si="666"/>
        <v>0</v>
      </c>
      <c r="BK798" s="829">
        <f t="shared" si="667"/>
        <v>118.06111551712318</v>
      </c>
      <c r="BL798" s="810">
        <f t="shared" si="668"/>
        <v>1592.7661976285272</v>
      </c>
      <c r="BM798" s="810">
        <f t="shared" si="669"/>
        <v>1395.4444305314671</v>
      </c>
      <c r="BN798" s="810">
        <f t="shared" si="670"/>
        <v>223.51351174618944</v>
      </c>
      <c r="BO798" s="810">
        <f t="shared" si="671"/>
        <v>0</v>
      </c>
      <c r="BP798" s="810">
        <f t="shared" si="672"/>
        <v>871.80684315152178</v>
      </c>
      <c r="BQ798" s="830">
        <f t="shared" si="673"/>
        <v>67.412754632931993</v>
      </c>
      <c r="BR798" s="830">
        <f t="shared" si="674"/>
        <v>1556.1211008137459</v>
      </c>
      <c r="BS798" s="830">
        <f t="shared" si="675"/>
        <v>1504.3853812837292</v>
      </c>
      <c r="BT798" s="810">
        <f t="shared" si="676"/>
        <v>2539.207696004004</v>
      </c>
      <c r="BU798" s="810">
        <f t="shared" si="677"/>
        <v>252.21089591540928</v>
      </c>
      <c r="BV798" s="810">
        <f t="shared" si="678"/>
        <v>229.7787713670146</v>
      </c>
      <c r="BW798" s="830">
        <f t="shared" si="679"/>
        <v>107.92086630492409</v>
      </c>
      <c r="BX798" s="816">
        <f t="shared" si="655"/>
        <v>13700.587364149002</v>
      </c>
      <c r="BY798" s="755">
        <f t="shared" si="706"/>
        <v>0.3742205174441835</v>
      </c>
      <c r="BZ798" s="805">
        <f t="shared" ca="1" si="703"/>
        <v>96.631707061749054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44.967523373778427</v>
      </c>
      <c r="BE799" s="808">
        <f t="shared" si="661"/>
        <v>67.273117597032197</v>
      </c>
      <c r="BF799" s="808">
        <f t="shared" si="662"/>
        <v>0</v>
      </c>
      <c r="BG799" s="829">
        <f t="shared" si="663"/>
        <v>207.67978323179764</v>
      </c>
      <c r="BH799" s="829">
        <f t="shared" si="664"/>
        <v>11.70687237047153</v>
      </c>
      <c r="BI799" s="829">
        <f t="shared" si="665"/>
        <v>0</v>
      </c>
      <c r="BJ799" s="829">
        <f t="shared" si="666"/>
        <v>0</v>
      </c>
      <c r="BK799" s="829">
        <f t="shared" si="667"/>
        <v>12.780298143406474</v>
      </c>
      <c r="BL799" s="810">
        <f t="shared" si="668"/>
        <v>141.08382809104972</v>
      </c>
      <c r="BM799" s="810">
        <f t="shared" si="669"/>
        <v>119.67514831005539</v>
      </c>
      <c r="BN799" s="810">
        <f t="shared" si="670"/>
        <v>20.488458742528259</v>
      </c>
      <c r="BO799" s="810">
        <f t="shared" si="671"/>
        <v>0</v>
      </c>
      <c r="BP799" s="810">
        <f t="shared" si="672"/>
        <v>79.724397364841835</v>
      </c>
      <c r="BQ799" s="830">
        <f t="shared" si="673"/>
        <v>6.4101307503270526</v>
      </c>
      <c r="BR799" s="830">
        <f t="shared" si="674"/>
        <v>98.297556292896957</v>
      </c>
      <c r="BS799" s="830">
        <f t="shared" si="675"/>
        <v>110.25438405616613</v>
      </c>
      <c r="BT799" s="810">
        <f t="shared" si="676"/>
        <v>186.67467291811565</v>
      </c>
      <c r="BU799" s="810">
        <f t="shared" si="677"/>
        <v>17.436046507237887</v>
      </c>
      <c r="BV799" s="810">
        <f t="shared" si="678"/>
        <v>16.496659955820281</v>
      </c>
      <c r="BW799" s="830">
        <f t="shared" si="679"/>
        <v>19.953490810339531</v>
      </c>
      <c r="BX799" s="816">
        <f t="shared" si="655"/>
        <v>1160.902368515865</v>
      </c>
      <c r="BY799" s="755">
        <f t="shared" si="706"/>
        <v>3.1709113886970175E-2</v>
      </c>
      <c r="BZ799" s="805">
        <f t="shared" ca="1" si="703"/>
        <v>85.441272698737563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265.84642658514719</v>
      </c>
      <c r="BE800" s="808">
        <f t="shared" si="661"/>
        <v>816.17599508200476</v>
      </c>
      <c r="BF800" s="808">
        <f t="shared" si="662"/>
        <v>0</v>
      </c>
      <c r="BG800" s="829">
        <f t="shared" si="663"/>
        <v>3425.9369331959156</v>
      </c>
      <c r="BH800" s="829">
        <f t="shared" si="664"/>
        <v>181.48511531613215</v>
      </c>
      <c r="BI800" s="829">
        <f t="shared" si="665"/>
        <v>0</v>
      </c>
      <c r="BJ800" s="829">
        <f t="shared" si="666"/>
        <v>0</v>
      </c>
      <c r="BK800" s="829">
        <f t="shared" si="667"/>
        <v>161.87737686112789</v>
      </c>
      <c r="BL800" s="810">
        <f t="shared" si="668"/>
        <v>2351.9783497471508</v>
      </c>
      <c r="BM800" s="810">
        <f t="shared" si="669"/>
        <v>2143.6013028691709</v>
      </c>
      <c r="BN800" s="810">
        <f t="shared" si="670"/>
        <v>326.10837593565509</v>
      </c>
      <c r="BO800" s="810">
        <f t="shared" si="671"/>
        <v>0</v>
      </c>
      <c r="BP800" s="810">
        <f t="shared" si="672"/>
        <v>1229.993536934807</v>
      </c>
      <c r="BQ800" s="830">
        <f t="shared" si="673"/>
        <v>73.001511036185661</v>
      </c>
      <c r="BR800" s="830">
        <f t="shared" si="674"/>
        <v>2012.551461115236</v>
      </c>
      <c r="BS800" s="830">
        <f t="shared" si="675"/>
        <v>1785.3731740083688</v>
      </c>
      <c r="BT800" s="810">
        <f t="shared" si="676"/>
        <v>2964.3940804908534</v>
      </c>
      <c r="BU800" s="810">
        <f t="shared" si="677"/>
        <v>284.27985199961984</v>
      </c>
      <c r="BV800" s="810">
        <f t="shared" si="678"/>
        <v>243.54435405551646</v>
      </c>
      <c r="BW800" s="830">
        <f t="shared" si="679"/>
        <v>127.08330297085467</v>
      </c>
      <c r="BX800" s="816">
        <f t="shared" si="655"/>
        <v>18393.231148203751</v>
      </c>
      <c r="BY800" s="755">
        <f t="shared" si="706"/>
        <v>0.50239630570603788</v>
      </c>
      <c r="BZ800" s="805">
        <f t="shared" ca="1" si="703"/>
        <v>96.42588942040625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51.79935220868866</v>
      </c>
      <c r="BE801" s="808">
        <f t="shared" si="661"/>
        <v>176.33859876356198</v>
      </c>
      <c r="BF801" s="808">
        <f t="shared" si="662"/>
        <v>0</v>
      </c>
      <c r="BG801" s="829">
        <f t="shared" si="663"/>
        <v>602.3327265096467</v>
      </c>
      <c r="BH801" s="829">
        <f t="shared" si="664"/>
        <v>38.238878089730399</v>
      </c>
      <c r="BI801" s="829">
        <f t="shared" si="665"/>
        <v>0</v>
      </c>
      <c r="BJ801" s="829">
        <f t="shared" si="666"/>
        <v>0</v>
      </c>
      <c r="BK801" s="829">
        <f t="shared" si="667"/>
        <v>30.610996570959315</v>
      </c>
      <c r="BL801" s="810">
        <f t="shared" si="668"/>
        <v>452.06745803364777</v>
      </c>
      <c r="BM801" s="810">
        <f t="shared" si="669"/>
        <v>352.45708959882938</v>
      </c>
      <c r="BN801" s="810">
        <f t="shared" si="670"/>
        <v>57.476623510665085</v>
      </c>
      <c r="BO801" s="810">
        <f t="shared" si="671"/>
        <v>0</v>
      </c>
      <c r="BP801" s="810">
        <f t="shared" si="672"/>
        <v>231.91070065076093</v>
      </c>
      <c r="BQ801" s="830">
        <f t="shared" si="673"/>
        <v>16.209828606022118</v>
      </c>
      <c r="BR801" s="830">
        <f t="shared" si="674"/>
        <v>334.25300546138044</v>
      </c>
      <c r="BS801" s="830">
        <f t="shared" si="675"/>
        <v>306.90298075209444</v>
      </c>
      <c r="BT801" s="810">
        <f t="shared" si="676"/>
        <v>624.44767321195309</v>
      </c>
      <c r="BU801" s="810">
        <f t="shared" si="677"/>
        <v>56.50848649505037</v>
      </c>
      <c r="BV801" s="810">
        <f t="shared" si="678"/>
        <v>63.702411496665967</v>
      </c>
      <c r="BW801" s="830">
        <f t="shared" si="679"/>
        <v>70.336459264772273</v>
      </c>
      <c r="BX801" s="816">
        <f t="shared" si="655"/>
        <v>3465.5932692244287</v>
      </c>
      <c r="BY801" s="755">
        <f t="shared" si="706"/>
        <v>9.465989099517709E-2</v>
      </c>
      <c r="BZ801" s="805">
        <f t="shared" ca="1" si="703"/>
        <v>91.958804443451257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158.26538229764762</v>
      </c>
      <c r="BE802" s="808">
        <f t="shared" si="661"/>
        <v>483.44034379493075</v>
      </c>
      <c r="BF802" s="808">
        <f t="shared" si="662"/>
        <v>0</v>
      </c>
      <c r="BG802" s="829">
        <f t="shared" si="663"/>
        <v>1781.0047756245056</v>
      </c>
      <c r="BH802" s="829">
        <f t="shared" si="664"/>
        <v>113.19142114094738</v>
      </c>
      <c r="BI802" s="829">
        <f t="shared" si="665"/>
        <v>0</v>
      </c>
      <c r="BJ802" s="829">
        <f t="shared" si="666"/>
        <v>0</v>
      </c>
      <c r="BK802" s="829">
        <f t="shared" si="667"/>
        <v>99.044960429222513</v>
      </c>
      <c r="BL802" s="810">
        <f t="shared" si="668"/>
        <v>1160.2441007054051</v>
      </c>
      <c r="BM802" s="810">
        <f t="shared" si="669"/>
        <v>1286.091268006408</v>
      </c>
      <c r="BN802" s="810">
        <f t="shared" si="670"/>
        <v>193.90413010110655</v>
      </c>
      <c r="BO802" s="810">
        <f t="shared" si="671"/>
        <v>0</v>
      </c>
      <c r="BP802" s="810">
        <f t="shared" si="672"/>
        <v>778.76627578757257</v>
      </c>
      <c r="BQ802" s="830">
        <f t="shared" si="673"/>
        <v>59.672336066294719</v>
      </c>
      <c r="BR802" s="830">
        <f t="shared" si="674"/>
        <v>1351.5690453274688</v>
      </c>
      <c r="BS802" s="830">
        <f t="shared" si="675"/>
        <v>1307.8115147219203</v>
      </c>
      <c r="BT802" s="810">
        <f t="shared" si="676"/>
        <v>2154.6737276066356</v>
      </c>
      <c r="BU802" s="810">
        <f t="shared" si="677"/>
        <v>201.25382160949312</v>
      </c>
      <c r="BV802" s="810">
        <f t="shared" si="678"/>
        <v>207.70870847997662</v>
      </c>
      <c r="BW802" s="830">
        <f t="shared" si="679"/>
        <v>93.724535414741993</v>
      </c>
      <c r="BX802" s="816">
        <f t="shared" si="655"/>
        <v>11430.366347114277</v>
      </c>
      <c r="BY802" s="755">
        <f t="shared" si="706"/>
        <v>0.31221125746672523</v>
      </c>
      <c r="BZ802" s="805">
        <f t="shared" ca="1" si="703"/>
        <v>96.874588828838853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337.30971714957877</v>
      </c>
      <c r="BE803" s="808">
        <f t="shared" si="661"/>
        <v>982.72533092466415</v>
      </c>
      <c r="BF803" s="808">
        <f t="shared" si="662"/>
        <v>0</v>
      </c>
      <c r="BG803" s="829">
        <f t="shared" si="663"/>
        <v>4036.8795345482918</v>
      </c>
      <c r="BH803" s="829">
        <f t="shared" si="664"/>
        <v>228.26713615507813</v>
      </c>
      <c r="BI803" s="829">
        <f t="shared" si="665"/>
        <v>0</v>
      </c>
      <c r="BJ803" s="829">
        <f t="shared" si="666"/>
        <v>0</v>
      </c>
      <c r="BK803" s="829">
        <f t="shared" si="667"/>
        <v>203.66251369111561</v>
      </c>
      <c r="BL803" s="810">
        <f t="shared" si="668"/>
        <v>2685.783768297963</v>
      </c>
      <c r="BM803" s="810">
        <f t="shared" si="669"/>
        <v>2588.6230786121946</v>
      </c>
      <c r="BN803" s="810">
        <f t="shared" si="670"/>
        <v>399.60387166791418</v>
      </c>
      <c r="BO803" s="810">
        <f t="shared" si="671"/>
        <v>0</v>
      </c>
      <c r="BP803" s="810">
        <f t="shared" si="672"/>
        <v>1469.2012070650999</v>
      </c>
      <c r="BQ803" s="830">
        <f t="shared" si="673"/>
        <v>97.889784159678825</v>
      </c>
      <c r="BR803" s="830">
        <f t="shared" si="674"/>
        <v>2299.2372362017945</v>
      </c>
      <c r="BS803" s="830">
        <f t="shared" si="675"/>
        <v>2245.7878532609734</v>
      </c>
      <c r="BT803" s="810">
        <f t="shared" si="676"/>
        <v>3560.4981378446255</v>
      </c>
      <c r="BU803" s="810">
        <f t="shared" si="677"/>
        <v>344.76924495927744</v>
      </c>
      <c r="BV803" s="810">
        <f t="shared" si="678"/>
        <v>328.19464533067372</v>
      </c>
      <c r="BW803" s="830">
        <f t="shared" si="679"/>
        <v>157.83153342368908</v>
      </c>
      <c r="BX803" s="816">
        <f t="shared" si="655"/>
        <v>21966.26459329261</v>
      </c>
      <c r="BY803" s="755">
        <f t="shared" si="706"/>
        <v>0.59999083863572722</v>
      </c>
      <c r="BZ803" s="805">
        <f t="shared" ca="1" si="703"/>
        <v>95.061247422333693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185.39361205109819</v>
      </c>
      <c r="BE804" s="808">
        <f t="shared" si="661"/>
        <v>536.11555548683248</v>
      </c>
      <c r="BF804" s="808">
        <f t="shared" si="662"/>
        <v>0</v>
      </c>
      <c r="BG804" s="829">
        <f t="shared" si="663"/>
        <v>2297.9635841907834</v>
      </c>
      <c r="BH804" s="829">
        <f t="shared" si="664"/>
        <v>127.28651370554481</v>
      </c>
      <c r="BI804" s="829">
        <f t="shared" si="665"/>
        <v>0</v>
      </c>
      <c r="BJ804" s="829">
        <f t="shared" si="666"/>
        <v>0</v>
      </c>
      <c r="BK804" s="829">
        <f t="shared" si="667"/>
        <v>115.9141041700927</v>
      </c>
      <c r="BL804" s="810">
        <f t="shared" si="668"/>
        <v>1424.7680917344142</v>
      </c>
      <c r="BM804" s="810">
        <f t="shared" si="669"/>
        <v>1492.9734866860192</v>
      </c>
      <c r="BN804" s="810">
        <f t="shared" si="670"/>
        <v>260.58760231543806</v>
      </c>
      <c r="BO804" s="810">
        <f t="shared" si="671"/>
        <v>0</v>
      </c>
      <c r="BP804" s="810">
        <f t="shared" si="672"/>
        <v>891.03787433083232</v>
      </c>
      <c r="BQ804" s="830">
        <f t="shared" si="673"/>
        <v>63.781718984384227</v>
      </c>
      <c r="BR804" s="830">
        <f t="shared" si="674"/>
        <v>1696.7768262724887</v>
      </c>
      <c r="BS804" s="830">
        <f t="shared" si="675"/>
        <v>1532.5769517593658</v>
      </c>
      <c r="BT804" s="810">
        <f t="shared" si="676"/>
        <v>2614.5392105855481</v>
      </c>
      <c r="BU804" s="810">
        <f t="shared" si="677"/>
        <v>259.77419755854146</v>
      </c>
      <c r="BV804" s="810">
        <f t="shared" si="678"/>
        <v>227.47886801330293</v>
      </c>
      <c r="BW804" s="830">
        <f t="shared" si="679"/>
        <v>117.13700556114357</v>
      </c>
      <c r="BX804" s="816">
        <f t="shared" si="655"/>
        <v>13844.105203405828</v>
      </c>
      <c r="BY804" s="755">
        <f t="shared" si="706"/>
        <v>0.37814059171849523</v>
      </c>
      <c r="BZ804" s="805">
        <f t="shared" ca="1" si="703"/>
        <v>99.325096394040528</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97.923857467181094</v>
      </c>
      <c r="BE805" s="808">
        <f t="shared" si="661"/>
        <v>327.42656137681831</v>
      </c>
      <c r="BF805" s="808">
        <f t="shared" si="662"/>
        <v>0</v>
      </c>
      <c r="BG805" s="829">
        <f t="shared" si="663"/>
        <v>1100.1699902851287</v>
      </c>
      <c r="BH805" s="829">
        <f t="shared" si="664"/>
        <v>69.002106562366876</v>
      </c>
      <c r="BI805" s="829">
        <f t="shared" si="665"/>
        <v>0</v>
      </c>
      <c r="BJ805" s="829">
        <f t="shared" si="666"/>
        <v>0</v>
      </c>
      <c r="BK805" s="829">
        <f t="shared" si="667"/>
        <v>61.263980760928895</v>
      </c>
      <c r="BL805" s="810">
        <f t="shared" si="668"/>
        <v>714.07094685853599</v>
      </c>
      <c r="BM805" s="810">
        <f t="shared" si="669"/>
        <v>777.62727797192213</v>
      </c>
      <c r="BN805" s="810">
        <f t="shared" si="670"/>
        <v>114.77873230353281</v>
      </c>
      <c r="BO805" s="810">
        <f t="shared" si="671"/>
        <v>0</v>
      </c>
      <c r="BP805" s="810">
        <f t="shared" si="672"/>
        <v>437.16924144560909</v>
      </c>
      <c r="BQ805" s="830">
        <f t="shared" si="673"/>
        <v>32.629537852122894</v>
      </c>
      <c r="BR805" s="830">
        <f t="shared" si="674"/>
        <v>799.70787711019523</v>
      </c>
      <c r="BS805" s="830">
        <f t="shared" si="675"/>
        <v>732.72594011690876</v>
      </c>
      <c r="BT805" s="810">
        <f t="shared" si="676"/>
        <v>1282.8057197818787</v>
      </c>
      <c r="BU805" s="810">
        <f t="shared" si="677"/>
        <v>104.63134647777729</v>
      </c>
      <c r="BV805" s="810">
        <f t="shared" si="678"/>
        <v>130.86415617739829</v>
      </c>
      <c r="BW805" s="830">
        <f t="shared" si="679"/>
        <v>83.368210989636097</v>
      </c>
      <c r="BX805" s="816">
        <f t="shared" si="655"/>
        <v>6866.1654835379413</v>
      </c>
      <c r="BY805" s="755">
        <f t="shared" si="706"/>
        <v>0.18754378420523726</v>
      </c>
      <c r="BZ805" s="805">
        <f t="shared" ca="1" si="703"/>
        <v>94.998847379537352</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69.539813756801053</v>
      </c>
      <c r="BE806" s="808">
        <f t="shared" si="661"/>
        <v>204.93690522889693</v>
      </c>
      <c r="BF806" s="808">
        <f t="shared" si="662"/>
        <v>0</v>
      </c>
      <c r="BG806" s="829">
        <f t="shared" si="663"/>
        <v>725.06073463473501</v>
      </c>
      <c r="BH806" s="829">
        <f t="shared" si="664"/>
        <v>48.204881188261602</v>
      </c>
      <c r="BI806" s="829">
        <f t="shared" si="665"/>
        <v>0</v>
      </c>
      <c r="BJ806" s="829">
        <f t="shared" si="666"/>
        <v>0</v>
      </c>
      <c r="BK806" s="829">
        <f t="shared" si="667"/>
        <v>44.339239658402406</v>
      </c>
      <c r="BL806" s="810">
        <f t="shared" si="668"/>
        <v>501.78231174343193</v>
      </c>
      <c r="BM806" s="810">
        <f t="shared" si="669"/>
        <v>588.99228325833371</v>
      </c>
      <c r="BN806" s="810">
        <f t="shared" si="670"/>
        <v>94.894415361093124</v>
      </c>
      <c r="BO806" s="810">
        <f t="shared" si="671"/>
        <v>0</v>
      </c>
      <c r="BP806" s="810">
        <f t="shared" si="672"/>
        <v>360.78306086481837</v>
      </c>
      <c r="BQ806" s="830">
        <f t="shared" si="673"/>
        <v>27.182938945428081</v>
      </c>
      <c r="BR806" s="830">
        <f t="shared" si="674"/>
        <v>628.17749599304886</v>
      </c>
      <c r="BS806" s="830">
        <f t="shared" si="675"/>
        <v>499.0609033333393</v>
      </c>
      <c r="BT806" s="810">
        <f t="shared" si="676"/>
        <v>1399.5752286972238</v>
      </c>
      <c r="BU806" s="810">
        <f t="shared" si="677"/>
        <v>100.93472531461313</v>
      </c>
      <c r="BV806" s="810">
        <f t="shared" si="678"/>
        <v>68.079931252896742</v>
      </c>
      <c r="BW806" s="830">
        <f t="shared" si="679"/>
        <v>63.914769025350601</v>
      </c>
      <c r="BX806" s="816">
        <f t="shared" si="655"/>
        <v>5425.4596382566751</v>
      </c>
      <c r="BY806" s="755">
        <f t="shared" si="706"/>
        <v>0.14819206353982889</v>
      </c>
      <c r="BZ806" s="805">
        <f t="shared" ca="1" si="703"/>
        <v>102.5998372441659</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182.57294846876232</v>
      </c>
      <c r="BE807" s="808">
        <f t="shared" si="661"/>
        <v>519.47907929503344</v>
      </c>
      <c r="BF807" s="808">
        <f t="shared" si="662"/>
        <v>0</v>
      </c>
      <c r="BG807" s="829">
        <f t="shared" si="663"/>
        <v>1884.2835684997781</v>
      </c>
      <c r="BH807" s="829">
        <f t="shared" si="664"/>
        <v>116.92876587571622</v>
      </c>
      <c r="BI807" s="829">
        <f t="shared" si="665"/>
        <v>0</v>
      </c>
      <c r="BJ807" s="829">
        <f t="shared" si="666"/>
        <v>0</v>
      </c>
      <c r="BK807" s="829">
        <f t="shared" si="667"/>
        <v>104.35520184857687</v>
      </c>
      <c r="BL807" s="810">
        <f t="shared" si="668"/>
        <v>1285.9392481461639</v>
      </c>
      <c r="BM807" s="810">
        <f t="shared" si="669"/>
        <v>1116.2845267512998</v>
      </c>
      <c r="BN807" s="810">
        <f t="shared" si="670"/>
        <v>180.36407400172479</v>
      </c>
      <c r="BO807" s="810">
        <f t="shared" si="671"/>
        <v>0</v>
      </c>
      <c r="BP807" s="810">
        <f t="shared" si="672"/>
        <v>640.27828656651445</v>
      </c>
      <c r="BQ807" s="830">
        <f t="shared" si="673"/>
        <v>46.222058810434419</v>
      </c>
      <c r="BR807" s="830">
        <f t="shared" si="674"/>
        <v>1067.3345365718451</v>
      </c>
      <c r="BS807" s="830">
        <f t="shared" si="675"/>
        <v>1034.7211427955301</v>
      </c>
      <c r="BT807" s="810">
        <f t="shared" si="676"/>
        <v>1459.4200587275043</v>
      </c>
      <c r="BU807" s="810">
        <f t="shared" si="677"/>
        <v>152.33790684365505</v>
      </c>
      <c r="BV807" s="810">
        <f t="shared" si="678"/>
        <v>131.04087808141202</v>
      </c>
      <c r="BW807" s="830">
        <f t="shared" si="679"/>
        <v>72.755767650302545</v>
      </c>
      <c r="BX807" s="816">
        <f t="shared" si="655"/>
        <v>9994.3180489342521</v>
      </c>
      <c r="BY807" s="755">
        <f t="shared" si="706"/>
        <v>0.27298675395193389</v>
      </c>
      <c r="BZ807" s="805">
        <f t="shared" ca="1" si="703"/>
        <v>90.669549720819759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124.86225864354404</v>
      </c>
      <c r="BE808" s="808">
        <f t="shared" si="661"/>
        <v>393.59484334687346</v>
      </c>
      <c r="BF808" s="808">
        <f t="shared" si="662"/>
        <v>0</v>
      </c>
      <c r="BG808" s="829">
        <f t="shared" si="663"/>
        <v>1490.9217552839609</v>
      </c>
      <c r="BH808" s="829">
        <f t="shared" si="664"/>
        <v>88.293556418128716</v>
      </c>
      <c r="BI808" s="829">
        <f t="shared" si="665"/>
        <v>0</v>
      </c>
      <c r="BJ808" s="829">
        <f t="shared" si="666"/>
        <v>0</v>
      </c>
      <c r="BK808" s="829">
        <f t="shared" si="667"/>
        <v>74.692543732300607</v>
      </c>
      <c r="BL808" s="810">
        <f t="shared" si="668"/>
        <v>934.92182763423511</v>
      </c>
      <c r="BM808" s="810">
        <f t="shared" si="669"/>
        <v>913.22703580777659</v>
      </c>
      <c r="BN808" s="810">
        <f t="shared" si="670"/>
        <v>139.83406629724479</v>
      </c>
      <c r="BO808" s="810">
        <f t="shared" si="671"/>
        <v>0</v>
      </c>
      <c r="BP808" s="810">
        <f t="shared" si="672"/>
        <v>495.07952958342764</v>
      </c>
      <c r="BQ808" s="830">
        <f t="shared" si="673"/>
        <v>35.23944594143952</v>
      </c>
      <c r="BR808" s="830">
        <f t="shared" si="674"/>
        <v>742.86683153255126</v>
      </c>
      <c r="BS808" s="830">
        <f t="shared" si="675"/>
        <v>778.49334564559774</v>
      </c>
      <c r="BT808" s="810">
        <f t="shared" si="676"/>
        <v>1218.454111725041</v>
      </c>
      <c r="BU808" s="810">
        <f t="shared" si="677"/>
        <v>114.02496448693441</v>
      </c>
      <c r="BV808" s="810">
        <f t="shared" si="678"/>
        <v>100.3729612381177</v>
      </c>
      <c r="BW808" s="830">
        <f t="shared" si="679"/>
        <v>71.768404356628068</v>
      </c>
      <c r="BX808" s="816">
        <f t="shared" si="655"/>
        <v>7716.6474816738018</v>
      </c>
      <c r="BY808" s="755">
        <f t="shared" si="706"/>
        <v>0.21077401550555303</v>
      </c>
      <c r="BZ808" s="805">
        <f t="shared" ca="1" si="703"/>
        <v>91.872116057518269</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15.847679162145312</v>
      </c>
      <c r="BE809" s="808">
        <f t="shared" si="661"/>
        <v>70.080975906896242</v>
      </c>
      <c r="BF809" s="808">
        <f t="shared" si="662"/>
        <v>0</v>
      </c>
      <c r="BG809" s="829">
        <f t="shared" si="663"/>
        <v>243.73928546451583</v>
      </c>
      <c r="BH809" s="829">
        <f t="shared" si="664"/>
        <v>17.872819251960948</v>
      </c>
      <c r="BI809" s="829">
        <f t="shared" si="665"/>
        <v>0</v>
      </c>
      <c r="BJ809" s="829">
        <f t="shared" si="666"/>
        <v>0</v>
      </c>
      <c r="BK809" s="829">
        <f t="shared" si="667"/>
        <v>13.821943865148118</v>
      </c>
      <c r="BL809" s="810">
        <f t="shared" si="668"/>
        <v>206.19232677529806</v>
      </c>
      <c r="BM809" s="810">
        <f t="shared" si="669"/>
        <v>277.33364961900645</v>
      </c>
      <c r="BN809" s="810">
        <f t="shared" si="670"/>
        <v>32.796898848301311</v>
      </c>
      <c r="BO809" s="810">
        <f t="shared" si="671"/>
        <v>0</v>
      </c>
      <c r="BP809" s="810">
        <f t="shared" si="672"/>
        <v>121.51173678214184</v>
      </c>
      <c r="BQ809" s="830">
        <f t="shared" si="673"/>
        <v>5.8809541451366325</v>
      </c>
      <c r="BR809" s="830">
        <f t="shared" si="674"/>
        <v>213.14116331070949</v>
      </c>
      <c r="BS809" s="830">
        <f t="shared" si="675"/>
        <v>216.27537978554673</v>
      </c>
      <c r="BT809" s="810">
        <f t="shared" si="676"/>
        <v>389.87307867797398</v>
      </c>
      <c r="BU809" s="810">
        <f t="shared" si="677"/>
        <v>39.816622675481284</v>
      </c>
      <c r="BV809" s="810">
        <f t="shared" si="678"/>
        <v>30.52708706408281</v>
      </c>
      <c r="BW809" s="830">
        <f t="shared" si="679"/>
        <v>31.271527946641079</v>
      </c>
      <c r="BX809" s="816">
        <f t="shared" si="655"/>
        <v>1925.9831292809861</v>
      </c>
      <c r="BY809" s="755">
        <f t="shared" si="706"/>
        <v>5.2606679120509849E-2</v>
      </c>
      <c r="BZ809" s="805">
        <f t="shared" ca="1" si="703"/>
        <v>101.84408474800087</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136.5881551402351</v>
      </c>
      <c r="BE810" s="808">
        <f t="shared" si="661"/>
        <v>400.20191217386821</v>
      </c>
      <c r="BF810" s="808">
        <f t="shared" si="662"/>
        <v>0</v>
      </c>
      <c r="BG810" s="829">
        <f t="shared" si="663"/>
        <v>1634.2479922058226</v>
      </c>
      <c r="BH810" s="829">
        <f t="shared" si="664"/>
        <v>106.08132331549011</v>
      </c>
      <c r="BI810" s="829">
        <f t="shared" si="665"/>
        <v>0</v>
      </c>
      <c r="BJ810" s="829">
        <f t="shared" si="666"/>
        <v>0</v>
      </c>
      <c r="BK810" s="829">
        <f t="shared" si="667"/>
        <v>100.92064071639361</v>
      </c>
      <c r="BL810" s="810">
        <f t="shared" si="668"/>
        <v>1366.036480702272</v>
      </c>
      <c r="BM810" s="810">
        <f t="shared" si="669"/>
        <v>1370.6244078636141</v>
      </c>
      <c r="BN810" s="810">
        <f t="shared" si="670"/>
        <v>215.54370084473857</v>
      </c>
      <c r="BO810" s="810">
        <f t="shared" si="671"/>
        <v>0</v>
      </c>
      <c r="BP810" s="810">
        <f t="shared" si="672"/>
        <v>782.79226033204793</v>
      </c>
      <c r="BQ810" s="830">
        <f t="shared" si="673"/>
        <v>48.016786174209152</v>
      </c>
      <c r="BR810" s="830">
        <f t="shared" si="674"/>
        <v>1323.7568894301583</v>
      </c>
      <c r="BS810" s="830">
        <f t="shared" si="675"/>
        <v>1218.1051483530246</v>
      </c>
      <c r="BT810" s="810">
        <f t="shared" si="676"/>
        <v>2257.5819625617873</v>
      </c>
      <c r="BU810" s="810">
        <f t="shared" si="677"/>
        <v>168.78103056423615</v>
      </c>
      <c r="BV810" s="810">
        <f t="shared" si="678"/>
        <v>163.9499998838395</v>
      </c>
      <c r="BW810" s="830">
        <f t="shared" si="679"/>
        <v>84.220087456120027</v>
      </c>
      <c r="BX810" s="816">
        <f t="shared" si="655"/>
        <v>11377.44877771786</v>
      </c>
      <c r="BY810" s="755">
        <f t="shared" si="706"/>
        <v>0.31076585664739725</v>
      </c>
      <c r="BZ810" s="805">
        <f t="shared" ca="1" si="703"/>
        <v>101.61826877174622</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160.5662144594265</v>
      </c>
      <c r="BE812" s="808">
        <f t="shared" si="661"/>
        <v>473.48277594330199</v>
      </c>
      <c r="BF812" s="808">
        <f t="shared" si="662"/>
        <v>0</v>
      </c>
      <c r="BG812" s="829">
        <f t="shared" si="663"/>
        <v>2050.4289949900372</v>
      </c>
      <c r="BH812" s="829">
        <f t="shared" si="664"/>
        <v>129.91628060112012</v>
      </c>
      <c r="BI812" s="829">
        <f t="shared" si="665"/>
        <v>0</v>
      </c>
      <c r="BJ812" s="829">
        <f t="shared" si="666"/>
        <v>0</v>
      </c>
      <c r="BK812" s="829">
        <f t="shared" si="667"/>
        <v>105.43012066016119</v>
      </c>
      <c r="BL812" s="810">
        <f t="shared" si="668"/>
        <v>1344.907199847434</v>
      </c>
      <c r="BM812" s="810">
        <f t="shared" si="669"/>
        <v>1521.5298172560156</v>
      </c>
      <c r="BN812" s="810">
        <f t="shared" si="670"/>
        <v>201.01645040627776</v>
      </c>
      <c r="BO812" s="810">
        <f t="shared" si="671"/>
        <v>0</v>
      </c>
      <c r="BP812" s="810">
        <f t="shared" si="672"/>
        <v>770.83477037721684</v>
      </c>
      <c r="BQ812" s="830">
        <f t="shared" si="673"/>
        <v>54.029492913730707</v>
      </c>
      <c r="BR812" s="830">
        <f t="shared" si="674"/>
        <v>1501.0294362439934</v>
      </c>
      <c r="BS812" s="830">
        <f t="shared" si="675"/>
        <v>1408.7805756064979</v>
      </c>
      <c r="BT812" s="810">
        <f t="shared" si="676"/>
        <v>2431.7663384373532</v>
      </c>
      <c r="BU812" s="810">
        <f t="shared" si="677"/>
        <v>211.26215996983808</v>
      </c>
      <c r="BV812" s="810">
        <f t="shared" si="678"/>
        <v>265.863668588211</v>
      </c>
      <c r="BW812" s="830">
        <f t="shared" si="679"/>
        <v>97.447797738098913</v>
      </c>
      <c r="BX812" s="816">
        <f t="shared" si="655"/>
        <v>12728.292094038714</v>
      </c>
      <c r="BY812" s="755">
        <f t="shared" si="706"/>
        <v>0.34766305465676201</v>
      </c>
      <c r="BZ812" s="805">
        <f t="shared" ca="1" si="703"/>
        <v>99.911486045868031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99.993224143510346</v>
      </c>
      <c r="BE813" s="808">
        <f t="shared" si="661"/>
        <v>288.38694827332739</v>
      </c>
      <c r="BF813" s="808">
        <f t="shared" si="662"/>
        <v>0</v>
      </c>
      <c r="BG813" s="829">
        <f t="shared" si="663"/>
        <v>1099.7734470378675</v>
      </c>
      <c r="BH813" s="829">
        <f t="shared" si="664"/>
        <v>55.818971031596583</v>
      </c>
      <c r="BI813" s="829">
        <f t="shared" si="665"/>
        <v>0</v>
      </c>
      <c r="BJ813" s="829">
        <f t="shared" si="666"/>
        <v>0</v>
      </c>
      <c r="BK813" s="829">
        <f t="shared" si="667"/>
        <v>53.018938216408444</v>
      </c>
      <c r="BL813" s="810">
        <f t="shared" si="668"/>
        <v>710.18669733368722</v>
      </c>
      <c r="BM813" s="810">
        <f t="shared" si="669"/>
        <v>570.6367749986938</v>
      </c>
      <c r="BN813" s="810">
        <f t="shared" si="670"/>
        <v>87.94116642931904</v>
      </c>
      <c r="BO813" s="810">
        <f t="shared" si="671"/>
        <v>0</v>
      </c>
      <c r="BP813" s="810">
        <f t="shared" si="672"/>
        <v>367.96007854783232</v>
      </c>
      <c r="BQ813" s="830">
        <f t="shared" si="673"/>
        <v>17.557357595345117</v>
      </c>
      <c r="BR813" s="830">
        <f t="shared" si="674"/>
        <v>428.88008645203502</v>
      </c>
      <c r="BS813" s="830">
        <f t="shared" si="675"/>
        <v>487.77023565601274</v>
      </c>
      <c r="BT813" s="810">
        <f t="shared" si="676"/>
        <v>731.97226387518606</v>
      </c>
      <c r="BU813" s="810">
        <f t="shared" si="677"/>
        <v>95.195339229366397</v>
      </c>
      <c r="BV813" s="810">
        <f t="shared" si="678"/>
        <v>93.766117278022136</v>
      </c>
      <c r="BW813" s="830">
        <f t="shared" si="679"/>
        <v>29.480832654030529</v>
      </c>
      <c r="BX813" s="816">
        <f t="shared" si="655"/>
        <v>5218.33847875224</v>
      </c>
      <c r="BY813" s="755">
        <f t="shared" si="706"/>
        <v>0.14253471576171753</v>
      </c>
      <c r="BZ813" s="805">
        <f t="shared" ca="1" si="703"/>
        <v>90.895213440959012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25.09215790834871</v>
      </c>
      <c r="BE814" s="808">
        <f t="shared" si="661"/>
        <v>77.490027450869093</v>
      </c>
      <c r="BF814" s="808">
        <f t="shared" si="662"/>
        <v>0</v>
      </c>
      <c r="BG814" s="829">
        <f t="shared" si="663"/>
        <v>409.39218687498192</v>
      </c>
      <c r="BH814" s="829">
        <f t="shared" si="664"/>
        <v>24.169162448502274</v>
      </c>
      <c r="BI814" s="829">
        <f t="shared" si="665"/>
        <v>0</v>
      </c>
      <c r="BJ814" s="829">
        <f t="shared" si="666"/>
        <v>0</v>
      </c>
      <c r="BK814" s="829">
        <f t="shared" si="667"/>
        <v>20.068231226019186</v>
      </c>
      <c r="BL814" s="810">
        <f t="shared" si="668"/>
        <v>284.52462183597919</v>
      </c>
      <c r="BM814" s="810">
        <f t="shared" si="669"/>
        <v>399.28211112834646</v>
      </c>
      <c r="BN814" s="810">
        <f t="shared" si="670"/>
        <v>43.01449292222739</v>
      </c>
      <c r="BO814" s="810">
        <f t="shared" si="671"/>
        <v>0</v>
      </c>
      <c r="BP814" s="810">
        <f t="shared" si="672"/>
        <v>163.238591651164</v>
      </c>
      <c r="BQ814" s="830">
        <f t="shared" si="673"/>
        <v>6.7534673092398085</v>
      </c>
      <c r="BR814" s="830">
        <f t="shared" si="674"/>
        <v>319.66923060383192</v>
      </c>
      <c r="BS814" s="830">
        <f t="shared" si="675"/>
        <v>256.91761385028275</v>
      </c>
      <c r="BT814" s="810">
        <f t="shared" si="676"/>
        <v>501.43676641264665</v>
      </c>
      <c r="BU814" s="810">
        <f t="shared" si="677"/>
        <v>56.16820046955975</v>
      </c>
      <c r="BV814" s="810">
        <f t="shared" si="678"/>
        <v>56.663541630291711</v>
      </c>
      <c r="BW814" s="830">
        <f t="shared" si="679"/>
        <v>12.487091766893757</v>
      </c>
      <c r="BX814" s="816">
        <f t="shared" si="655"/>
        <v>2656.3674954891844</v>
      </c>
      <c r="BY814" s="755">
        <f t="shared" si="706"/>
        <v>7.2556540260828292E-2</v>
      </c>
      <c r="BZ814" s="805">
        <f t="shared" ca="1" si="703"/>
        <v>105.63207077907441</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71.345860655018043</v>
      </c>
      <c r="BE815" s="808">
        <f t="shared" si="661"/>
        <v>211.62855550556779</v>
      </c>
      <c r="BF815" s="808">
        <f t="shared" si="662"/>
        <v>0</v>
      </c>
      <c r="BG815" s="829">
        <f t="shared" si="663"/>
        <v>845.08129291421176</v>
      </c>
      <c r="BH815" s="829">
        <f t="shared" si="664"/>
        <v>48.032887929984113</v>
      </c>
      <c r="BI815" s="829">
        <f t="shared" si="665"/>
        <v>0</v>
      </c>
      <c r="BJ815" s="829">
        <f t="shared" si="666"/>
        <v>0</v>
      </c>
      <c r="BK815" s="829">
        <f t="shared" si="667"/>
        <v>42.603083207464174</v>
      </c>
      <c r="BL815" s="810">
        <f t="shared" si="668"/>
        <v>569.94032330645098</v>
      </c>
      <c r="BM815" s="810">
        <f t="shared" si="669"/>
        <v>545.40336996790415</v>
      </c>
      <c r="BN815" s="810">
        <f t="shared" si="670"/>
        <v>77.478855545617279</v>
      </c>
      <c r="BO815" s="810">
        <f t="shared" si="671"/>
        <v>0</v>
      </c>
      <c r="BP815" s="810">
        <f t="shared" si="672"/>
        <v>315.11204835500507</v>
      </c>
      <c r="BQ815" s="830">
        <f t="shared" si="673"/>
        <v>19.456948243993867</v>
      </c>
      <c r="BR815" s="830">
        <f t="shared" si="674"/>
        <v>499.60092783816009</v>
      </c>
      <c r="BS815" s="830">
        <f t="shared" si="675"/>
        <v>490.36596358719186</v>
      </c>
      <c r="BT815" s="810">
        <f t="shared" si="676"/>
        <v>940.1351765598946</v>
      </c>
      <c r="BU815" s="810">
        <f t="shared" si="677"/>
        <v>91.973515057296638</v>
      </c>
      <c r="BV815" s="810">
        <f t="shared" si="678"/>
        <v>90.894704830369847</v>
      </c>
      <c r="BW815" s="830">
        <f t="shared" si="679"/>
        <v>37.868842488402059</v>
      </c>
      <c r="BX815" s="816">
        <f t="shared" si="655"/>
        <v>4896.9223559925322</v>
      </c>
      <c r="BY815" s="755">
        <f t="shared" si="706"/>
        <v>0.13375549304833334</v>
      </c>
      <c r="BZ815" s="805">
        <f t="shared" ca="1" si="703"/>
        <v>97.792249542573146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94.612658698567671</v>
      </c>
      <c r="BE816" s="808">
        <f t="shared" si="661"/>
        <v>251.42542491366257</v>
      </c>
      <c r="BF816" s="808">
        <f t="shared" si="662"/>
        <v>0</v>
      </c>
      <c r="BG816" s="829">
        <f t="shared" si="663"/>
        <v>939.23621919087088</v>
      </c>
      <c r="BH816" s="829">
        <f t="shared" si="664"/>
        <v>55.451363107720354</v>
      </c>
      <c r="BI816" s="829">
        <f t="shared" si="665"/>
        <v>0</v>
      </c>
      <c r="BJ816" s="829">
        <f t="shared" si="666"/>
        <v>0</v>
      </c>
      <c r="BK816" s="829">
        <f t="shared" si="667"/>
        <v>47.054073849444414</v>
      </c>
      <c r="BL816" s="810">
        <f t="shared" si="668"/>
        <v>615.17038255580144</v>
      </c>
      <c r="BM816" s="810">
        <f t="shared" si="669"/>
        <v>613.5884038509007</v>
      </c>
      <c r="BN816" s="810">
        <f t="shared" si="670"/>
        <v>86.2292944094944</v>
      </c>
      <c r="BO816" s="810">
        <f t="shared" si="671"/>
        <v>0</v>
      </c>
      <c r="BP816" s="810">
        <f t="shared" si="672"/>
        <v>344.81708135417125</v>
      </c>
      <c r="BQ816" s="830">
        <f t="shared" si="673"/>
        <v>17.273018493393614</v>
      </c>
      <c r="BR816" s="830">
        <f t="shared" si="674"/>
        <v>415.49109077840717</v>
      </c>
      <c r="BS816" s="830">
        <f t="shared" si="675"/>
        <v>451.66817943313015</v>
      </c>
      <c r="BT816" s="810">
        <f t="shared" si="676"/>
        <v>763.639458900195</v>
      </c>
      <c r="BU816" s="810">
        <f t="shared" si="677"/>
        <v>84.598956431956481</v>
      </c>
      <c r="BV816" s="810">
        <f t="shared" si="678"/>
        <v>85.206435976335186</v>
      </c>
      <c r="BW816" s="830">
        <f t="shared" si="679"/>
        <v>27.877306456960511</v>
      </c>
      <c r="BX816" s="816">
        <f t="shared" si="655"/>
        <v>4893.3393484010112</v>
      </c>
      <c r="BY816" s="755">
        <f t="shared" si="706"/>
        <v>0.13365762607962117</v>
      </c>
      <c r="BZ816" s="805">
        <f t="shared" ca="1" si="703"/>
        <v>92.2240080085014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41.25730355308739</v>
      </c>
      <c r="BE817" s="808">
        <f t="shared" si="661"/>
        <v>110.12259809480929</v>
      </c>
      <c r="BF817" s="808">
        <f t="shared" si="662"/>
        <v>0</v>
      </c>
      <c r="BG817" s="829">
        <f t="shared" si="663"/>
        <v>497.84726993125935</v>
      </c>
      <c r="BH817" s="829">
        <f t="shared" si="664"/>
        <v>25.448491013853058</v>
      </c>
      <c r="BI817" s="829">
        <f t="shared" si="665"/>
        <v>0</v>
      </c>
      <c r="BJ817" s="829">
        <f t="shared" si="666"/>
        <v>0</v>
      </c>
      <c r="BK817" s="829">
        <f t="shared" si="667"/>
        <v>24.488570627667901</v>
      </c>
      <c r="BL817" s="810">
        <f t="shared" si="668"/>
        <v>282.61320726959804</v>
      </c>
      <c r="BM817" s="810">
        <f t="shared" si="669"/>
        <v>268.56097905535444</v>
      </c>
      <c r="BN817" s="810">
        <f t="shared" si="670"/>
        <v>39.704430993406014</v>
      </c>
      <c r="BO817" s="810">
        <f t="shared" si="671"/>
        <v>0</v>
      </c>
      <c r="BP817" s="810">
        <f t="shared" si="672"/>
        <v>141.40698715744472</v>
      </c>
      <c r="BQ817" s="830">
        <f t="shared" si="673"/>
        <v>8.8105447669311072</v>
      </c>
      <c r="BR817" s="830">
        <f t="shared" si="674"/>
        <v>239.78087152804088</v>
      </c>
      <c r="BS817" s="830">
        <f t="shared" si="675"/>
        <v>238.19513299563098</v>
      </c>
      <c r="BT817" s="810">
        <f t="shared" si="676"/>
        <v>454.95319046166071</v>
      </c>
      <c r="BU817" s="810">
        <f t="shared" si="677"/>
        <v>42.852066511263871</v>
      </c>
      <c r="BV817" s="810">
        <f t="shared" si="678"/>
        <v>41.204184611965132</v>
      </c>
      <c r="BW817" s="830">
        <f t="shared" si="679"/>
        <v>12.703621085051916</v>
      </c>
      <c r="BX817" s="816">
        <f t="shared" si="655"/>
        <v>2469.9494496570246</v>
      </c>
      <c r="BY817" s="755">
        <f t="shared" si="706"/>
        <v>6.7464681370545038E-2</v>
      </c>
      <c r="BZ817" s="805">
        <f t="shared" ca="1" si="703"/>
        <v>96.728796802526915</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59.174020074083245</v>
      </c>
      <c r="BE818" s="808">
        <f t="shared" si="661"/>
        <v>208.19495289079063</v>
      </c>
      <c r="BF818" s="808">
        <f t="shared" si="662"/>
        <v>0</v>
      </c>
      <c r="BG818" s="829">
        <f t="shared" si="663"/>
        <v>887.68172122602789</v>
      </c>
      <c r="BH818" s="829">
        <f t="shared" si="664"/>
        <v>47.600543939181051</v>
      </c>
      <c r="BI818" s="829">
        <f t="shared" si="665"/>
        <v>0</v>
      </c>
      <c r="BJ818" s="829">
        <f t="shared" si="666"/>
        <v>0</v>
      </c>
      <c r="BK818" s="829">
        <f t="shared" si="667"/>
        <v>42.754957301001674</v>
      </c>
      <c r="BL818" s="810">
        <f t="shared" si="668"/>
        <v>586.07036917964308</v>
      </c>
      <c r="BM818" s="810">
        <f t="shared" si="669"/>
        <v>515.52113596512675</v>
      </c>
      <c r="BN818" s="810">
        <f t="shared" si="670"/>
        <v>83.039106333523193</v>
      </c>
      <c r="BO818" s="810">
        <f t="shared" si="671"/>
        <v>0</v>
      </c>
      <c r="BP818" s="810">
        <f t="shared" si="672"/>
        <v>313.73212361634234</v>
      </c>
      <c r="BQ818" s="830">
        <f t="shared" si="673"/>
        <v>18.062298146005048</v>
      </c>
      <c r="BR818" s="830">
        <f t="shared" si="674"/>
        <v>521.87472602212938</v>
      </c>
      <c r="BS818" s="830">
        <f t="shared" si="675"/>
        <v>473.83936401310058</v>
      </c>
      <c r="BT818" s="810">
        <f t="shared" si="676"/>
        <v>721.55324809454407</v>
      </c>
      <c r="BU818" s="810">
        <f t="shared" si="677"/>
        <v>80.690535028641278</v>
      </c>
      <c r="BV818" s="810">
        <f t="shared" si="678"/>
        <v>84.370935437662084</v>
      </c>
      <c r="BW818" s="830">
        <f t="shared" si="679"/>
        <v>30.810178137751898</v>
      </c>
      <c r="BX818" s="816">
        <f t="shared" si="655"/>
        <v>4674.9702154055549</v>
      </c>
      <c r="BY818" s="755">
        <f t="shared" si="706"/>
        <v>0.12769304895811517</v>
      </c>
      <c r="BZ818" s="805">
        <f t="shared" ca="1" si="703"/>
        <v>96.226878532067204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99.726230424280729</v>
      </c>
      <c r="BE819" s="808">
        <f t="shared" si="661"/>
        <v>268.36416667118539</v>
      </c>
      <c r="BF819" s="808">
        <f t="shared" si="662"/>
        <v>0</v>
      </c>
      <c r="BG819" s="829">
        <f t="shared" si="663"/>
        <v>1093.9843689486438</v>
      </c>
      <c r="BH819" s="829">
        <f t="shared" si="664"/>
        <v>61.174942361992244</v>
      </c>
      <c r="BI819" s="829">
        <f t="shared" si="665"/>
        <v>0</v>
      </c>
      <c r="BJ819" s="829">
        <f t="shared" si="666"/>
        <v>0</v>
      </c>
      <c r="BK819" s="829">
        <f t="shared" si="667"/>
        <v>51.77381771083131</v>
      </c>
      <c r="BL819" s="810">
        <f t="shared" si="668"/>
        <v>660.54190457823927</v>
      </c>
      <c r="BM819" s="810">
        <f t="shared" si="669"/>
        <v>605.19246473204703</v>
      </c>
      <c r="BN819" s="810">
        <f t="shared" si="670"/>
        <v>97.41298668677247</v>
      </c>
      <c r="BO819" s="810">
        <f t="shared" si="671"/>
        <v>0</v>
      </c>
      <c r="BP819" s="810">
        <f t="shared" si="672"/>
        <v>359.3636520697317</v>
      </c>
      <c r="BQ819" s="830">
        <f t="shared" si="673"/>
        <v>20.958896014186148</v>
      </c>
      <c r="BR819" s="830">
        <f t="shared" si="674"/>
        <v>474.20679278403213</v>
      </c>
      <c r="BS819" s="830">
        <f t="shared" si="675"/>
        <v>559.33270240686988</v>
      </c>
      <c r="BT819" s="810">
        <f t="shared" si="676"/>
        <v>870.0697858871082</v>
      </c>
      <c r="BU819" s="810">
        <f t="shared" si="677"/>
        <v>100.84178949726272</v>
      </c>
      <c r="BV819" s="810">
        <f t="shared" si="678"/>
        <v>98.639384238128443</v>
      </c>
      <c r="BW819" s="830">
        <f t="shared" si="679"/>
        <v>45.56766674032783</v>
      </c>
      <c r="BX819" s="816">
        <f t="shared" si="655"/>
        <v>5467.1515517516391</v>
      </c>
      <c r="BY819" s="755">
        <f t="shared" si="706"/>
        <v>0.1493308446027598</v>
      </c>
      <c r="BZ819" s="805">
        <f t="shared" ca="1" si="703"/>
        <v>92.752372398516343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14.357481337449718</v>
      </c>
      <c r="BE820" s="808">
        <f t="shared" si="661"/>
        <v>21.132431551857429</v>
      </c>
      <c r="BF820" s="808">
        <f t="shared" si="662"/>
        <v>0</v>
      </c>
      <c r="BG820" s="829">
        <f t="shared" si="663"/>
        <v>114.36209360141804</v>
      </c>
      <c r="BH820" s="829">
        <f t="shared" si="664"/>
        <v>3.2756205539996923</v>
      </c>
      <c r="BI820" s="829">
        <f t="shared" si="665"/>
        <v>0</v>
      </c>
      <c r="BJ820" s="829">
        <f t="shared" si="666"/>
        <v>0</v>
      </c>
      <c r="BK820" s="829">
        <f t="shared" si="667"/>
        <v>3.8525611744771671</v>
      </c>
      <c r="BL820" s="810">
        <f t="shared" si="668"/>
        <v>53.960220824185647</v>
      </c>
      <c r="BM820" s="810">
        <f t="shared" si="669"/>
        <v>29.449276238702506</v>
      </c>
      <c r="BN820" s="810">
        <f t="shared" si="670"/>
        <v>6.8753169592407035</v>
      </c>
      <c r="BO820" s="810">
        <f t="shared" si="671"/>
        <v>0</v>
      </c>
      <c r="BP820" s="810">
        <f t="shared" si="672"/>
        <v>25.975806886631283</v>
      </c>
      <c r="BQ820" s="830">
        <f t="shared" si="673"/>
        <v>1.5421203087280344</v>
      </c>
      <c r="BR820" s="830">
        <f t="shared" si="674"/>
        <v>40.495074378157646</v>
      </c>
      <c r="BS820" s="830">
        <f t="shared" si="675"/>
        <v>38.865463467028107</v>
      </c>
      <c r="BT820" s="810">
        <f t="shared" si="676"/>
        <v>79.401685626676297</v>
      </c>
      <c r="BU820" s="810">
        <f t="shared" si="677"/>
        <v>7.9001880720854398</v>
      </c>
      <c r="BV820" s="810">
        <f t="shared" si="678"/>
        <v>8.7165756271629977</v>
      </c>
      <c r="BW820" s="830">
        <f t="shared" si="679"/>
        <v>3.6709111671046295</v>
      </c>
      <c r="BX820" s="816">
        <f t="shared" si="655"/>
        <v>453.83282777490535</v>
      </c>
      <c r="BY820" s="755">
        <f t="shared" si="706"/>
        <v>1.2396078440220299E-2</v>
      </c>
      <c r="BZ820" s="805">
        <f t="shared" ca="1" si="703"/>
        <v>95.841278514627319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25.204938280485553</v>
      </c>
      <c r="BE822" s="808">
        <f t="shared" si="661"/>
        <v>85.15445728404616</v>
      </c>
      <c r="BF822" s="808">
        <f t="shared" si="662"/>
        <v>0</v>
      </c>
      <c r="BG822" s="829">
        <f t="shared" si="663"/>
        <v>205.40093460808956</v>
      </c>
      <c r="BH822" s="829">
        <f t="shared" si="664"/>
        <v>18.000102077870029</v>
      </c>
      <c r="BI822" s="829">
        <f t="shared" si="665"/>
        <v>0</v>
      </c>
      <c r="BJ822" s="829">
        <f t="shared" si="666"/>
        <v>0</v>
      </c>
      <c r="BK822" s="829">
        <f t="shared" si="667"/>
        <v>15.673384920836039</v>
      </c>
      <c r="BL822" s="810">
        <f t="shared" si="668"/>
        <v>166.01380999463876</v>
      </c>
      <c r="BM822" s="810">
        <f t="shared" si="669"/>
        <v>156.05085778661083</v>
      </c>
      <c r="BN822" s="810">
        <f t="shared" si="670"/>
        <v>24.830296423596355</v>
      </c>
      <c r="BO822" s="810">
        <f t="shared" si="671"/>
        <v>0</v>
      </c>
      <c r="BP822" s="810">
        <f t="shared" si="672"/>
        <v>86.415596510809223</v>
      </c>
      <c r="BQ822" s="830">
        <f t="shared" si="673"/>
        <v>7.4326694178344441</v>
      </c>
      <c r="BR822" s="830">
        <f t="shared" si="674"/>
        <v>108.78895668318422</v>
      </c>
      <c r="BS822" s="830">
        <f t="shared" si="675"/>
        <v>143.55288223898449</v>
      </c>
      <c r="BT822" s="810">
        <f t="shared" si="676"/>
        <v>309.59902966907759</v>
      </c>
      <c r="BU822" s="810">
        <f t="shared" si="677"/>
        <v>13.226855275455167</v>
      </c>
      <c r="BV822" s="810">
        <f t="shared" si="678"/>
        <v>33.382154080107142</v>
      </c>
      <c r="BW822" s="830">
        <f t="shared" si="679"/>
        <v>12.712071179355435</v>
      </c>
      <c r="BX822" s="816">
        <f t="shared" si="655"/>
        <v>1411.4389964309808</v>
      </c>
      <c r="BY822" s="755">
        <f t="shared" si="706"/>
        <v>3.8552320243396269E-2</v>
      </c>
      <c r="BZ822" s="805">
        <f t="shared" ca="1" si="703"/>
        <v>87.911275213356973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56.947947751291686</v>
      </c>
      <c r="BE823" s="808">
        <f t="shared" si="661"/>
        <v>223.75073692562086</v>
      </c>
      <c r="BF823" s="808">
        <f t="shared" si="662"/>
        <v>0</v>
      </c>
      <c r="BG823" s="829">
        <f t="shared" si="663"/>
        <v>859.55290091177449</v>
      </c>
      <c r="BH823" s="829">
        <f t="shared" si="664"/>
        <v>50.776237195454357</v>
      </c>
      <c r="BI823" s="829">
        <f t="shared" si="665"/>
        <v>0</v>
      </c>
      <c r="BJ823" s="829">
        <f t="shared" si="666"/>
        <v>0</v>
      </c>
      <c r="BK823" s="829">
        <f t="shared" si="667"/>
        <v>43.330480926515229</v>
      </c>
      <c r="BL823" s="810">
        <f t="shared" si="668"/>
        <v>529.27031362108664</v>
      </c>
      <c r="BM823" s="810">
        <f t="shared" si="669"/>
        <v>489.93683389883716</v>
      </c>
      <c r="BN823" s="810">
        <f t="shared" si="670"/>
        <v>79.161720195722239</v>
      </c>
      <c r="BO823" s="810">
        <f t="shared" si="671"/>
        <v>0</v>
      </c>
      <c r="BP823" s="810">
        <f t="shared" si="672"/>
        <v>297.66855121679419</v>
      </c>
      <c r="BQ823" s="830">
        <f t="shared" si="673"/>
        <v>26.176130113886153</v>
      </c>
      <c r="BR823" s="830">
        <f t="shared" si="674"/>
        <v>721.63997921811631</v>
      </c>
      <c r="BS823" s="830">
        <f t="shared" si="675"/>
        <v>665.80366090558573</v>
      </c>
      <c r="BT823" s="810">
        <f t="shared" si="676"/>
        <v>792.51417663402037</v>
      </c>
      <c r="BU823" s="810">
        <f t="shared" si="677"/>
        <v>66.105054990095354</v>
      </c>
      <c r="BV823" s="810">
        <f t="shared" si="678"/>
        <v>80.847549542787547</v>
      </c>
      <c r="BW823" s="830">
        <f t="shared" si="679"/>
        <v>39.547060832963496</v>
      </c>
      <c r="BX823" s="816">
        <f t="shared" si="655"/>
        <v>5023.0293348805526</v>
      </c>
      <c r="BY823" s="755">
        <f t="shared" si="706"/>
        <v>0.13720000368415375</v>
      </c>
      <c r="BZ823" s="805">
        <f t="shared" ca="1" si="703"/>
        <v>96.047567970746186</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88.95505569696185</v>
      </c>
      <c r="BE824" s="808">
        <f t="shared" si="661"/>
        <v>410.28591295576558</v>
      </c>
      <c r="BF824" s="808">
        <f t="shared" si="662"/>
        <v>0</v>
      </c>
      <c r="BG824" s="829">
        <f t="shared" si="663"/>
        <v>1838.1918042197058</v>
      </c>
      <c r="BH824" s="829">
        <f t="shared" si="664"/>
        <v>121.17761133508539</v>
      </c>
      <c r="BI824" s="829">
        <f t="shared" si="665"/>
        <v>0</v>
      </c>
      <c r="BJ824" s="829">
        <f t="shared" si="666"/>
        <v>0</v>
      </c>
      <c r="BK824" s="829">
        <f t="shared" si="667"/>
        <v>102.79988365553784</v>
      </c>
      <c r="BL824" s="810">
        <f t="shared" si="668"/>
        <v>1511.4833084134723</v>
      </c>
      <c r="BM824" s="810">
        <f t="shared" si="669"/>
        <v>1662.0157558515755</v>
      </c>
      <c r="BN824" s="810">
        <f t="shared" si="670"/>
        <v>239.48946643079103</v>
      </c>
      <c r="BO824" s="810">
        <f t="shared" si="671"/>
        <v>0</v>
      </c>
      <c r="BP824" s="810">
        <f t="shared" si="672"/>
        <v>764.28950123474124</v>
      </c>
      <c r="BQ824" s="830">
        <f t="shared" si="673"/>
        <v>56.928400705118555</v>
      </c>
      <c r="BR824" s="830">
        <f t="shared" si="674"/>
        <v>1569.4378704195431</v>
      </c>
      <c r="BS824" s="830">
        <f t="shared" si="675"/>
        <v>1538.0675547272836</v>
      </c>
      <c r="BT824" s="810">
        <f t="shared" si="676"/>
        <v>2695.582858308851</v>
      </c>
      <c r="BU824" s="810">
        <f t="shared" si="677"/>
        <v>189.07421617877375</v>
      </c>
      <c r="BV824" s="810">
        <f t="shared" si="678"/>
        <v>249.48016681092213</v>
      </c>
      <c r="BW824" s="830">
        <f t="shared" si="679"/>
        <v>95.422560232700221</v>
      </c>
      <c r="BX824" s="816">
        <f t="shared" si="655"/>
        <v>13132.681927176831</v>
      </c>
      <c r="BY824" s="755">
        <f t="shared" si="706"/>
        <v>0.35870863749083148</v>
      </c>
      <c r="BZ824" s="805">
        <f t="shared" ca="1" si="703"/>
        <v>104.37520578583931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50.526613654360794</v>
      </c>
      <c r="BE826" s="808">
        <f t="shared" si="661"/>
        <v>57.091795061550819</v>
      </c>
      <c r="BF826" s="808">
        <f t="shared" si="662"/>
        <v>0</v>
      </c>
      <c r="BG826" s="829">
        <f t="shared" si="663"/>
        <v>195.72680645948745</v>
      </c>
      <c r="BH826" s="829">
        <f t="shared" si="664"/>
        <v>7.9772630533570927</v>
      </c>
      <c r="BI826" s="829">
        <f t="shared" si="665"/>
        <v>0</v>
      </c>
      <c r="BJ826" s="829">
        <f t="shared" si="666"/>
        <v>0</v>
      </c>
      <c r="BK826" s="829">
        <f t="shared" si="667"/>
        <v>9.8055669247876818</v>
      </c>
      <c r="BL826" s="810">
        <f t="shared" si="668"/>
        <v>114.17095639590298</v>
      </c>
      <c r="BM826" s="810">
        <f t="shared" si="669"/>
        <v>126.92761630419609</v>
      </c>
      <c r="BN826" s="810">
        <f t="shared" si="670"/>
        <v>8.9074485986717438</v>
      </c>
      <c r="BO826" s="810">
        <f t="shared" si="671"/>
        <v>0</v>
      </c>
      <c r="BP826" s="810">
        <f t="shared" si="672"/>
        <v>77.483205307635984</v>
      </c>
      <c r="BQ826" s="830">
        <f t="shared" si="673"/>
        <v>5.8739493940843692</v>
      </c>
      <c r="BR826" s="830">
        <f t="shared" si="674"/>
        <v>117.87430810450491</v>
      </c>
      <c r="BS826" s="830">
        <f t="shared" si="675"/>
        <v>48.58741123725062</v>
      </c>
      <c r="BT826" s="810">
        <f t="shared" si="676"/>
        <v>139.61603026110106</v>
      </c>
      <c r="BU826" s="810">
        <f t="shared" si="677"/>
        <v>13.040609948497472</v>
      </c>
      <c r="BV826" s="810">
        <f t="shared" si="678"/>
        <v>11.824966639893816</v>
      </c>
      <c r="BW826" s="830">
        <f t="shared" si="679"/>
        <v>8.8442368341222224</v>
      </c>
      <c r="BX826" s="816">
        <f t="shared" si="655"/>
        <v>994.27878417940508</v>
      </c>
      <c r="BY826" s="755">
        <f t="shared" si="706"/>
        <v>2.7157924781606758E-2</v>
      </c>
      <c r="BZ826" s="805">
        <f t="shared" ca="1" si="703"/>
        <v>86.14339167841058</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188.10230962780216</v>
      </c>
      <c r="BE827" s="808">
        <f t="shared" si="661"/>
        <v>430.68650117776849</v>
      </c>
      <c r="BF827" s="808">
        <f t="shared" si="662"/>
        <v>0</v>
      </c>
      <c r="BG827" s="829">
        <f t="shared" si="663"/>
        <v>1477.8015591177739</v>
      </c>
      <c r="BH827" s="829">
        <f t="shared" si="664"/>
        <v>94.792552347659239</v>
      </c>
      <c r="BI827" s="829">
        <f t="shared" si="665"/>
        <v>0</v>
      </c>
      <c r="BJ827" s="829">
        <f t="shared" si="666"/>
        <v>0</v>
      </c>
      <c r="BK827" s="829">
        <f t="shared" si="667"/>
        <v>70.852898061499999</v>
      </c>
      <c r="BL827" s="810">
        <f t="shared" si="668"/>
        <v>1053.5525632117406</v>
      </c>
      <c r="BM827" s="810">
        <f t="shared" si="669"/>
        <v>1017.4840495877326</v>
      </c>
      <c r="BN827" s="810">
        <f t="shared" si="670"/>
        <v>164.4003513597952</v>
      </c>
      <c r="BO827" s="810">
        <f t="shared" si="671"/>
        <v>0</v>
      </c>
      <c r="BP827" s="810">
        <f t="shared" si="672"/>
        <v>525.18752932500911</v>
      </c>
      <c r="BQ827" s="830">
        <f t="shared" si="673"/>
        <v>45.506672303111678</v>
      </c>
      <c r="BR827" s="830">
        <f t="shared" si="674"/>
        <v>1053.9288088255385</v>
      </c>
      <c r="BS827" s="830">
        <f t="shared" si="675"/>
        <v>749.55477673277881</v>
      </c>
      <c r="BT827" s="810">
        <f t="shared" si="676"/>
        <v>1900.6730775417241</v>
      </c>
      <c r="BU827" s="810">
        <f t="shared" si="677"/>
        <v>121.32564616689152</v>
      </c>
      <c r="BV827" s="810">
        <f t="shared" si="678"/>
        <v>174.33098612335846</v>
      </c>
      <c r="BW827" s="830">
        <f t="shared" si="679"/>
        <v>65.583062498023935</v>
      </c>
      <c r="BX827" s="816">
        <f t="shared" si="655"/>
        <v>9133.76334400821</v>
      </c>
      <c r="BY827" s="755">
        <f t="shared" si="706"/>
        <v>0.24948139477228728</v>
      </c>
      <c r="BZ827" s="805">
        <f t="shared" ca="1" si="703"/>
        <v>95.570270315805558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38.636190870493252</v>
      </c>
      <c r="BE828" s="808">
        <f t="shared" si="661"/>
        <v>150.59187985807162</v>
      </c>
      <c r="BF828" s="808">
        <f t="shared" si="662"/>
        <v>0</v>
      </c>
      <c r="BG828" s="829">
        <f t="shared" si="663"/>
        <v>559.61225381915722</v>
      </c>
      <c r="BH828" s="829">
        <f t="shared" si="664"/>
        <v>34.561123922492044</v>
      </c>
      <c r="BI828" s="829">
        <f t="shared" si="665"/>
        <v>0</v>
      </c>
      <c r="BJ828" s="829">
        <f t="shared" si="666"/>
        <v>0</v>
      </c>
      <c r="BK828" s="829">
        <f t="shared" si="667"/>
        <v>32.28405590628072</v>
      </c>
      <c r="BL828" s="810">
        <f t="shared" si="668"/>
        <v>399.06524658107503</v>
      </c>
      <c r="BM828" s="810">
        <f t="shared" si="669"/>
        <v>520.69874460750486</v>
      </c>
      <c r="BN828" s="810">
        <f t="shared" si="670"/>
        <v>77.99471000485056</v>
      </c>
      <c r="BO828" s="810">
        <f t="shared" si="671"/>
        <v>0</v>
      </c>
      <c r="BP828" s="810">
        <f t="shared" si="672"/>
        <v>274.03897963980012</v>
      </c>
      <c r="BQ828" s="830">
        <f t="shared" si="673"/>
        <v>20.397002886671643</v>
      </c>
      <c r="BR828" s="830">
        <f t="shared" si="674"/>
        <v>897.95097148964044</v>
      </c>
      <c r="BS828" s="830">
        <f t="shared" si="675"/>
        <v>398.42959578766505</v>
      </c>
      <c r="BT828" s="810">
        <f t="shared" si="676"/>
        <v>981.80421805454876</v>
      </c>
      <c r="BU828" s="810">
        <f t="shared" si="677"/>
        <v>84.125987044693119</v>
      </c>
      <c r="BV828" s="810">
        <f t="shared" si="678"/>
        <v>91.881351475375766</v>
      </c>
      <c r="BW828" s="830">
        <f t="shared" si="679"/>
        <v>33.635218689591802</v>
      </c>
      <c r="BX828" s="816">
        <f t="shared" si="655"/>
        <v>4595.707530637912</v>
      </c>
      <c r="BY828" s="755">
        <f t="shared" si="706"/>
        <v>0.12552805251530721</v>
      </c>
      <c r="BZ828" s="805">
        <f t="shared" ca="1" si="703"/>
        <v>106.17840470807225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189.46970686478298</v>
      </c>
      <c r="BE830" s="808">
        <f t="shared" si="661"/>
        <v>581.24105746031785</v>
      </c>
      <c r="BF830" s="808">
        <f t="shared" si="662"/>
        <v>0</v>
      </c>
      <c r="BG830" s="829">
        <f t="shared" si="663"/>
        <v>2291.3697586125891</v>
      </c>
      <c r="BH830" s="829">
        <f t="shared" si="664"/>
        <v>129.52102948816358</v>
      </c>
      <c r="BI830" s="829">
        <f t="shared" si="665"/>
        <v>0</v>
      </c>
      <c r="BJ830" s="829">
        <f t="shared" si="666"/>
        <v>0</v>
      </c>
      <c r="BK830" s="829">
        <f t="shared" si="667"/>
        <v>111.62993772525718</v>
      </c>
      <c r="BL830" s="810">
        <f t="shared" si="668"/>
        <v>1347.1044589643445</v>
      </c>
      <c r="BM830" s="810">
        <f t="shared" si="669"/>
        <v>1368.161437742393</v>
      </c>
      <c r="BN830" s="810">
        <f t="shared" si="670"/>
        <v>172.23229833536064</v>
      </c>
      <c r="BO830" s="810">
        <f t="shared" si="671"/>
        <v>0</v>
      </c>
      <c r="BP830" s="810">
        <f t="shared" si="672"/>
        <v>723.18274670898575</v>
      </c>
      <c r="BQ830" s="830">
        <f t="shared" si="673"/>
        <v>47.336764360677464</v>
      </c>
      <c r="BR830" s="830">
        <f t="shared" si="674"/>
        <v>1070.0180645406222</v>
      </c>
      <c r="BS830" s="830">
        <f t="shared" si="675"/>
        <v>907.37362032542933</v>
      </c>
      <c r="BT830" s="810">
        <f t="shared" si="676"/>
        <v>1426.7212607843562</v>
      </c>
      <c r="BU830" s="810">
        <f t="shared" si="677"/>
        <v>147.90286107424001</v>
      </c>
      <c r="BV830" s="810">
        <f t="shared" si="678"/>
        <v>156.42502978261427</v>
      </c>
      <c r="BW830" s="830">
        <f t="shared" si="679"/>
        <v>76.274560931204306</v>
      </c>
      <c r="BX830" s="816">
        <f t="shared" si="655"/>
        <v>10745.964593701337</v>
      </c>
      <c r="BY830" s="755">
        <f t="shared" si="706"/>
        <v>0.29351737438751568</v>
      </c>
      <c r="BZ830" s="805">
        <f t="shared" ca="1" si="703"/>
        <v>89.815158240518613</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75.73862477776575</v>
      </c>
      <c r="BE831" s="808">
        <f t="shared" si="661"/>
        <v>246.09519418878691</v>
      </c>
      <c r="BF831" s="808">
        <f t="shared" si="662"/>
        <v>0</v>
      </c>
      <c r="BG831" s="829">
        <f t="shared" si="663"/>
        <v>905.93479223051133</v>
      </c>
      <c r="BH831" s="829">
        <f t="shared" si="664"/>
        <v>44.057905862218782</v>
      </c>
      <c r="BI831" s="829">
        <f t="shared" si="665"/>
        <v>0</v>
      </c>
      <c r="BJ831" s="829">
        <f t="shared" si="666"/>
        <v>0</v>
      </c>
      <c r="BK831" s="829">
        <f t="shared" si="667"/>
        <v>38.558701939590868</v>
      </c>
      <c r="BL831" s="810">
        <f t="shared" si="668"/>
        <v>453.26306056794323</v>
      </c>
      <c r="BM831" s="810">
        <f t="shared" si="669"/>
        <v>430.17468232613618</v>
      </c>
      <c r="BN831" s="810">
        <f t="shared" si="670"/>
        <v>66.487403171905925</v>
      </c>
      <c r="BO831" s="810">
        <f t="shared" si="671"/>
        <v>0</v>
      </c>
      <c r="BP831" s="810">
        <f t="shared" si="672"/>
        <v>262.60095477520758</v>
      </c>
      <c r="BQ831" s="830">
        <f t="shared" si="673"/>
        <v>21.506962991260941</v>
      </c>
      <c r="BR831" s="830">
        <f t="shared" si="674"/>
        <v>297.14898822153145</v>
      </c>
      <c r="BS831" s="830">
        <f t="shared" si="675"/>
        <v>269.91365682423105</v>
      </c>
      <c r="BT831" s="810">
        <f t="shared" si="676"/>
        <v>635.78853948044048</v>
      </c>
      <c r="BU831" s="810">
        <f t="shared" si="677"/>
        <v>57.43132126762579</v>
      </c>
      <c r="BV831" s="810">
        <f t="shared" si="678"/>
        <v>64.85933874734792</v>
      </c>
      <c r="BW831" s="830">
        <f t="shared" si="679"/>
        <v>32.620631624900291</v>
      </c>
      <c r="BX831" s="816">
        <f t="shared" si="655"/>
        <v>3902.1807589974046</v>
      </c>
      <c r="BY831" s="755">
        <f t="shared" si="706"/>
        <v>0.10658492690714279</v>
      </c>
      <c r="BZ831" s="805">
        <f t="shared" ca="1" si="703"/>
        <v>87.641267408838203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217.36904484834619</v>
      </c>
      <c r="BE832" s="808">
        <f t="shared" si="661"/>
        <v>747.01451439392088</v>
      </c>
      <c r="BF832" s="808">
        <f t="shared" si="662"/>
        <v>0</v>
      </c>
      <c r="BG832" s="829">
        <f t="shared" si="663"/>
        <v>3258.9890739219136</v>
      </c>
      <c r="BH832" s="829">
        <f t="shared" si="664"/>
        <v>165.84317702235799</v>
      </c>
      <c r="BI832" s="829">
        <f t="shared" si="665"/>
        <v>0</v>
      </c>
      <c r="BJ832" s="829">
        <f t="shared" si="666"/>
        <v>0</v>
      </c>
      <c r="BK832" s="829">
        <f t="shared" si="667"/>
        <v>143.37884190464322</v>
      </c>
      <c r="BL832" s="810">
        <f t="shared" si="668"/>
        <v>2139.9628664136576</v>
      </c>
      <c r="BM832" s="810">
        <f t="shared" si="669"/>
        <v>2041.4801287476889</v>
      </c>
      <c r="BN832" s="810">
        <f t="shared" si="670"/>
        <v>274.66189579787715</v>
      </c>
      <c r="BO832" s="810">
        <f t="shared" si="671"/>
        <v>0</v>
      </c>
      <c r="BP832" s="810">
        <f t="shared" si="672"/>
        <v>1144.3852664505484</v>
      </c>
      <c r="BQ832" s="830">
        <f t="shared" si="673"/>
        <v>55.260624270253714</v>
      </c>
      <c r="BR832" s="830">
        <f t="shared" si="674"/>
        <v>1643.1051130253979</v>
      </c>
      <c r="BS832" s="830">
        <f t="shared" si="675"/>
        <v>1408.3655210820477</v>
      </c>
      <c r="BT832" s="810">
        <f t="shared" si="676"/>
        <v>1919.0232859684647</v>
      </c>
      <c r="BU832" s="810">
        <f t="shared" si="677"/>
        <v>228.90254809894594</v>
      </c>
      <c r="BV832" s="810">
        <f t="shared" si="678"/>
        <v>214.39509720700406</v>
      </c>
      <c r="BW832" s="830">
        <f t="shared" si="679"/>
        <v>99.823229076867662</v>
      </c>
      <c r="BX832" s="816">
        <f t="shared" ref="BX832:BX895" si="712">IF(SUM(BB832:BW832)=0,"",SUM(BB832:BW832))</f>
        <v>15701.960228229935</v>
      </c>
      <c r="BY832" s="755">
        <f t="shared" si="706"/>
        <v>0.42888640649613324</v>
      </c>
      <c r="BZ832" s="805">
        <f t="shared" ca="1" si="703"/>
        <v>93.938277164672428</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93.553373333176268</v>
      </c>
      <c r="BE833" s="808">
        <f t="shared" si="661"/>
        <v>433.43595024645276</v>
      </c>
      <c r="BF833" s="808">
        <f t="shared" si="662"/>
        <v>0</v>
      </c>
      <c r="BG833" s="829">
        <f t="shared" si="663"/>
        <v>1889.8196845642267</v>
      </c>
      <c r="BH833" s="829">
        <f t="shared" si="664"/>
        <v>91.184103045188124</v>
      </c>
      <c r="BI833" s="829">
        <f t="shared" si="665"/>
        <v>0</v>
      </c>
      <c r="BJ833" s="829">
        <f t="shared" si="666"/>
        <v>0</v>
      </c>
      <c r="BK833" s="829">
        <f t="shared" si="667"/>
        <v>80.876334874862508</v>
      </c>
      <c r="BL833" s="810">
        <f t="shared" si="668"/>
        <v>1058.5981419202849</v>
      </c>
      <c r="BM833" s="810">
        <f t="shared" si="669"/>
        <v>1025.6582211728792</v>
      </c>
      <c r="BN833" s="810">
        <f t="shared" si="670"/>
        <v>147.48635965594497</v>
      </c>
      <c r="BO833" s="810">
        <f t="shared" si="671"/>
        <v>0</v>
      </c>
      <c r="BP833" s="810">
        <f t="shared" si="672"/>
        <v>579.8081399731243</v>
      </c>
      <c r="BQ833" s="830">
        <f t="shared" si="673"/>
        <v>26.993974997280763</v>
      </c>
      <c r="BR833" s="830">
        <f t="shared" si="674"/>
        <v>732.31271431026107</v>
      </c>
      <c r="BS833" s="830">
        <f t="shared" si="675"/>
        <v>624.39158280704714</v>
      </c>
      <c r="BT833" s="810">
        <f t="shared" si="676"/>
        <v>1011.6106246842763</v>
      </c>
      <c r="BU833" s="810">
        <f t="shared" si="677"/>
        <v>104.22940498861504</v>
      </c>
      <c r="BV833" s="810">
        <f t="shared" si="678"/>
        <v>113.83805326100298</v>
      </c>
      <c r="BW833" s="830">
        <f t="shared" si="679"/>
        <v>57.064006105362111</v>
      </c>
      <c r="BX833" s="816">
        <f t="shared" si="712"/>
        <v>8070.8606699399852</v>
      </c>
      <c r="BY833" s="755">
        <f t="shared" si="706"/>
        <v>0.22044906366774972</v>
      </c>
      <c r="BZ833" s="805">
        <f t="shared" ca="1" si="703"/>
        <v>91.801161894670841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4.8397131827292812</v>
      </c>
      <c r="BE834" s="808">
        <f t="shared" si="661"/>
        <v>24.667903334277955</v>
      </c>
      <c r="BF834" s="808">
        <f t="shared" si="662"/>
        <v>0</v>
      </c>
      <c r="BG834" s="829">
        <f t="shared" si="663"/>
        <v>149.66504883690544</v>
      </c>
      <c r="BH834" s="829">
        <f t="shared" si="664"/>
        <v>5.1613985858875289</v>
      </c>
      <c r="BI834" s="829">
        <f t="shared" si="665"/>
        <v>0</v>
      </c>
      <c r="BJ834" s="829">
        <f t="shared" si="666"/>
        <v>0</v>
      </c>
      <c r="BK834" s="829">
        <f t="shared" si="667"/>
        <v>3.8364375514837374</v>
      </c>
      <c r="BL834" s="810">
        <f t="shared" si="668"/>
        <v>83.607066291897908</v>
      </c>
      <c r="BM834" s="810">
        <f t="shared" si="669"/>
        <v>82.642996368015559</v>
      </c>
      <c r="BN834" s="810">
        <f t="shared" si="670"/>
        <v>8.8798047374501117</v>
      </c>
      <c r="BO834" s="810">
        <f t="shared" si="671"/>
        <v>0</v>
      </c>
      <c r="BP834" s="810">
        <f t="shared" si="672"/>
        <v>46.235555955696817</v>
      </c>
      <c r="BQ834" s="830">
        <f t="shared" si="673"/>
        <v>2.925574880571387</v>
      </c>
      <c r="BR834" s="830">
        <f t="shared" si="674"/>
        <v>80.654083962419023</v>
      </c>
      <c r="BS834" s="830">
        <f t="shared" si="675"/>
        <v>73.732135552178221</v>
      </c>
      <c r="BT834" s="810">
        <f t="shared" si="676"/>
        <v>108.77677780269346</v>
      </c>
      <c r="BU834" s="810">
        <f t="shared" si="677"/>
        <v>27.778584739738687</v>
      </c>
      <c r="BV834" s="810">
        <f t="shared" si="678"/>
        <v>17.912074650853203</v>
      </c>
      <c r="BW834" s="830">
        <f t="shared" si="679"/>
        <v>5.2775076276974033</v>
      </c>
      <c r="BX834" s="816">
        <f t="shared" si="712"/>
        <v>726.59266406049574</v>
      </c>
      <c r="BY834" s="755">
        <f t="shared" si="706"/>
        <v>1.9846293847764217E-2</v>
      </c>
      <c r="BZ834" s="805">
        <f t="shared" ca="1" si="703"/>
        <v>102.45126884937112</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23.201139309458934</v>
      </c>
      <c r="BE835" s="808">
        <f t="shared" si="661"/>
        <v>82.210116482124363</v>
      </c>
      <c r="BF835" s="808">
        <f t="shared" si="662"/>
        <v>0</v>
      </c>
      <c r="BG835" s="829">
        <f t="shared" si="663"/>
        <v>335.69570905431817</v>
      </c>
      <c r="BH835" s="829">
        <f t="shared" si="664"/>
        <v>12.216495919229901</v>
      </c>
      <c r="BI835" s="829">
        <f t="shared" si="665"/>
        <v>0</v>
      </c>
      <c r="BJ835" s="829">
        <f t="shared" si="666"/>
        <v>0</v>
      </c>
      <c r="BK835" s="829">
        <f t="shared" si="667"/>
        <v>8.9153201063888066</v>
      </c>
      <c r="BL835" s="810">
        <f t="shared" si="668"/>
        <v>192.9322918040952</v>
      </c>
      <c r="BM835" s="810">
        <f t="shared" si="669"/>
        <v>172.35870264623281</v>
      </c>
      <c r="BN835" s="810">
        <f t="shared" si="670"/>
        <v>16.687084435026691</v>
      </c>
      <c r="BO835" s="810">
        <f t="shared" si="671"/>
        <v>0</v>
      </c>
      <c r="BP835" s="810">
        <f t="shared" si="672"/>
        <v>95.642834747209463</v>
      </c>
      <c r="BQ835" s="830">
        <f t="shared" si="673"/>
        <v>4.1447912934369464</v>
      </c>
      <c r="BR835" s="830">
        <f t="shared" si="674"/>
        <v>114.26620703083033</v>
      </c>
      <c r="BS835" s="830">
        <f t="shared" si="675"/>
        <v>98.9260023937494</v>
      </c>
      <c r="BT835" s="810">
        <f t="shared" si="676"/>
        <v>128.39848117597251</v>
      </c>
      <c r="BU835" s="810">
        <f t="shared" si="677"/>
        <v>11.992852882752832</v>
      </c>
      <c r="BV835" s="810">
        <f t="shared" si="678"/>
        <v>8.2395701110452482</v>
      </c>
      <c r="BW835" s="830">
        <f t="shared" si="679"/>
        <v>9.4590930674739617</v>
      </c>
      <c r="BX835" s="816">
        <f t="shared" si="712"/>
        <v>1315.2866924593454</v>
      </c>
      <c r="BY835" s="755">
        <f t="shared" si="706"/>
        <v>3.5925997445012306E-2</v>
      </c>
      <c r="BZ835" s="805">
        <f t="shared" ca="1" si="703"/>
        <v>90.555728483474311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185.83059435426844</v>
      </c>
      <c r="BE836" s="808">
        <f t="shared" si="661"/>
        <v>656.39965263009128</v>
      </c>
      <c r="BF836" s="808">
        <f t="shared" si="662"/>
        <v>0</v>
      </c>
      <c r="BG836" s="829">
        <f t="shared" si="663"/>
        <v>2917.2024744858504</v>
      </c>
      <c r="BH836" s="829">
        <f t="shared" si="664"/>
        <v>143.14505708694614</v>
      </c>
      <c r="BI836" s="829">
        <f t="shared" si="665"/>
        <v>0</v>
      </c>
      <c r="BJ836" s="829">
        <f t="shared" si="666"/>
        <v>0</v>
      </c>
      <c r="BK836" s="829">
        <f t="shared" si="667"/>
        <v>125.68898902138007</v>
      </c>
      <c r="BL836" s="810">
        <f t="shared" si="668"/>
        <v>1840.4549642194545</v>
      </c>
      <c r="BM836" s="810">
        <f t="shared" si="669"/>
        <v>1688.8291090435471</v>
      </c>
      <c r="BN836" s="810">
        <f t="shared" si="670"/>
        <v>222.3411986712064</v>
      </c>
      <c r="BO836" s="810">
        <f t="shared" si="671"/>
        <v>0</v>
      </c>
      <c r="BP836" s="810">
        <f t="shared" si="672"/>
        <v>989.45180481218972</v>
      </c>
      <c r="BQ836" s="830">
        <f t="shared" si="673"/>
        <v>47.30379516907292</v>
      </c>
      <c r="BR836" s="830">
        <f t="shared" si="674"/>
        <v>1334.4052906757806</v>
      </c>
      <c r="BS836" s="830">
        <f t="shared" si="675"/>
        <v>1104.6116760594498</v>
      </c>
      <c r="BT836" s="810">
        <f t="shared" si="676"/>
        <v>1619.2600091111838</v>
      </c>
      <c r="BU836" s="810">
        <f t="shared" si="677"/>
        <v>202.3394277460896</v>
      </c>
      <c r="BV836" s="810">
        <f t="shared" si="678"/>
        <v>185.64978386155914</v>
      </c>
      <c r="BW836" s="830">
        <f t="shared" si="679"/>
        <v>77.984840829901898</v>
      </c>
      <c r="BX836" s="816">
        <f t="shared" si="712"/>
        <v>13340.898667777974</v>
      </c>
      <c r="BY836" s="755">
        <f t="shared" si="706"/>
        <v>0.36439591018486178</v>
      </c>
      <c r="BZ836" s="805">
        <f t="shared" ca="1" si="703"/>
        <v>93.267978494735999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368.79259708114728</v>
      </c>
      <c r="BE838" s="808">
        <f t="shared" si="661"/>
        <v>1101.3162262491865</v>
      </c>
      <c r="BF838" s="808">
        <f t="shared" si="662"/>
        <v>0</v>
      </c>
      <c r="BG838" s="829">
        <f t="shared" si="663"/>
        <v>4642.0482884466983</v>
      </c>
      <c r="BH838" s="829">
        <f t="shared" si="664"/>
        <v>263.6766558738916</v>
      </c>
      <c r="BI838" s="829">
        <f t="shared" si="665"/>
        <v>0</v>
      </c>
      <c r="BJ838" s="829">
        <f t="shared" si="666"/>
        <v>0</v>
      </c>
      <c r="BK838" s="829">
        <f t="shared" si="667"/>
        <v>239.60321082857186</v>
      </c>
      <c r="BL838" s="810">
        <f t="shared" si="668"/>
        <v>3363.5251421796447</v>
      </c>
      <c r="BM838" s="810">
        <f t="shared" si="669"/>
        <v>3188.4742107698776</v>
      </c>
      <c r="BN838" s="810">
        <f t="shared" si="670"/>
        <v>509.32840916828161</v>
      </c>
      <c r="BO838" s="810">
        <f t="shared" si="671"/>
        <v>0</v>
      </c>
      <c r="BP838" s="810">
        <f t="shared" si="672"/>
        <v>1919.6647837385087</v>
      </c>
      <c r="BQ838" s="830">
        <f t="shared" si="673"/>
        <v>103.04128896507669</v>
      </c>
      <c r="BR838" s="830">
        <f t="shared" si="674"/>
        <v>3315.8791446667087</v>
      </c>
      <c r="BS838" s="830">
        <f t="shared" si="675"/>
        <v>2990.3648386907039</v>
      </c>
      <c r="BT838" s="810">
        <f t="shared" si="676"/>
        <v>5412.5507118881551</v>
      </c>
      <c r="BU838" s="810">
        <f t="shared" si="677"/>
        <v>498.89214245646082</v>
      </c>
      <c r="BV838" s="810">
        <f t="shared" si="678"/>
        <v>539.21665998317087</v>
      </c>
      <c r="BW838" s="830">
        <f t="shared" si="679"/>
        <v>196.41092273920231</v>
      </c>
      <c r="BX838" s="816">
        <f t="shared" si="712"/>
        <v>28652.785233725288</v>
      </c>
      <c r="BY838" s="755">
        <f t="shared" si="706"/>
        <v>0.78262776853200644</v>
      </c>
      <c r="BZ838" s="805">
        <f t="shared" ca="1" si="703"/>
        <v>100.69147590473801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89.089729946556361</v>
      </c>
      <c r="BE839" s="808">
        <f t="shared" ref="BE839:BE902" si="718">IF(OR(L839="",L839="*"),"",BE$5*L839)</f>
        <v>233.22585652669329</v>
      </c>
      <c r="BF839" s="808">
        <f t="shared" ref="BF839:BF902" si="719">IF(OR(N839="",N839="*"),"",BF$5*N839)</f>
        <v>0</v>
      </c>
      <c r="BG839" s="829">
        <f t="shared" ref="BG839:BG902" si="720">IF(OR(P839="",P839="*"),"",BG$5*P839)</f>
        <v>1108.8617229560427</v>
      </c>
      <c r="BH839" s="829">
        <f t="shared" ref="BH839:BH902" si="721">IF(OR(R839="",R839="*"),"",BH$5*R839)</f>
        <v>62.632170009796127</v>
      </c>
      <c r="BI839" s="829">
        <f t="shared" ref="BI839:BI902" si="722">IF(OR(T839="",T839="*"),"",BI$5*T839)</f>
        <v>0</v>
      </c>
      <c r="BJ839" s="829">
        <f t="shared" ref="BJ839:BJ902" si="723">IF(OR(V839="",V839="*"),"",BJ$5*V839)</f>
        <v>0</v>
      </c>
      <c r="BK839" s="829">
        <f t="shared" ref="BK839:BK902" si="724">IF(OR(X839="",X839="*"),"",BK$5*X839)</f>
        <v>50.396716957228776</v>
      </c>
      <c r="BL839" s="810">
        <f t="shared" ref="BL839:BL902" si="725">IF(OR(Z839="",Z839="*"),"",BL$5*Z839)</f>
        <v>674.49603396345049</v>
      </c>
      <c r="BM839" s="810">
        <f t="shared" ref="BM839:BM902" si="726">IF(OR(AB839="",AB839="*"),"",BM$5*AB839)</f>
        <v>618.17637182778606</v>
      </c>
      <c r="BN839" s="810">
        <f t="shared" ref="BN839:BN902" si="727">IF(OR(AD839="",AD839="*"),"",BN$5*AD839)</f>
        <v>100.88279077742656</v>
      </c>
      <c r="BO839" s="810">
        <f t="shared" ref="BO839:BO902" si="728">IF(OR(AF839="",AF839="*"),"",BO$5*AF839)</f>
        <v>0</v>
      </c>
      <c r="BP839" s="810">
        <f t="shared" ref="BP839:BP902" si="729">IF(OR(AH839="",AH839="*"),"",BP$5*AH839)</f>
        <v>373.78802946901072</v>
      </c>
      <c r="BQ839" s="830">
        <f t="shared" ref="BQ839:BQ902" si="730">IF(OR(AJ839="",AJ839="*"),"",BQ$5*AJ839)</f>
        <v>31.451301846585196</v>
      </c>
      <c r="BR839" s="830">
        <f t="shared" ref="BR839:BR902" si="731">IF(OR(AL839="",AL839="*"),"",BR$5*AL839)</f>
        <v>751.57458256123857</v>
      </c>
      <c r="BS839" s="830">
        <f t="shared" ref="BS839:BS902" si="732">IF(OR(AN839="",AN839="*"),"",BS$5*AN839)</f>
        <v>640.96026403481278</v>
      </c>
      <c r="BT839" s="810">
        <f t="shared" ref="BT839:BT902" si="733">IF(OR(AP839="",AP839="*"),"",BT$5*AP839)</f>
        <v>1102.6103531098204</v>
      </c>
      <c r="BU839" s="810">
        <f t="shared" ref="BU839:BU902" si="734">IF(OR(AR839="",AR839="*"),"",BU$5*AR839)</f>
        <v>111.06865780670017</v>
      </c>
      <c r="BV839" s="810">
        <f t="shared" ref="BV839:BV902" si="735">IF(OR(AT839="",AT839="*"),"",BV$5*AT839)</f>
        <v>129.42685814712277</v>
      </c>
      <c r="BW839" s="830">
        <f t="shared" ref="BW839:BW889" si="736">IF(OR(AV839="",AV839="*"),"",BW$5*AV839)</f>
        <v>64.878752145194625</v>
      </c>
      <c r="BX839" s="816">
        <f t="shared" si="712"/>
        <v>6143.5201920854652</v>
      </c>
      <c r="BY839" s="755">
        <f t="shared" si="706"/>
        <v>0.16780530966336524</v>
      </c>
      <c r="BZ839" s="805">
        <f t="shared" ca="1" si="703"/>
        <v>97.720042573727625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14.967719018042668</v>
      </c>
      <c r="BE840" s="808">
        <f t="shared" si="718"/>
        <v>49.383559148508326</v>
      </c>
      <c r="BF840" s="808">
        <f t="shared" si="719"/>
        <v>0</v>
      </c>
      <c r="BG840" s="829">
        <f t="shared" si="720"/>
        <v>322.51518048196345</v>
      </c>
      <c r="BH840" s="829">
        <f t="shared" si="721"/>
        <v>13.747617187714809</v>
      </c>
      <c r="BI840" s="829">
        <f t="shared" si="722"/>
        <v>0</v>
      </c>
      <c r="BJ840" s="829">
        <f t="shared" si="723"/>
        <v>0</v>
      </c>
      <c r="BK840" s="829">
        <f t="shared" si="724"/>
        <v>13.325595762122536</v>
      </c>
      <c r="BL840" s="810">
        <f t="shared" si="725"/>
        <v>204.16421149023711</v>
      </c>
      <c r="BM840" s="810">
        <f t="shared" si="726"/>
        <v>99.46793364976773</v>
      </c>
      <c r="BN840" s="810">
        <f t="shared" si="727"/>
        <v>22.696746213788288</v>
      </c>
      <c r="BO840" s="810">
        <f t="shared" si="728"/>
        <v>0</v>
      </c>
      <c r="BP840" s="810">
        <f t="shared" si="729"/>
        <v>104.32786901557004</v>
      </c>
      <c r="BQ840" s="830">
        <f t="shared" si="730"/>
        <v>10.81461921025069</v>
      </c>
      <c r="BR840" s="830">
        <f t="shared" si="731"/>
        <v>91.987114722465719</v>
      </c>
      <c r="BS840" s="830">
        <f t="shared" si="732"/>
        <v>172.68405466016776</v>
      </c>
      <c r="BT840" s="810">
        <f t="shared" si="733"/>
        <v>247.79557122297365</v>
      </c>
      <c r="BU840" s="810">
        <f t="shared" si="734"/>
        <v>23.052668345431869</v>
      </c>
      <c r="BV840" s="810">
        <f t="shared" si="735"/>
        <v>25.041366985126452</v>
      </c>
      <c r="BW840" s="830">
        <f t="shared" si="736"/>
        <v>11.908391996814448</v>
      </c>
      <c r="BX840" s="816">
        <f t="shared" si="712"/>
        <v>1427.8802191109455</v>
      </c>
      <c r="BY840" s="755">
        <f t="shared" si="706"/>
        <v>3.900139900879368E-2</v>
      </c>
      <c r="BZ840" s="805">
        <f t="shared" ref="BZ840:BZ888" ca="1" si="760">IFERROR(IF(DA840&gt;0,BY840/DA840*100,""),"")</f>
        <v>97.32680888083614</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3.4086376917015371</v>
      </c>
      <c r="BE841" s="808">
        <f t="shared" si="718"/>
        <v>13.780732833763254</v>
      </c>
      <c r="BF841" s="808">
        <f t="shared" si="719"/>
        <v>0</v>
      </c>
      <c r="BG841" s="829">
        <f t="shared" si="720"/>
        <v>44.94443704800878</v>
      </c>
      <c r="BH841" s="829">
        <f t="shared" si="721"/>
        <v>3.8105390471065261</v>
      </c>
      <c r="BI841" s="829">
        <f t="shared" si="722"/>
        <v>0</v>
      </c>
      <c r="BJ841" s="829">
        <f t="shared" si="723"/>
        <v>0</v>
      </c>
      <c r="BK841" s="829">
        <f t="shared" si="724"/>
        <v>3.4770016419522678</v>
      </c>
      <c r="BL841" s="810">
        <f t="shared" si="725"/>
        <v>59.094926135335427</v>
      </c>
      <c r="BM841" s="810">
        <f t="shared" si="726"/>
        <v>54.703202248671097</v>
      </c>
      <c r="BN841" s="810">
        <f t="shared" si="727"/>
        <v>8.8386895832238075</v>
      </c>
      <c r="BO841" s="810">
        <f t="shared" si="728"/>
        <v>0</v>
      </c>
      <c r="BP841" s="810">
        <f t="shared" si="729"/>
        <v>15.849545109401404</v>
      </c>
      <c r="BQ841" s="830">
        <f t="shared" si="730"/>
        <v>5.8211286768180033</v>
      </c>
      <c r="BR841" s="830">
        <f t="shared" si="731"/>
        <v>62.502768307329411</v>
      </c>
      <c r="BS841" s="830">
        <f t="shared" si="732"/>
        <v>64.962744191228666</v>
      </c>
      <c r="BT841" s="810">
        <f t="shared" si="733"/>
        <v>94.629220350389886</v>
      </c>
      <c r="BU841" s="810">
        <f t="shared" si="734"/>
        <v>8.8386895832238075</v>
      </c>
      <c r="BV841" s="810">
        <f t="shared" si="735"/>
        <v>9.6535062791772521</v>
      </c>
      <c r="BW841" s="830">
        <f t="shared" si="736"/>
        <v>3.8116848827652672</v>
      </c>
      <c r="BX841" s="816">
        <f t="shared" si="712"/>
        <v>458.1274536100965</v>
      </c>
      <c r="BY841" s="755">
        <f t="shared" si="706"/>
        <v>1.2513382688538868E-2</v>
      </c>
      <c r="BZ841" s="805">
        <f t="shared" ca="1" si="760"/>
        <v>96.830593942222805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364.37327841956636</v>
      </c>
      <c r="BE844" s="808">
        <f t="shared" si="718"/>
        <v>1083.7083789511864</v>
      </c>
      <c r="BF844" s="808">
        <f t="shared" si="719"/>
        <v>0</v>
      </c>
      <c r="BG844" s="829">
        <f t="shared" si="720"/>
        <v>4691.3669013802264</v>
      </c>
      <c r="BH844" s="829">
        <f t="shared" si="721"/>
        <v>262.6227062941295</v>
      </c>
      <c r="BI844" s="829">
        <f t="shared" si="722"/>
        <v>0</v>
      </c>
      <c r="BJ844" s="829">
        <f t="shared" si="723"/>
        <v>0</v>
      </c>
      <c r="BK844" s="829">
        <f t="shared" si="724"/>
        <v>232.93492210435835</v>
      </c>
      <c r="BL844" s="810">
        <f t="shared" si="725"/>
        <v>3272.153419273056</v>
      </c>
      <c r="BM844" s="810">
        <f t="shared" si="726"/>
        <v>2961.177628597216</v>
      </c>
      <c r="BN844" s="810">
        <f t="shared" si="727"/>
        <v>493.55480074770304</v>
      </c>
      <c r="BO844" s="810">
        <f t="shared" si="728"/>
        <v>0</v>
      </c>
      <c r="BP844" s="810">
        <f t="shared" si="729"/>
        <v>1807.2753131285358</v>
      </c>
      <c r="BQ844" s="830">
        <f t="shared" si="730"/>
        <v>111.01067977444602</v>
      </c>
      <c r="BR844" s="830">
        <f t="shared" si="731"/>
        <v>3024.1159858119599</v>
      </c>
      <c r="BS844" s="830">
        <f t="shared" si="732"/>
        <v>2689.0792446112191</v>
      </c>
      <c r="BT844" s="810">
        <f t="shared" si="733"/>
        <v>4614.399784732017</v>
      </c>
      <c r="BU844" s="810">
        <f t="shared" si="734"/>
        <v>454.99198848220158</v>
      </c>
      <c r="BV844" s="810">
        <f t="shared" si="735"/>
        <v>482.87565754747266</v>
      </c>
      <c r="BW844" s="830">
        <f t="shared" si="736"/>
        <v>193.58089254789454</v>
      </c>
      <c r="BX844" s="816">
        <f t="shared" si="712"/>
        <v>26739.221582403192</v>
      </c>
      <c r="BY844" s="755">
        <f t="shared" si="706"/>
        <v>0.73036031745658936</v>
      </c>
      <c r="BZ844" s="805">
        <f t="shared" ca="1" si="760"/>
        <v>97.973168387657367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359.4274758137168</v>
      </c>
      <c r="BE845" s="808">
        <f t="shared" si="718"/>
        <v>1043.2638099330179</v>
      </c>
      <c r="BF845" s="808">
        <f t="shared" si="719"/>
        <v>0</v>
      </c>
      <c r="BG845" s="829">
        <f t="shared" si="720"/>
        <v>4540.0679695480812</v>
      </c>
      <c r="BH845" s="829">
        <f t="shared" si="721"/>
        <v>254.70488092502416</v>
      </c>
      <c r="BI845" s="829">
        <f t="shared" si="722"/>
        <v>0</v>
      </c>
      <c r="BJ845" s="829">
        <f t="shared" si="723"/>
        <v>0</v>
      </c>
      <c r="BK845" s="829">
        <f t="shared" si="724"/>
        <v>219.2056035569322</v>
      </c>
      <c r="BL845" s="810">
        <f t="shared" si="725"/>
        <v>3237.1739588084747</v>
      </c>
      <c r="BM845" s="810">
        <f t="shared" si="726"/>
        <v>2900.9149765573006</v>
      </c>
      <c r="BN845" s="810">
        <f t="shared" si="727"/>
        <v>450.90295009784063</v>
      </c>
      <c r="BO845" s="810">
        <f t="shared" si="728"/>
        <v>0</v>
      </c>
      <c r="BP845" s="810">
        <f t="shared" si="729"/>
        <v>1789.6855193100944</v>
      </c>
      <c r="BQ845" s="830">
        <f t="shared" si="730"/>
        <v>109.48580758865549</v>
      </c>
      <c r="BR845" s="830">
        <f t="shared" si="731"/>
        <v>3010.9131768487091</v>
      </c>
      <c r="BS845" s="830">
        <f t="shared" si="732"/>
        <v>2734.8207781535252</v>
      </c>
      <c r="BT845" s="810">
        <f t="shared" si="733"/>
        <v>4727.3677578126417</v>
      </c>
      <c r="BU845" s="810">
        <f t="shared" si="734"/>
        <v>435.68089095859261</v>
      </c>
      <c r="BV845" s="810">
        <f t="shared" si="735"/>
        <v>482.25774412011629</v>
      </c>
      <c r="BW845" s="830">
        <f t="shared" si="736"/>
        <v>165.07929915947858</v>
      </c>
      <c r="BX845" s="816">
        <f t="shared" si="712"/>
        <v>26460.952599192198</v>
      </c>
      <c r="BY845" s="755">
        <f t="shared" ref="BY845:BY893" si="763">IF(BX845&lt;&gt;"", BX845 / $BX$5, "")</f>
        <v>0.72275962413460981</v>
      </c>
      <c r="BZ845" s="805">
        <f t="shared" ca="1" si="760"/>
        <v>99.236331860038902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229.39937805858656</v>
      </c>
      <c r="BE846" s="808">
        <f t="shared" si="718"/>
        <v>631.42844524041175</v>
      </c>
      <c r="BF846" s="808">
        <f t="shared" si="719"/>
        <v>0</v>
      </c>
      <c r="BG846" s="829">
        <f t="shared" si="720"/>
        <v>2349.9156322886511</v>
      </c>
      <c r="BH846" s="829">
        <f t="shared" si="721"/>
        <v>132.73099101826858</v>
      </c>
      <c r="BI846" s="829">
        <f t="shared" si="722"/>
        <v>0</v>
      </c>
      <c r="BJ846" s="829">
        <f t="shared" si="723"/>
        <v>0</v>
      </c>
      <c r="BK846" s="829">
        <f t="shared" si="724"/>
        <v>114.22265428789687</v>
      </c>
      <c r="BL846" s="810">
        <f t="shared" si="725"/>
        <v>1591.8359444369257</v>
      </c>
      <c r="BM846" s="810">
        <f t="shared" si="726"/>
        <v>1450.3694584598313</v>
      </c>
      <c r="BN846" s="810">
        <f t="shared" si="727"/>
        <v>228.66584007552638</v>
      </c>
      <c r="BO846" s="810">
        <f t="shared" si="728"/>
        <v>0</v>
      </c>
      <c r="BP846" s="810">
        <f t="shared" si="729"/>
        <v>859.72429030331546</v>
      </c>
      <c r="BQ846" s="830">
        <f t="shared" si="730"/>
        <v>59.773809191589287</v>
      </c>
      <c r="BR846" s="830">
        <f t="shared" si="731"/>
        <v>1489.5563231061922</v>
      </c>
      <c r="BS846" s="830">
        <f t="shared" si="732"/>
        <v>1395.6399194210551</v>
      </c>
      <c r="BT846" s="810">
        <f t="shared" si="733"/>
        <v>1799.6522919005995</v>
      </c>
      <c r="BU846" s="810">
        <f t="shared" si="734"/>
        <v>201.06892824222655</v>
      </c>
      <c r="BV846" s="810">
        <f t="shared" si="735"/>
        <v>204.00262631503176</v>
      </c>
      <c r="BW846" s="830">
        <f t="shared" si="736"/>
        <v>105.92170682633039</v>
      </c>
      <c r="BX846" s="816">
        <f t="shared" si="712"/>
        <v>12843.908239172439</v>
      </c>
      <c r="BY846" s="755">
        <f t="shared" si="763"/>
        <v>0.3508210166117407</v>
      </c>
      <c r="BZ846" s="805">
        <f t="shared" ca="1" si="760"/>
        <v>92.425708372292348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31.00437051919041</v>
      </c>
      <c r="BE848" s="808">
        <f t="shared" si="718"/>
        <v>67.336186173484663</v>
      </c>
      <c r="BF848" s="808">
        <f t="shared" si="719"/>
        <v>0</v>
      </c>
      <c r="BG848" s="829">
        <f t="shared" si="720"/>
        <v>346.73852679946179</v>
      </c>
      <c r="BH848" s="829">
        <f t="shared" si="721"/>
        <v>21.702816207731207</v>
      </c>
      <c r="BI848" s="829">
        <f t="shared" si="722"/>
        <v>0</v>
      </c>
      <c r="BJ848" s="829">
        <f t="shared" si="723"/>
        <v>0</v>
      </c>
      <c r="BK848" s="829">
        <f t="shared" si="724"/>
        <v>18.093784826227992</v>
      </c>
      <c r="BL848" s="810">
        <f t="shared" si="725"/>
        <v>242.81631246844728</v>
      </c>
      <c r="BM848" s="810">
        <f t="shared" si="726"/>
        <v>198.14163278760364</v>
      </c>
      <c r="BN848" s="810">
        <f t="shared" si="727"/>
        <v>39.810269384880641</v>
      </c>
      <c r="BO848" s="810">
        <f t="shared" si="728"/>
        <v>0</v>
      </c>
      <c r="BP848" s="810">
        <f t="shared" si="729"/>
        <v>126.69439441871873</v>
      </c>
      <c r="BQ848" s="830">
        <f t="shared" si="730"/>
        <v>15.245037319280376</v>
      </c>
      <c r="BR848" s="830">
        <f t="shared" si="731"/>
        <v>362.68181364691691</v>
      </c>
      <c r="BS848" s="830">
        <f t="shared" si="732"/>
        <v>293.50896300605103</v>
      </c>
      <c r="BT848" s="810">
        <f t="shared" si="733"/>
        <v>753.64067340017834</v>
      </c>
      <c r="BU848" s="810">
        <f t="shared" si="734"/>
        <v>56.474415044719038</v>
      </c>
      <c r="BV848" s="810">
        <f t="shared" si="735"/>
        <v>66.480287127826074</v>
      </c>
      <c r="BW848" s="830">
        <f t="shared" si="736"/>
        <v>32.850371091496669</v>
      </c>
      <c r="BX848" s="816">
        <f t="shared" si="712"/>
        <v>2673.2198542222145</v>
      </c>
      <c r="BY848" s="755">
        <f t="shared" si="763"/>
        <v>7.3016848876627641E-2</v>
      </c>
      <c r="BZ848" s="805">
        <f t="shared" ca="1" si="760"/>
        <v>109.44920506612301</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40.156170730569883</v>
      </c>
      <c r="BE849" s="808">
        <f t="shared" si="718"/>
        <v>119.31876408687188</v>
      </c>
      <c r="BF849" s="808">
        <f t="shared" si="719"/>
        <v>0</v>
      </c>
      <c r="BG849" s="829">
        <f t="shared" si="720"/>
        <v>635.55243501160692</v>
      </c>
      <c r="BH849" s="829">
        <f t="shared" si="721"/>
        <v>39.506972715911715</v>
      </c>
      <c r="BI849" s="829">
        <f t="shared" si="722"/>
        <v>0</v>
      </c>
      <c r="BJ849" s="829">
        <f t="shared" si="723"/>
        <v>0</v>
      </c>
      <c r="BK849" s="829">
        <f t="shared" si="724"/>
        <v>36.766735027532064</v>
      </c>
      <c r="BL849" s="810">
        <f t="shared" si="725"/>
        <v>599.3723959792494</v>
      </c>
      <c r="BM849" s="810">
        <f t="shared" si="726"/>
        <v>471.91133648028773</v>
      </c>
      <c r="BN849" s="810">
        <f t="shared" si="727"/>
        <v>85.406113168816645</v>
      </c>
      <c r="BO849" s="810">
        <f t="shared" si="728"/>
        <v>0</v>
      </c>
      <c r="BP849" s="810">
        <f t="shared" si="729"/>
        <v>285.15238426808452</v>
      </c>
      <c r="BQ849" s="830">
        <f t="shared" si="730"/>
        <v>23.329461121797493</v>
      </c>
      <c r="BR849" s="830">
        <f t="shared" si="731"/>
        <v>754.01146816393771</v>
      </c>
      <c r="BS849" s="830">
        <f t="shared" si="732"/>
        <v>601.38923701645513</v>
      </c>
      <c r="BT849" s="810">
        <f t="shared" si="733"/>
        <v>1095.2357339799662</v>
      </c>
      <c r="BU849" s="810">
        <f t="shared" si="734"/>
        <v>99.252206546511999</v>
      </c>
      <c r="BV849" s="810">
        <f t="shared" si="735"/>
        <v>108.40201933751858</v>
      </c>
      <c r="BW849" s="830">
        <f t="shared" si="736"/>
        <v>56.605740254906365</v>
      </c>
      <c r="BX849" s="816">
        <f t="shared" si="712"/>
        <v>5051.3691738900243</v>
      </c>
      <c r="BY849" s="755">
        <f t="shared" si="763"/>
        <v>0.13797408357843338</v>
      </c>
      <c r="BZ849" s="805">
        <f t="shared" ca="1" si="760"/>
        <v>108.48132949414169</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128.96606994018754</v>
      </c>
      <c r="BE850" s="808">
        <f t="shared" si="718"/>
        <v>370.01058400800758</v>
      </c>
      <c r="BF850" s="808">
        <f t="shared" si="719"/>
        <v>0</v>
      </c>
      <c r="BG850" s="829">
        <f t="shared" si="720"/>
        <v>1313.4373269991759</v>
      </c>
      <c r="BH850" s="829">
        <f t="shared" si="721"/>
        <v>72.494634919687726</v>
      </c>
      <c r="BI850" s="829">
        <f t="shared" si="722"/>
        <v>0</v>
      </c>
      <c r="BJ850" s="829">
        <f t="shared" si="723"/>
        <v>0</v>
      </c>
      <c r="BK850" s="829">
        <f t="shared" si="724"/>
        <v>75.555102561550186</v>
      </c>
      <c r="BL850" s="810">
        <f t="shared" si="725"/>
        <v>998.31479292683002</v>
      </c>
      <c r="BM850" s="810">
        <f t="shared" si="726"/>
        <v>857.81538635550783</v>
      </c>
      <c r="BN850" s="810">
        <f t="shared" si="727"/>
        <v>153.42728611209984</v>
      </c>
      <c r="BO850" s="810">
        <f t="shared" si="728"/>
        <v>0</v>
      </c>
      <c r="BP850" s="810">
        <f t="shared" si="729"/>
        <v>496.33947946615967</v>
      </c>
      <c r="BQ850" s="830">
        <f t="shared" si="730"/>
        <v>46.682378329404962</v>
      </c>
      <c r="BR850" s="830">
        <f t="shared" si="731"/>
        <v>1053.0744513577754</v>
      </c>
      <c r="BS850" s="830">
        <f t="shared" si="732"/>
        <v>877.3039289030163</v>
      </c>
      <c r="BT850" s="810">
        <f t="shared" si="733"/>
        <v>1653.7076404664433</v>
      </c>
      <c r="BU850" s="810">
        <f t="shared" si="734"/>
        <v>141.12400011529536</v>
      </c>
      <c r="BV850" s="810">
        <f t="shared" si="735"/>
        <v>172.01280715711425</v>
      </c>
      <c r="BW850" s="830">
        <f t="shared" si="736"/>
        <v>84.696033126597143</v>
      </c>
      <c r="BX850" s="816">
        <f t="shared" si="712"/>
        <v>8494.9619027448534</v>
      </c>
      <c r="BY850" s="755">
        <f t="shared" si="763"/>
        <v>0.2320330475197305</v>
      </c>
      <c r="BZ850" s="805">
        <f t="shared" ca="1" si="760"/>
        <v>96.6731406810176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109.8912904852439</v>
      </c>
      <c r="BE851" s="808">
        <f t="shared" si="718"/>
        <v>272.43288856607825</v>
      </c>
      <c r="BF851" s="808">
        <f t="shared" si="719"/>
        <v>0</v>
      </c>
      <c r="BG851" s="829">
        <f t="shared" si="720"/>
        <v>1062.5313678726773</v>
      </c>
      <c r="BH851" s="829">
        <f t="shared" si="721"/>
        <v>63.977680601919886</v>
      </c>
      <c r="BI851" s="829">
        <f t="shared" si="722"/>
        <v>0</v>
      </c>
      <c r="BJ851" s="829">
        <f t="shared" si="723"/>
        <v>0</v>
      </c>
      <c r="BK851" s="829">
        <f t="shared" si="724"/>
        <v>60.037453905099163</v>
      </c>
      <c r="BL851" s="810">
        <f t="shared" si="725"/>
        <v>789.66394260153413</v>
      </c>
      <c r="BM851" s="810">
        <f t="shared" si="726"/>
        <v>683.43081364280476</v>
      </c>
      <c r="BN851" s="810">
        <f t="shared" si="727"/>
        <v>118.10818491820095</v>
      </c>
      <c r="BO851" s="810">
        <f t="shared" si="728"/>
        <v>0</v>
      </c>
      <c r="BP851" s="810">
        <f t="shared" si="729"/>
        <v>432.28029354817926</v>
      </c>
      <c r="BQ851" s="830">
        <f t="shared" si="730"/>
        <v>40.065417760310353</v>
      </c>
      <c r="BR851" s="830">
        <f t="shared" si="731"/>
        <v>876.00456837576485</v>
      </c>
      <c r="BS851" s="830">
        <f t="shared" si="732"/>
        <v>795.32254696729206</v>
      </c>
      <c r="BT851" s="810">
        <f t="shared" si="733"/>
        <v>1331.9992577745265</v>
      </c>
      <c r="BU851" s="810">
        <f t="shared" si="734"/>
        <v>106.70792521557503</v>
      </c>
      <c r="BV851" s="810">
        <f t="shared" si="735"/>
        <v>149.26550864347814</v>
      </c>
      <c r="BW851" s="830">
        <f t="shared" si="736"/>
        <v>63.129643779481917</v>
      </c>
      <c r="BX851" s="816">
        <f t="shared" si="712"/>
        <v>6954.8487846581675</v>
      </c>
      <c r="BY851" s="755">
        <f t="shared" si="763"/>
        <v>0.18996609720188379</v>
      </c>
      <c r="BZ851" s="805">
        <f t="shared" ca="1" si="760"/>
        <v>97.786841922935736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202.39060584297692</v>
      </c>
      <c r="BE852" s="808">
        <f t="shared" si="718"/>
        <v>652.80153001775216</v>
      </c>
      <c r="BF852" s="808">
        <f t="shared" si="719"/>
        <v>0</v>
      </c>
      <c r="BG852" s="829">
        <f t="shared" si="720"/>
        <v>2720.3291543807372</v>
      </c>
      <c r="BH852" s="829">
        <f t="shared" si="721"/>
        <v>149.89940267116091</v>
      </c>
      <c r="BI852" s="829">
        <f t="shared" si="722"/>
        <v>0</v>
      </c>
      <c r="BJ852" s="829">
        <f t="shared" si="723"/>
        <v>0</v>
      </c>
      <c r="BK852" s="829">
        <f t="shared" si="724"/>
        <v>132.95425280398618</v>
      </c>
      <c r="BL852" s="810">
        <f t="shared" si="725"/>
        <v>1898.989785525969</v>
      </c>
      <c r="BM852" s="810">
        <f t="shared" si="726"/>
        <v>1771.1704245945402</v>
      </c>
      <c r="BN852" s="810">
        <f t="shared" si="727"/>
        <v>271.24968259706367</v>
      </c>
      <c r="BO852" s="810">
        <f t="shared" si="728"/>
        <v>0</v>
      </c>
      <c r="BP852" s="810">
        <f t="shared" si="729"/>
        <v>1043.455191744815</v>
      </c>
      <c r="BQ852" s="830">
        <f t="shared" si="730"/>
        <v>58.879383553067463</v>
      </c>
      <c r="BR852" s="830">
        <f t="shared" si="731"/>
        <v>1893.157812168449</v>
      </c>
      <c r="BS852" s="830">
        <f t="shared" si="732"/>
        <v>1644.740234314497</v>
      </c>
      <c r="BT852" s="810">
        <f t="shared" si="733"/>
        <v>2731.6378709468995</v>
      </c>
      <c r="BU852" s="810">
        <f t="shared" si="734"/>
        <v>255.14422612463744</v>
      </c>
      <c r="BV852" s="810">
        <f t="shared" si="735"/>
        <v>269.7868391364878</v>
      </c>
      <c r="BW852" s="830">
        <f t="shared" si="736"/>
        <v>98.164207749298697</v>
      </c>
      <c r="BX852" s="816">
        <f t="shared" si="712"/>
        <v>15794.750604172335</v>
      </c>
      <c r="BY852" s="755">
        <f t="shared" si="763"/>
        <v>0.43142090093612123</v>
      </c>
      <c r="BZ852" s="805">
        <f t="shared" ca="1" si="760"/>
        <v>98.914401129478534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52.999446536368865</v>
      </c>
      <c r="BE853" s="808">
        <f t="shared" si="718"/>
        <v>108.80903581773811</v>
      </c>
      <c r="BF853" s="808">
        <f t="shared" si="719"/>
        <v>0</v>
      </c>
      <c r="BG853" s="829">
        <f t="shared" si="720"/>
        <v>452.71283436402786</v>
      </c>
      <c r="BH853" s="829">
        <f t="shared" si="721"/>
        <v>26.742494012517106</v>
      </c>
      <c r="BI853" s="829">
        <f t="shared" si="722"/>
        <v>0</v>
      </c>
      <c r="BJ853" s="829">
        <f t="shared" si="723"/>
        <v>0</v>
      </c>
      <c r="BK853" s="829">
        <f t="shared" si="724"/>
        <v>22.39994789970255</v>
      </c>
      <c r="BL853" s="810">
        <f t="shared" si="725"/>
        <v>295.83902115308484</v>
      </c>
      <c r="BM853" s="810">
        <f t="shared" si="726"/>
        <v>228.23943573477661</v>
      </c>
      <c r="BN853" s="810">
        <f t="shared" si="727"/>
        <v>44.247948945542021</v>
      </c>
      <c r="BO853" s="810">
        <f t="shared" si="728"/>
        <v>0</v>
      </c>
      <c r="BP853" s="810">
        <f t="shared" si="729"/>
        <v>159.6271400329897</v>
      </c>
      <c r="BQ853" s="830">
        <f t="shared" si="730"/>
        <v>16.233659879114931</v>
      </c>
      <c r="BR853" s="830">
        <f t="shared" si="731"/>
        <v>326.33099378593374</v>
      </c>
      <c r="BS853" s="830">
        <f t="shared" si="732"/>
        <v>259.13761130827015</v>
      </c>
      <c r="BT853" s="810">
        <f t="shared" si="733"/>
        <v>555.30829018845975</v>
      </c>
      <c r="BU853" s="810">
        <f t="shared" si="734"/>
        <v>38.65774963506675</v>
      </c>
      <c r="BV853" s="810">
        <f t="shared" si="735"/>
        <v>56.019056369509393</v>
      </c>
      <c r="BW853" s="830">
        <f t="shared" si="736"/>
        <v>57.002966278218935</v>
      </c>
      <c r="BX853" s="816">
        <f t="shared" si="712"/>
        <v>2700.3076319413217</v>
      </c>
      <c r="BY853" s="755">
        <f t="shared" si="763"/>
        <v>7.3756729724435866E-2</v>
      </c>
      <c r="BZ853" s="805">
        <f t="shared" ca="1" si="760"/>
        <v>95.651957773895333</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78.495975215517191</v>
      </c>
      <c r="BE854" s="808">
        <f t="shared" si="718"/>
        <v>231.17252527792976</v>
      </c>
      <c r="BF854" s="808">
        <f t="shared" si="719"/>
        <v>0</v>
      </c>
      <c r="BG854" s="829">
        <f t="shared" si="720"/>
        <v>1045.8334499239243</v>
      </c>
      <c r="BH854" s="829">
        <f t="shared" si="721"/>
        <v>73.033657245073215</v>
      </c>
      <c r="BI854" s="829">
        <f t="shared" si="722"/>
        <v>0</v>
      </c>
      <c r="BJ854" s="829">
        <f t="shared" si="723"/>
        <v>0</v>
      </c>
      <c r="BK854" s="829">
        <f t="shared" si="724"/>
        <v>61.513389434124484</v>
      </c>
      <c r="BL854" s="810">
        <f t="shared" si="725"/>
        <v>981.32905625837759</v>
      </c>
      <c r="BM854" s="810">
        <f t="shared" si="726"/>
        <v>908.40018505245007</v>
      </c>
      <c r="BN854" s="810">
        <f t="shared" si="727"/>
        <v>146.7750867037536</v>
      </c>
      <c r="BO854" s="810">
        <f t="shared" si="728"/>
        <v>0</v>
      </c>
      <c r="BP854" s="810">
        <f t="shared" si="729"/>
        <v>554.53462445261903</v>
      </c>
      <c r="BQ854" s="830">
        <f t="shared" si="730"/>
        <v>34.45870016401669</v>
      </c>
      <c r="BR854" s="830">
        <f t="shared" si="731"/>
        <v>1122.2269001507532</v>
      </c>
      <c r="BS854" s="830">
        <f t="shared" si="732"/>
        <v>911.91588139632825</v>
      </c>
      <c r="BT854" s="810">
        <f t="shared" si="733"/>
        <v>1717.4266679256889</v>
      </c>
      <c r="BU854" s="810">
        <f t="shared" si="734"/>
        <v>160.41346577239358</v>
      </c>
      <c r="BV854" s="810">
        <f t="shared" si="735"/>
        <v>181.34247749741735</v>
      </c>
      <c r="BW854" s="830">
        <f t="shared" si="736"/>
        <v>60.130205826197468</v>
      </c>
      <c r="BX854" s="816">
        <f t="shared" si="712"/>
        <v>8269.0022482965651</v>
      </c>
      <c r="BY854" s="755">
        <f t="shared" si="763"/>
        <v>0.22586114141368893</v>
      </c>
      <c r="BZ854" s="805">
        <f t="shared" ca="1" si="760"/>
        <v>105.93973701920667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26.284223178096713</v>
      </c>
      <c r="BE855" s="808">
        <f t="shared" si="718"/>
        <v>84.31568215999097</v>
      </c>
      <c r="BF855" s="808">
        <f t="shared" si="719"/>
        <v>0</v>
      </c>
      <c r="BG855" s="829">
        <f t="shared" si="720"/>
        <v>321.04675195382134</v>
      </c>
      <c r="BH855" s="829">
        <f t="shared" si="721"/>
        <v>23.246957989200869</v>
      </c>
      <c r="BI855" s="829">
        <f t="shared" si="722"/>
        <v>0</v>
      </c>
      <c r="BJ855" s="829">
        <f t="shared" si="723"/>
        <v>0</v>
      </c>
      <c r="BK855" s="829">
        <f t="shared" si="724"/>
        <v>20.619040999117292</v>
      </c>
      <c r="BL855" s="810">
        <f t="shared" si="725"/>
        <v>284.76127854447492</v>
      </c>
      <c r="BM855" s="810">
        <f t="shared" si="726"/>
        <v>290.56542368474072</v>
      </c>
      <c r="BN855" s="810">
        <f t="shared" si="727"/>
        <v>47.988490640746882</v>
      </c>
      <c r="BO855" s="810">
        <f t="shared" si="728"/>
        <v>0</v>
      </c>
      <c r="BP855" s="810">
        <f t="shared" si="729"/>
        <v>166.6403583866886</v>
      </c>
      <c r="BQ855" s="830">
        <f t="shared" si="730"/>
        <v>13.1082828402137</v>
      </c>
      <c r="BR855" s="830">
        <f t="shared" si="731"/>
        <v>326.83801821253024</v>
      </c>
      <c r="BS855" s="830">
        <f t="shared" si="732"/>
        <v>291.79380293928057</v>
      </c>
      <c r="BT855" s="810">
        <f t="shared" si="733"/>
        <v>685.19963613510026</v>
      </c>
      <c r="BU855" s="810">
        <f t="shared" si="734"/>
        <v>47.914443321674234</v>
      </c>
      <c r="BV855" s="810">
        <f t="shared" si="735"/>
        <v>65.719623220850892</v>
      </c>
      <c r="BW855" s="830">
        <f t="shared" si="736"/>
        <v>32.103058721363567</v>
      </c>
      <c r="BX855" s="816">
        <f t="shared" si="712"/>
        <v>2728.1450729278913</v>
      </c>
      <c r="BY855" s="755">
        <f t="shared" si="763"/>
        <v>7.4517087021056277E-2</v>
      </c>
      <c r="BZ855" s="805">
        <f t="shared" ca="1" si="760"/>
        <v>105.64727335495266</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106.13734716043039</v>
      </c>
      <c r="BE856" s="808">
        <f t="shared" si="718"/>
        <v>366.52238446590997</v>
      </c>
      <c r="BF856" s="808">
        <f t="shared" si="719"/>
        <v>0</v>
      </c>
      <c r="BG856" s="829">
        <f t="shared" si="720"/>
        <v>1186.213287318066</v>
      </c>
      <c r="BH856" s="829">
        <f t="shared" si="721"/>
        <v>85.12450171170947</v>
      </c>
      <c r="BI856" s="829">
        <f t="shared" si="722"/>
        <v>0</v>
      </c>
      <c r="BJ856" s="829">
        <f t="shared" si="723"/>
        <v>0</v>
      </c>
      <c r="BK856" s="829">
        <f t="shared" si="724"/>
        <v>82.76775952721151</v>
      </c>
      <c r="BL856" s="810">
        <f t="shared" si="725"/>
        <v>1091.6553677536206</v>
      </c>
      <c r="BM856" s="810">
        <f t="shared" si="726"/>
        <v>1086.6493829989156</v>
      </c>
      <c r="BN856" s="810">
        <f t="shared" si="727"/>
        <v>166.94981100486015</v>
      </c>
      <c r="BO856" s="810">
        <f t="shared" si="728"/>
        <v>0</v>
      </c>
      <c r="BP856" s="810">
        <f t="shared" si="729"/>
        <v>580.45617457819185</v>
      </c>
      <c r="BQ856" s="830">
        <f t="shared" si="730"/>
        <v>47.067810975543573</v>
      </c>
      <c r="BR856" s="830">
        <f t="shared" si="731"/>
        <v>1172.9909416739802</v>
      </c>
      <c r="BS856" s="830">
        <f t="shared" si="732"/>
        <v>1014.126011352967</v>
      </c>
      <c r="BT856" s="810">
        <f t="shared" si="733"/>
        <v>2075.1580705042384</v>
      </c>
      <c r="BU856" s="810">
        <f t="shared" si="734"/>
        <v>175.50408678887808</v>
      </c>
      <c r="BV856" s="810">
        <f t="shared" si="735"/>
        <v>214.63113104506499</v>
      </c>
      <c r="BW856" s="830">
        <f t="shared" si="736"/>
        <v>99.83352393357076</v>
      </c>
      <c r="BX856" s="816">
        <f t="shared" si="712"/>
        <v>9551.7875927931582</v>
      </c>
      <c r="BY856" s="755">
        <f t="shared" si="763"/>
        <v>0.26089939069659823</v>
      </c>
      <c r="BZ856" s="805">
        <f t="shared" ca="1" si="760"/>
        <v>100.01643915755029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62.755740498716946</v>
      </c>
      <c r="BE857" s="808">
        <f t="shared" si="718"/>
        <v>155.35240505225318</v>
      </c>
      <c r="BF857" s="808">
        <f t="shared" si="719"/>
        <v>0</v>
      </c>
      <c r="BG857" s="829">
        <f t="shared" si="720"/>
        <v>691.28229028348881</v>
      </c>
      <c r="BH857" s="829">
        <f t="shared" si="721"/>
        <v>32.312978067534011</v>
      </c>
      <c r="BI857" s="829">
        <f t="shared" si="722"/>
        <v>0</v>
      </c>
      <c r="BJ857" s="829">
        <f t="shared" si="723"/>
        <v>0</v>
      </c>
      <c r="BK857" s="829">
        <f t="shared" si="724"/>
        <v>33.361400294311736</v>
      </c>
      <c r="BL857" s="810">
        <f t="shared" si="725"/>
        <v>426.38185575297973</v>
      </c>
      <c r="BM857" s="810">
        <f t="shared" si="726"/>
        <v>318.83866211846731</v>
      </c>
      <c r="BN857" s="810">
        <f t="shared" si="727"/>
        <v>63.055821195044352</v>
      </c>
      <c r="BO857" s="810">
        <f t="shared" si="728"/>
        <v>0</v>
      </c>
      <c r="BP857" s="810">
        <f t="shared" si="729"/>
        <v>238.23277445252694</v>
      </c>
      <c r="BQ857" s="830">
        <f t="shared" si="730"/>
        <v>22.959176221775312</v>
      </c>
      <c r="BR857" s="830">
        <f t="shared" si="731"/>
        <v>400.40209517679131</v>
      </c>
      <c r="BS857" s="830">
        <f t="shared" si="732"/>
        <v>359.61833901132286</v>
      </c>
      <c r="BT857" s="810">
        <f t="shared" si="733"/>
        <v>746.13798779547869</v>
      </c>
      <c r="BU857" s="810">
        <f t="shared" si="734"/>
        <v>56.138077899361598</v>
      </c>
      <c r="BV857" s="810">
        <f t="shared" si="735"/>
        <v>76.116528527297078</v>
      </c>
      <c r="BW857" s="830">
        <f t="shared" si="736"/>
        <v>41.149188153497889</v>
      </c>
      <c r="BX857" s="816">
        <f t="shared" si="712"/>
        <v>3724.0953205008477</v>
      </c>
      <c r="BY857" s="755">
        <f t="shared" si="763"/>
        <v>0.10172066648004283</v>
      </c>
      <c r="BZ857" s="805">
        <f t="shared" ca="1" si="760"/>
        <v>96.637076724471939</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44.084385840062858</v>
      </c>
      <c r="BE858" s="808">
        <f t="shared" si="718"/>
        <v>96.445615359481963</v>
      </c>
      <c r="BF858" s="808">
        <f t="shared" si="719"/>
        <v>0</v>
      </c>
      <c r="BG858" s="829">
        <f t="shared" si="720"/>
        <v>364.04105474545071</v>
      </c>
      <c r="BH858" s="829">
        <f t="shared" si="721"/>
        <v>20.962849642931758</v>
      </c>
      <c r="BI858" s="829">
        <f t="shared" si="722"/>
        <v>0</v>
      </c>
      <c r="BJ858" s="829">
        <f t="shared" si="723"/>
        <v>0</v>
      </c>
      <c r="BK858" s="829">
        <f t="shared" si="724"/>
        <v>18.897796680326479</v>
      </c>
      <c r="BL858" s="810">
        <f t="shared" si="725"/>
        <v>232.88761042457924</v>
      </c>
      <c r="BM858" s="810">
        <f t="shared" si="726"/>
        <v>165.27632596111195</v>
      </c>
      <c r="BN858" s="810">
        <f t="shared" si="727"/>
        <v>34.832454001339265</v>
      </c>
      <c r="BO858" s="810">
        <f t="shared" si="728"/>
        <v>0</v>
      </c>
      <c r="BP858" s="810">
        <f t="shared" si="729"/>
        <v>108.84236748906757</v>
      </c>
      <c r="BQ858" s="830">
        <f t="shared" si="730"/>
        <v>13.20062270819003</v>
      </c>
      <c r="BR858" s="830">
        <f t="shared" si="731"/>
        <v>203.96529280788698</v>
      </c>
      <c r="BS858" s="830">
        <f t="shared" si="732"/>
        <v>198.13886010915871</v>
      </c>
      <c r="BT858" s="810">
        <f t="shared" si="733"/>
        <v>399.80123839075588</v>
      </c>
      <c r="BU858" s="810">
        <f t="shared" si="734"/>
        <v>35.060742120597695</v>
      </c>
      <c r="BV858" s="810">
        <f t="shared" si="735"/>
        <v>40.785327734258367</v>
      </c>
      <c r="BW858" s="830">
        <f t="shared" si="736"/>
        <v>43.030951303086589</v>
      </c>
      <c r="BX858" s="816">
        <f t="shared" si="712"/>
        <v>2020.2534953182858</v>
      </c>
      <c r="BY858" s="755">
        <f t="shared" si="763"/>
        <v>5.5181598298825102E-2</v>
      </c>
      <c r="BZ858" s="805">
        <f t="shared" ca="1" si="760"/>
        <v>91.350655787055615</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68.000737565530898</v>
      </c>
      <c r="BE859" s="808">
        <f t="shared" si="718"/>
        <v>161.25647270805121</v>
      </c>
      <c r="BF859" s="808">
        <f t="shared" si="719"/>
        <v>0</v>
      </c>
      <c r="BG859" s="829">
        <f t="shared" si="720"/>
        <v>623.50272779828367</v>
      </c>
      <c r="BH859" s="829">
        <f t="shared" si="721"/>
        <v>33.927626867401372</v>
      </c>
      <c r="BI859" s="829">
        <f t="shared" si="722"/>
        <v>0</v>
      </c>
      <c r="BJ859" s="829">
        <f t="shared" si="723"/>
        <v>0</v>
      </c>
      <c r="BK859" s="829">
        <f t="shared" si="724"/>
        <v>32.644927361449582</v>
      </c>
      <c r="BL859" s="810">
        <f t="shared" si="725"/>
        <v>447.52862498304216</v>
      </c>
      <c r="BM859" s="810">
        <f t="shared" si="726"/>
        <v>358.0157524941668</v>
      </c>
      <c r="BN859" s="810">
        <f t="shared" si="727"/>
        <v>66.935807429106561</v>
      </c>
      <c r="BO859" s="810">
        <f t="shared" si="728"/>
        <v>0</v>
      </c>
      <c r="BP859" s="810">
        <f t="shared" si="729"/>
        <v>235.27911065226797</v>
      </c>
      <c r="BQ859" s="830">
        <f t="shared" si="730"/>
        <v>17.096042761291251</v>
      </c>
      <c r="BR859" s="830">
        <f t="shared" si="731"/>
        <v>403.63355862824295</v>
      </c>
      <c r="BS859" s="830">
        <f t="shared" si="732"/>
        <v>338.06816889914535</v>
      </c>
      <c r="BT859" s="810">
        <f t="shared" si="733"/>
        <v>734.84750326575613</v>
      </c>
      <c r="BU859" s="810">
        <f t="shared" si="734"/>
        <v>68.63724490514943</v>
      </c>
      <c r="BV859" s="810">
        <f t="shared" si="735"/>
        <v>74.170677171766002</v>
      </c>
      <c r="BW859" s="830">
        <f t="shared" si="736"/>
        <v>48.853795282280544</v>
      </c>
      <c r="BX859" s="816">
        <f t="shared" si="712"/>
        <v>3712.398778772932</v>
      </c>
      <c r="BY859" s="755">
        <f t="shared" si="763"/>
        <v>0.10140118485627085</v>
      </c>
      <c r="BZ859" s="805">
        <f t="shared" ca="1" si="760"/>
        <v>96.49556091120786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19.167115527697916</v>
      </c>
      <c r="BE860" s="808">
        <f t="shared" si="718"/>
        <v>42.956054389236236</v>
      </c>
      <c r="BF860" s="808">
        <f t="shared" si="719"/>
        <v>0</v>
      </c>
      <c r="BG860" s="829">
        <f t="shared" si="720"/>
        <v>110.94785945724702</v>
      </c>
      <c r="BH860" s="829">
        <f t="shared" si="721"/>
        <v>12.126370042586268</v>
      </c>
      <c r="BI860" s="829">
        <f t="shared" si="722"/>
        <v>0</v>
      </c>
      <c r="BJ860" s="829">
        <f t="shared" si="723"/>
        <v>0</v>
      </c>
      <c r="BK860" s="829">
        <f t="shared" si="724"/>
        <v>10.262903666508894</v>
      </c>
      <c r="BL860" s="810">
        <f t="shared" si="725"/>
        <v>119.2580636391487</v>
      </c>
      <c r="BM860" s="810">
        <f t="shared" si="726"/>
        <v>120.80761522923301</v>
      </c>
      <c r="BN860" s="810">
        <f t="shared" si="727"/>
        <v>24.066389264541442</v>
      </c>
      <c r="BO860" s="810">
        <f t="shared" si="728"/>
        <v>0</v>
      </c>
      <c r="BP860" s="810">
        <f t="shared" si="729"/>
        <v>78.426216024320311</v>
      </c>
      <c r="BQ860" s="830">
        <f t="shared" si="730"/>
        <v>6.2509230407897167</v>
      </c>
      <c r="BR860" s="830">
        <f t="shared" si="731"/>
        <v>191.09681011727801</v>
      </c>
      <c r="BS860" s="830">
        <f t="shared" si="732"/>
        <v>157.53960291036046</v>
      </c>
      <c r="BT860" s="810">
        <f t="shared" si="733"/>
        <v>412.57206225546048</v>
      </c>
      <c r="BU860" s="810">
        <f t="shared" si="734"/>
        <v>27.806137399107904</v>
      </c>
      <c r="BV860" s="810">
        <f t="shared" si="735"/>
        <v>36.138916325076906</v>
      </c>
      <c r="BW860" s="830">
        <f t="shared" si="736"/>
        <v>28.264759513042524</v>
      </c>
      <c r="BX860" s="816">
        <f t="shared" si="712"/>
        <v>1397.6877988016358</v>
      </c>
      <c r="BY860" s="755">
        <f t="shared" si="763"/>
        <v>3.8176717347290043E-2</v>
      </c>
      <c r="BZ860" s="805">
        <f t="shared" ca="1" si="760"/>
        <v>106.26915769609566</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158.0756008628492</v>
      </c>
      <c r="BE861" s="808">
        <f t="shared" si="718"/>
        <v>318.57825323919275</v>
      </c>
      <c r="BF861" s="808">
        <f t="shared" si="719"/>
        <v>0</v>
      </c>
      <c r="BG861" s="829">
        <f t="shared" si="720"/>
        <v>1465.709250648328</v>
      </c>
      <c r="BH861" s="829">
        <f t="shared" si="721"/>
        <v>66.479942917139368</v>
      </c>
      <c r="BI861" s="829">
        <f t="shared" si="722"/>
        <v>0</v>
      </c>
      <c r="BJ861" s="829">
        <f t="shared" si="723"/>
        <v>0</v>
      </c>
      <c r="BK861" s="829">
        <f t="shared" si="724"/>
        <v>54.577644068771605</v>
      </c>
      <c r="BL861" s="810">
        <f t="shared" si="725"/>
        <v>811.06796028098688</v>
      </c>
      <c r="BM861" s="810">
        <f t="shared" si="726"/>
        <v>746.27130718644287</v>
      </c>
      <c r="BN861" s="810">
        <f t="shared" si="727"/>
        <v>87.17381070293888</v>
      </c>
      <c r="BO861" s="810">
        <f t="shared" si="728"/>
        <v>0</v>
      </c>
      <c r="BP861" s="810">
        <f t="shared" si="729"/>
        <v>494.41050998963192</v>
      </c>
      <c r="BQ861" s="830">
        <f t="shared" si="730"/>
        <v>24.512470127246701</v>
      </c>
      <c r="BR861" s="830">
        <f t="shared" si="731"/>
        <v>812.78956296954743</v>
      </c>
      <c r="BS861" s="830">
        <f t="shared" si="732"/>
        <v>816.70213900711292</v>
      </c>
      <c r="BT861" s="810">
        <f t="shared" si="733"/>
        <v>1268.5895340709521</v>
      </c>
      <c r="BU861" s="810">
        <f t="shared" si="734"/>
        <v>151.97123777464702</v>
      </c>
      <c r="BV861" s="810">
        <f t="shared" si="735"/>
        <v>141.7331078327521</v>
      </c>
      <c r="BW861" s="830">
        <f t="shared" si="736"/>
        <v>33.137152966666477</v>
      </c>
      <c r="BX861" s="816">
        <f t="shared" si="712"/>
        <v>7451.779484645207</v>
      </c>
      <c r="BY861" s="755">
        <f t="shared" si="763"/>
        <v>0.20353935933586101</v>
      </c>
      <c r="BZ861" s="805">
        <f t="shared" ca="1" si="760"/>
        <v>98.590289322895728</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71.259432711350769</v>
      </c>
      <c r="BE862" s="808">
        <f t="shared" si="718"/>
        <v>224.91375135379567</v>
      </c>
      <c r="BF862" s="808">
        <f t="shared" si="719"/>
        <v>0</v>
      </c>
      <c r="BG862" s="829">
        <f t="shared" si="720"/>
        <v>918.18402745696289</v>
      </c>
      <c r="BH862" s="829">
        <f t="shared" si="721"/>
        <v>38.747390208974487</v>
      </c>
      <c r="BI862" s="829">
        <f t="shared" si="722"/>
        <v>0</v>
      </c>
      <c r="BJ862" s="829">
        <f t="shared" si="723"/>
        <v>0</v>
      </c>
      <c r="BK862" s="829">
        <f t="shared" si="724"/>
        <v>43.013694933601286</v>
      </c>
      <c r="BL862" s="810">
        <f t="shared" si="725"/>
        <v>727.9945898466666</v>
      </c>
      <c r="BM862" s="810">
        <f t="shared" si="726"/>
        <v>592.85323770633113</v>
      </c>
      <c r="BN862" s="810">
        <f t="shared" si="727"/>
        <v>73.142959686427517</v>
      </c>
      <c r="BO862" s="810">
        <f t="shared" si="728"/>
        <v>0</v>
      </c>
      <c r="BP862" s="810">
        <f t="shared" si="729"/>
        <v>381.58265792653123</v>
      </c>
      <c r="BQ862" s="830">
        <f t="shared" si="730"/>
        <v>23.882029210422811</v>
      </c>
      <c r="BR862" s="830">
        <f t="shared" si="731"/>
        <v>677.04713359168625</v>
      </c>
      <c r="BS862" s="830">
        <f t="shared" si="732"/>
        <v>560.86167150413576</v>
      </c>
      <c r="BT862" s="810">
        <f t="shared" si="733"/>
        <v>985.78342795281276</v>
      </c>
      <c r="BU862" s="810">
        <f t="shared" si="734"/>
        <v>95.031134308622711</v>
      </c>
      <c r="BV862" s="810">
        <f t="shared" si="735"/>
        <v>103.79181700269886</v>
      </c>
      <c r="BW862" s="830">
        <f t="shared" si="736"/>
        <v>41.747269835027303</v>
      </c>
      <c r="BX862" s="816">
        <f t="shared" si="712"/>
        <v>5559.8362252360475</v>
      </c>
      <c r="BY862" s="755">
        <f t="shared" si="763"/>
        <v>0.15186245186517844</v>
      </c>
      <c r="BZ862" s="805">
        <f t="shared" ca="1" si="760"/>
        <v>100.85327634463263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28.350363222155789</v>
      </c>
      <c r="BE865" s="808">
        <f t="shared" si="718"/>
        <v>74.777395410801759</v>
      </c>
      <c r="BF865" s="808">
        <f t="shared" si="719"/>
        <v>0</v>
      </c>
      <c r="BG865" s="829">
        <f t="shared" si="720"/>
        <v>398.80879706840369</v>
      </c>
      <c r="BH865" s="829">
        <f t="shared" si="721"/>
        <v>22.526037162508068</v>
      </c>
      <c r="BI865" s="829">
        <f t="shared" si="722"/>
        <v>0</v>
      </c>
      <c r="BJ865" s="829">
        <f t="shared" si="723"/>
        <v>0</v>
      </c>
      <c r="BK865" s="829">
        <f t="shared" si="724"/>
        <v>14.710310316764582</v>
      </c>
      <c r="BL865" s="810">
        <f t="shared" si="725"/>
        <v>188.06734210861899</v>
      </c>
      <c r="BM865" s="810">
        <f t="shared" si="726"/>
        <v>281.11525842027669</v>
      </c>
      <c r="BN865" s="810">
        <f t="shared" si="727"/>
        <v>42.057184066686403</v>
      </c>
      <c r="BO865" s="810">
        <f t="shared" si="728"/>
        <v>0</v>
      </c>
      <c r="BP865" s="810">
        <f t="shared" si="729"/>
        <v>158.89729855194958</v>
      </c>
      <c r="BQ865" s="830">
        <f t="shared" si="730"/>
        <v>9.342919664464759</v>
      </c>
      <c r="BR865" s="830">
        <f t="shared" si="731"/>
        <v>366.79936731968883</v>
      </c>
      <c r="BS865" s="830">
        <f t="shared" si="732"/>
        <v>282.01489855046378</v>
      </c>
      <c r="BT865" s="810">
        <f t="shared" si="733"/>
        <v>1078.853499774531</v>
      </c>
      <c r="BU865" s="810">
        <f t="shared" si="734"/>
        <v>65.752407647758076</v>
      </c>
      <c r="BV865" s="810">
        <f t="shared" si="735"/>
        <v>94.076035551012424</v>
      </c>
      <c r="BW865" s="830">
        <f t="shared" si="736"/>
        <v>20.185713692927386</v>
      </c>
      <c r="BX865" s="816">
        <f t="shared" si="712"/>
        <v>3126.3348285290117</v>
      </c>
      <c r="BY865" s="755">
        <f t="shared" si="763"/>
        <v>8.5393319727104192E-2</v>
      </c>
      <c r="BZ865" s="805">
        <f t="shared" ca="1" si="760"/>
        <v>120.11934938859984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8.1092521689010084</v>
      </c>
      <c r="BE866" s="808">
        <f t="shared" si="718"/>
        <v>41.055466771935507</v>
      </c>
      <c r="BF866" s="808">
        <f t="shared" si="719"/>
        <v>0</v>
      </c>
      <c r="BG866" s="829">
        <f t="shared" si="720"/>
        <v>102.69045226112513</v>
      </c>
      <c r="BH866" s="829">
        <f t="shared" si="721"/>
        <v>9.4790559507097267</v>
      </c>
      <c r="BI866" s="829">
        <f t="shared" si="722"/>
        <v>0</v>
      </c>
      <c r="BJ866" s="829">
        <f t="shared" si="723"/>
        <v>0</v>
      </c>
      <c r="BK866" s="829">
        <f t="shared" si="724"/>
        <v>8.4075104954121045</v>
      </c>
      <c r="BL866" s="810">
        <f t="shared" si="725"/>
        <v>149.29719617577982</v>
      </c>
      <c r="BM866" s="810">
        <f t="shared" si="726"/>
        <v>200.51907245282672</v>
      </c>
      <c r="BN866" s="810">
        <f t="shared" si="727"/>
        <v>36.87156055318701</v>
      </c>
      <c r="BO866" s="810">
        <f t="shared" si="728"/>
        <v>0</v>
      </c>
      <c r="BP866" s="810">
        <f t="shared" si="729"/>
        <v>87.35927769941074</v>
      </c>
      <c r="BQ866" s="830">
        <f t="shared" si="730"/>
        <v>8.5486525014009462</v>
      </c>
      <c r="BR866" s="830">
        <f t="shared" si="731"/>
        <v>219.93676301800963</v>
      </c>
      <c r="BS866" s="830">
        <f t="shared" si="732"/>
        <v>201.06120393490875</v>
      </c>
      <c r="BT866" s="810">
        <f t="shared" si="733"/>
        <v>451.01884065424667</v>
      </c>
      <c r="BU866" s="810">
        <f t="shared" si="734"/>
        <v>42.126686809503482</v>
      </c>
      <c r="BV866" s="810">
        <f t="shared" si="735"/>
        <v>48.482746151638864</v>
      </c>
      <c r="BW866" s="830">
        <f t="shared" si="736"/>
        <v>10.418636650291608</v>
      </c>
      <c r="BX866" s="816">
        <f t="shared" si="712"/>
        <v>1625.382374249288</v>
      </c>
      <c r="BY866" s="755">
        <f t="shared" si="763"/>
        <v>4.4396011424142685E-2</v>
      </c>
      <c r="BZ866" s="805">
        <f t="shared" ca="1" si="760"/>
        <v>112.1027882003504</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27.178955690818885</v>
      </c>
      <c r="BE867" s="808">
        <f t="shared" si="718"/>
        <v>58.995325282298715</v>
      </c>
      <c r="BF867" s="808">
        <f t="shared" si="719"/>
        <v>0</v>
      </c>
      <c r="BG867" s="829">
        <f t="shared" si="720"/>
        <v>247.11440222210211</v>
      </c>
      <c r="BH867" s="829">
        <f t="shared" si="721"/>
        <v>15.958001983924669</v>
      </c>
      <c r="BI867" s="829">
        <f t="shared" si="722"/>
        <v>0</v>
      </c>
      <c r="BJ867" s="829">
        <f t="shared" si="723"/>
        <v>0</v>
      </c>
      <c r="BK867" s="829">
        <f t="shared" si="724"/>
        <v>14.154053933567967</v>
      </c>
      <c r="BL867" s="810">
        <f t="shared" si="725"/>
        <v>205.04298974956839</v>
      </c>
      <c r="BM867" s="810">
        <f t="shared" si="726"/>
        <v>246.55774199072457</v>
      </c>
      <c r="BN867" s="810">
        <f t="shared" si="727"/>
        <v>33.594210927246721</v>
      </c>
      <c r="BO867" s="810">
        <f t="shared" si="728"/>
        <v>0</v>
      </c>
      <c r="BP867" s="810">
        <f t="shared" si="729"/>
        <v>154.71898198414766</v>
      </c>
      <c r="BQ867" s="830">
        <f t="shared" si="730"/>
        <v>11.633409928204003</v>
      </c>
      <c r="BR867" s="830">
        <f t="shared" si="731"/>
        <v>378.91659823101952</v>
      </c>
      <c r="BS867" s="830">
        <f t="shared" si="732"/>
        <v>293.192344334344</v>
      </c>
      <c r="BT867" s="810">
        <f t="shared" si="733"/>
        <v>778.36440965160193</v>
      </c>
      <c r="BU867" s="810">
        <f t="shared" si="734"/>
        <v>72.7018713042944</v>
      </c>
      <c r="BV867" s="810">
        <f t="shared" si="735"/>
        <v>79.404075065159034</v>
      </c>
      <c r="BW867" s="830">
        <f t="shared" si="736"/>
        <v>9.268222811945213</v>
      </c>
      <c r="BX867" s="816">
        <f t="shared" si="712"/>
        <v>2626.7955950909673</v>
      </c>
      <c r="BY867" s="755">
        <f t="shared" si="763"/>
        <v>7.1748807601293804E-2</v>
      </c>
      <c r="BZ867" s="805">
        <f t="shared" ca="1" si="760"/>
        <v>116.31488446062417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24.015122701610366</v>
      </c>
      <c r="BE868" s="808">
        <f t="shared" si="718"/>
        <v>47.977923110579731</v>
      </c>
      <c r="BF868" s="808">
        <f t="shared" si="719"/>
        <v>0</v>
      </c>
      <c r="BG868" s="829">
        <f t="shared" si="720"/>
        <v>160.81916742157367</v>
      </c>
      <c r="BH868" s="829">
        <f t="shared" si="721"/>
        <v>18.4536617536526</v>
      </c>
      <c r="BI868" s="829">
        <f t="shared" si="722"/>
        <v>0</v>
      </c>
      <c r="BJ868" s="829">
        <f t="shared" si="723"/>
        <v>0</v>
      </c>
      <c r="BK868" s="829">
        <f t="shared" si="724"/>
        <v>14.111300756554222</v>
      </c>
      <c r="BL868" s="810">
        <f t="shared" si="725"/>
        <v>105.00226547924308</v>
      </c>
      <c r="BM868" s="810">
        <f t="shared" si="726"/>
        <v>193.68843617024146</v>
      </c>
      <c r="BN868" s="810">
        <f t="shared" si="727"/>
        <v>31.295278755100867</v>
      </c>
      <c r="BO868" s="810">
        <f t="shared" si="728"/>
        <v>0</v>
      </c>
      <c r="BP868" s="810">
        <f t="shared" si="729"/>
        <v>104.48656032726363</v>
      </c>
      <c r="BQ868" s="830">
        <f t="shared" si="730"/>
        <v>11.049354833356285</v>
      </c>
      <c r="BR868" s="830">
        <f t="shared" si="731"/>
        <v>253.1806983913574</v>
      </c>
      <c r="BS868" s="830">
        <f t="shared" si="732"/>
        <v>231.45205618707305</v>
      </c>
      <c r="BT868" s="810">
        <f t="shared" si="733"/>
        <v>640.51723449450697</v>
      </c>
      <c r="BU868" s="810">
        <f t="shared" si="734"/>
        <v>59.826478411629374</v>
      </c>
      <c r="BV868" s="810">
        <f t="shared" si="735"/>
        <v>65.748745613755872</v>
      </c>
      <c r="BW868" s="830">
        <f t="shared" si="736"/>
        <v>14.01375017705849</v>
      </c>
      <c r="BX868" s="816">
        <f t="shared" si="712"/>
        <v>1975.6380345845569</v>
      </c>
      <c r="BY868" s="755">
        <f t="shared" si="763"/>
        <v>5.3962962895975443E-2</v>
      </c>
      <c r="BZ868" s="805">
        <f t="shared" ca="1" si="760"/>
        <v>110.10530431354755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11.276054845214686</v>
      </c>
      <c r="BE869" s="808">
        <f t="shared" si="718"/>
        <v>41.228842376274493</v>
      </c>
      <c r="BF869" s="808">
        <f t="shared" si="719"/>
        <v>0</v>
      </c>
      <c r="BG869" s="829">
        <f t="shared" si="720"/>
        <v>126.06489667870183</v>
      </c>
      <c r="BH869" s="829">
        <f t="shared" si="721"/>
        <v>11.575069912276129</v>
      </c>
      <c r="BI869" s="829">
        <f t="shared" si="722"/>
        <v>0</v>
      </c>
      <c r="BJ869" s="829">
        <f t="shared" si="723"/>
        <v>0</v>
      </c>
      <c r="BK869" s="829">
        <f t="shared" si="724"/>
        <v>10.266583748279698</v>
      </c>
      <c r="BL869" s="810">
        <f t="shared" si="725"/>
        <v>175.83392248593967</v>
      </c>
      <c r="BM869" s="810">
        <f t="shared" si="726"/>
        <v>235.36845576638382</v>
      </c>
      <c r="BN869" s="810">
        <f t="shared" si="727"/>
        <v>44.718691154330941</v>
      </c>
      <c r="BO869" s="810">
        <f t="shared" si="728"/>
        <v>0</v>
      </c>
      <c r="BP869" s="810">
        <f t="shared" si="729"/>
        <v>89.784899801850216</v>
      </c>
      <c r="BQ869" s="830">
        <f t="shared" si="730"/>
        <v>8.2022216490999682</v>
      </c>
      <c r="BR869" s="830">
        <f t="shared" si="731"/>
        <v>284.61340307500495</v>
      </c>
      <c r="BS869" s="830">
        <f t="shared" si="732"/>
        <v>206.7174292740489</v>
      </c>
      <c r="BT869" s="810">
        <f t="shared" si="733"/>
        <v>513.80900915103359</v>
      </c>
      <c r="BU869" s="810">
        <f t="shared" si="734"/>
        <v>34.98962034153773</v>
      </c>
      <c r="BV869" s="810">
        <f t="shared" si="735"/>
        <v>51.648948080710213</v>
      </c>
      <c r="BW869" s="830">
        <f t="shared" si="736"/>
        <v>10.789984077411837</v>
      </c>
      <c r="BX869" s="816">
        <f t="shared" si="712"/>
        <v>1856.8880324180991</v>
      </c>
      <c r="BY869" s="755">
        <f t="shared" si="763"/>
        <v>5.0719402158315781E-2</v>
      </c>
      <c r="BZ869" s="805">
        <f t="shared" ca="1" si="760"/>
        <v>114.30013274053717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8.3735186877835268</v>
      </c>
      <c r="BE870" s="808">
        <f t="shared" si="718"/>
        <v>50.293010292155131</v>
      </c>
      <c r="BF870" s="808">
        <f t="shared" si="719"/>
        <v>0</v>
      </c>
      <c r="BG870" s="829">
        <f t="shared" si="720"/>
        <v>176.95147871790857</v>
      </c>
      <c r="BH870" s="829">
        <f t="shared" si="721"/>
        <v>12.318155583489538</v>
      </c>
      <c r="BI870" s="829">
        <f t="shared" si="722"/>
        <v>0</v>
      </c>
      <c r="BJ870" s="829">
        <f t="shared" si="723"/>
        <v>0</v>
      </c>
      <c r="BK870" s="829">
        <f t="shared" si="724"/>
        <v>10.92566843057333</v>
      </c>
      <c r="BL870" s="810">
        <f t="shared" si="725"/>
        <v>192.10588053630619</v>
      </c>
      <c r="BM870" s="810">
        <f t="shared" si="726"/>
        <v>203.58647300749033</v>
      </c>
      <c r="BN870" s="810">
        <f t="shared" si="727"/>
        <v>46.632202015617281</v>
      </c>
      <c r="BO870" s="810">
        <f t="shared" si="728"/>
        <v>0</v>
      </c>
      <c r="BP870" s="810">
        <f t="shared" si="729"/>
        <v>68.671023938063726</v>
      </c>
      <c r="BQ870" s="830">
        <f t="shared" si="730"/>
        <v>8.0515903911949334</v>
      </c>
      <c r="BR870" s="830">
        <f t="shared" si="731"/>
        <v>240.30356441871379</v>
      </c>
      <c r="BS870" s="830">
        <f t="shared" si="732"/>
        <v>183.29124219565134</v>
      </c>
      <c r="BT870" s="810">
        <f t="shared" si="733"/>
        <v>380.39416438695741</v>
      </c>
      <c r="BU870" s="810">
        <f t="shared" si="734"/>
        <v>35.53010291997267</v>
      </c>
      <c r="BV870" s="810">
        <f t="shared" si="735"/>
        <v>52.043351990423012</v>
      </c>
      <c r="BW870" s="830">
        <f t="shared" si="736"/>
        <v>7.1170657274070397</v>
      </c>
      <c r="BX870" s="816">
        <f t="shared" si="712"/>
        <v>1676.5884932397078</v>
      </c>
      <c r="BY870" s="755">
        <f t="shared" si="763"/>
        <v>4.5794665353027987E-2</v>
      </c>
      <c r="BZ870" s="805">
        <f t="shared" ca="1" si="760"/>
        <v>106.07972690166925</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6.7376358014017699</v>
      </c>
      <c r="BE871" s="808">
        <f t="shared" si="718"/>
        <v>19.355444714296958</v>
      </c>
      <c r="BF871" s="808">
        <f t="shared" si="719"/>
        <v>0</v>
      </c>
      <c r="BG871" s="829">
        <f t="shared" si="720"/>
        <v>65.161139148957048</v>
      </c>
      <c r="BH871" s="829">
        <f t="shared" si="721"/>
        <v>7.3030673727447146</v>
      </c>
      <c r="BI871" s="829">
        <f t="shared" si="722"/>
        <v>0</v>
      </c>
      <c r="BJ871" s="829">
        <f t="shared" si="723"/>
        <v>0</v>
      </c>
      <c r="BK871" s="829">
        <f t="shared" si="724"/>
        <v>4.8901858946068684</v>
      </c>
      <c r="BL871" s="810">
        <f t="shared" si="725"/>
        <v>79.384917224759164</v>
      </c>
      <c r="BM871" s="810">
        <f t="shared" si="726"/>
        <v>189.18365663923325</v>
      </c>
      <c r="BN871" s="810">
        <f t="shared" si="727"/>
        <v>25.0261518089312</v>
      </c>
      <c r="BO871" s="810">
        <f t="shared" si="728"/>
        <v>0</v>
      </c>
      <c r="BP871" s="810">
        <f t="shared" si="729"/>
        <v>31.329611599371479</v>
      </c>
      <c r="BQ871" s="830">
        <f t="shared" si="730"/>
        <v>5.3420142033253057</v>
      </c>
      <c r="BR871" s="830">
        <f t="shared" si="731"/>
        <v>147.27199940932115</v>
      </c>
      <c r="BS871" s="830">
        <f t="shared" si="732"/>
        <v>144.28461235867445</v>
      </c>
      <c r="BT871" s="810">
        <f t="shared" si="733"/>
        <v>257.88590277693243</v>
      </c>
      <c r="BU871" s="810">
        <f t="shared" si="734"/>
        <v>12.868511797342721</v>
      </c>
      <c r="BV871" s="810">
        <f t="shared" si="735"/>
        <v>30.931325213918882</v>
      </c>
      <c r="BW871" s="830">
        <f t="shared" si="736"/>
        <v>6.2640166535059176</v>
      </c>
      <c r="BX871" s="816">
        <f t="shared" si="712"/>
        <v>1033.2201926173234</v>
      </c>
      <c r="BY871" s="755">
        <f t="shared" si="763"/>
        <v>2.8221578012546048E-2</v>
      </c>
      <c r="BZ871" s="805">
        <f t="shared" ca="1" si="760"/>
        <v>111.41369738757241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221.34442082186203</v>
      </c>
      <c r="BE873" s="808">
        <f t="shared" si="718"/>
        <v>656.18289990089761</v>
      </c>
      <c r="BF873" s="808">
        <f t="shared" si="719"/>
        <v>0</v>
      </c>
      <c r="BG873" s="829">
        <f t="shared" si="720"/>
        <v>2967.5884505050685</v>
      </c>
      <c r="BH873" s="829">
        <f t="shared" si="721"/>
        <v>174.43875511134775</v>
      </c>
      <c r="BI873" s="829">
        <f t="shared" si="722"/>
        <v>0</v>
      </c>
      <c r="BJ873" s="829">
        <f t="shared" si="723"/>
        <v>0</v>
      </c>
      <c r="BK873" s="829">
        <f t="shared" si="724"/>
        <v>155.63438457139117</v>
      </c>
      <c r="BL873" s="810">
        <f t="shared" si="725"/>
        <v>2023.941482414275</v>
      </c>
      <c r="BM873" s="810">
        <f t="shared" si="726"/>
        <v>1968.4469249317247</v>
      </c>
      <c r="BN873" s="810">
        <f t="shared" si="727"/>
        <v>318.05252005965758</v>
      </c>
      <c r="BO873" s="810">
        <f t="shared" si="728"/>
        <v>0</v>
      </c>
      <c r="BP873" s="810">
        <f t="shared" si="729"/>
        <v>1156.0397515986599</v>
      </c>
      <c r="BQ873" s="830">
        <f t="shared" si="730"/>
        <v>87.861099555630545</v>
      </c>
      <c r="BR873" s="830">
        <f t="shared" si="731"/>
        <v>2074.0551086530841</v>
      </c>
      <c r="BS873" s="830">
        <f t="shared" si="732"/>
        <v>1911.6916822752794</v>
      </c>
      <c r="BT873" s="810">
        <f t="shared" si="733"/>
        <v>3465.4924462815202</v>
      </c>
      <c r="BU873" s="810">
        <f t="shared" si="734"/>
        <v>315.98395110401538</v>
      </c>
      <c r="BV873" s="810">
        <f t="shared" si="735"/>
        <v>361.38589046223444</v>
      </c>
      <c r="BW873" s="830">
        <f t="shared" si="736"/>
        <v>141.12339410642721</v>
      </c>
      <c r="BX873" s="816">
        <f t="shared" si="712"/>
        <v>17999.26316235308</v>
      </c>
      <c r="BY873" s="755">
        <f t="shared" si="763"/>
        <v>0.49163538724298927</v>
      </c>
      <c r="BZ873" s="805">
        <f t="shared" ca="1" si="760"/>
        <v>99.779119130856714</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374.64946436333929</v>
      </c>
      <c r="BE874" s="808">
        <f t="shared" si="718"/>
        <v>1132.8308837290897</v>
      </c>
      <c r="BF874" s="808">
        <f t="shared" si="719"/>
        <v>0</v>
      </c>
      <c r="BG874" s="829">
        <f t="shared" si="720"/>
        <v>5135.0385020284511</v>
      </c>
      <c r="BH874" s="829">
        <f t="shared" si="721"/>
        <v>278.35386531129859</v>
      </c>
      <c r="BI874" s="829">
        <f t="shared" si="722"/>
        <v>0</v>
      </c>
      <c r="BJ874" s="829">
        <f t="shared" si="723"/>
        <v>0</v>
      </c>
      <c r="BK874" s="829">
        <f t="shared" si="724"/>
        <v>246.44477551168512</v>
      </c>
      <c r="BL874" s="810">
        <f t="shared" si="725"/>
        <v>3452.7824029656776</v>
      </c>
      <c r="BM874" s="810">
        <f t="shared" si="726"/>
        <v>3196.6265300779396</v>
      </c>
      <c r="BN874" s="810">
        <f t="shared" si="727"/>
        <v>510.2063138198688</v>
      </c>
      <c r="BO874" s="810">
        <f t="shared" si="728"/>
        <v>0</v>
      </c>
      <c r="BP874" s="810">
        <f t="shared" si="729"/>
        <v>1927.6232294006918</v>
      </c>
      <c r="BQ874" s="830">
        <f t="shared" si="730"/>
        <v>119.09746470148896</v>
      </c>
      <c r="BR874" s="830">
        <f t="shared" si="731"/>
        <v>3327.5914331780336</v>
      </c>
      <c r="BS874" s="830">
        <f t="shared" si="732"/>
        <v>2916.8243472341896</v>
      </c>
      <c r="BT874" s="810">
        <f t="shared" si="733"/>
        <v>5112.9895627655496</v>
      </c>
      <c r="BU874" s="810">
        <f t="shared" si="734"/>
        <v>483.28827156508351</v>
      </c>
      <c r="BV874" s="810">
        <f t="shared" si="735"/>
        <v>524.5363220242532</v>
      </c>
      <c r="BW874" s="830">
        <f t="shared" si="736"/>
        <v>218.7008725339328</v>
      </c>
      <c r="BX874" s="816">
        <f t="shared" si="712"/>
        <v>28957.584241210574</v>
      </c>
      <c r="BY874" s="755">
        <f t="shared" si="763"/>
        <v>0.79095310811533626</v>
      </c>
      <c r="BZ874" s="805">
        <f t="shared" ca="1" si="760"/>
        <v>99.127712150422767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255.36698153088699</v>
      </c>
      <c r="BE875" s="808">
        <f t="shared" si="718"/>
        <v>815.01134288843798</v>
      </c>
      <c r="BF875" s="808">
        <f t="shared" si="719"/>
        <v>0</v>
      </c>
      <c r="BG875" s="829">
        <f t="shared" si="720"/>
        <v>3542.8384831510648</v>
      </c>
      <c r="BH875" s="829">
        <f t="shared" si="721"/>
        <v>207.65366423839239</v>
      </c>
      <c r="BI875" s="829">
        <f t="shared" si="722"/>
        <v>0</v>
      </c>
      <c r="BJ875" s="829">
        <f t="shared" si="723"/>
        <v>0</v>
      </c>
      <c r="BK875" s="829">
        <f t="shared" si="724"/>
        <v>179.4985495850328</v>
      </c>
      <c r="BL875" s="810">
        <f t="shared" si="725"/>
        <v>2502.9548159107781</v>
      </c>
      <c r="BM875" s="810">
        <f t="shared" si="726"/>
        <v>2327.1345846390473</v>
      </c>
      <c r="BN875" s="810">
        <f t="shared" si="727"/>
        <v>377.63346063905152</v>
      </c>
      <c r="BO875" s="810">
        <f t="shared" si="728"/>
        <v>0</v>
      </c>
      <c r="BP875" s="810">
        <f t="shared" si="729"/>
        <v>1454.5217515686086</v>
      </c>
      <c r="BQ875" s="830">
        <f t="shared" si="730"/>
        <v>89.588509070010304</v>
      </c>
      <c r="BR875" s="830">
        <f t="shared" si="731"/>
        <v>2431.6070123014738</v>
      </c>
      <c r="BS875" s="830">
        <f t="shared" si="732"/>
        <v>2166.4798795884885</v>
      </c>
      <c r="BT875" s="810">
        <f t="shared" si="733"/>
        <v>3650.0237648922539</v>
      </c>
      <c r="BU875" s="810">
        <f t="shared" si="734"/>
        <v>360.03619469044799</v>
      </c>
      <c r="BV875" s="810">
        <f t="shared" si="735"/>
        <v>392.09617061903401</v>
      </c>
      <c r="BW875" s="830">
        <f t="shared" si="736"/>
        <v>159.10942043508931</v>
      </c>
      <c r="BX875" s="816">
        <f t="shared" si="712"/>
        <v>20911.554585748101</v>
      </c>
      <c r="BY875" s="755">
        <f t="shared" si="763"/>
        <v>0.57118228362372236</v>
      </c>
      <c r="BZ875" s="805">
        <f t="shared" ca="1" si="760"/>
        <v>98.820272930680488</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266.18444636608848</v>
      </c>
      <c r="BE876" s="808">
        <f t="shared" si="718"/>
        <v>807.07031916879976</v>
      </c>
      <c r="BF876" s="808">
        <f t="shared" si="719"/>
        <v>0</v>
      </c>
      <c r="BG876" s="829">
        <f t="shared" si="720"/>
        <v>3639.3569551521609</v>
      </c>
      <c r="BH876" s="829">
        <f t="shared" si="721"/>
        <v>202.53461650994984</v>
      </c>
      <c r="BI876" s="829">
        <f t="shared" si="722"/>
        <v>0</v>
      </c>
      <c r="BJ876" s="829">
        <f t="shared" si="723"/>
        <v>0</v>
      </c>
      <c r="BK876" s="829">
        <f t="shared" si="724"/>
        <v>177.38105801154447</v>
      </c>
      <c r="BL876" s="810">
        <f t="shared" si="725"/>
        <v>2430.7415252334413</v>
      </c>
      <c r="BM876" s="810">
        <f t="shared" si="726"/>
        <v>2249.2737870674637</v>
      </c>
      <c r="BN876" s="810">
        <f t="shared" si="727"/>
        <v>352.96328094350781</v>
      </c>
      <c r="BO876" s="810">
        <f t="shared" si="728"/>
        <v>0</v>
      </c>
      <c r="BP876" s="810">
        <f t="shared" si="729"/>
        <v>1393.6713232961567</v>
      </c>
      <c r="BQ876" s="830">
        <f t="shared" si="730"/>
        <v>88.28135051739423</v>
      </c>
      <c r="BR876" s="830">
        <f t="shared" si="731"/>
        <v>2377.9229955245987</v>
      </c>
      <c r="BS876" s="830">
        <f t="shared" si="732"/>
        <v>2073.0896292133962</v>
      </c>
      <c r="BT876" s="810">
        <f t="shared" si="733"/>
        <v>3732.8632720415812</v>
      </c>
      <c r="BU876" s="810">
        <f t="shared" si="734"/>
        <v>356.27945242872448</v>
      </c>
      <c r="BV876" s="810">
        <f t="shared" si="735"/>
        <v>399.31433147762266</v>
      </c>
      <c r="BW876" s="830">
        <f t="shared" si="736"/>
        <v>156.64585756298598</v>
      </c>
      <c r="BX876" s="816">
        <f>IF(SUM(BB876:BW876)=0,"",SUM(BB876:BW876))</f>
        <v>20703.574200515421</v>
      </c>
      <c r="BY876" s="755">
        <f t="shared" si="763"/>
        <v>0.56550146678635982</v>
      </c>
      <c r="BZ876" s="805">
        <f t="shared" ca="1" si="760"/>
        <v>99.135110823184576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220.61449310855684</v>
      </c>
      <c r="BE877" s="808">
        <f t="shared" si="718"/>
        <v>596.14055280824607</v>
      </c>
      <c r="BF877" s="808">
        <f t="shared" si="719"/>
        <v>0</v>
      </c>
      <c r="BG877" s="829">
        <f t="shared" si="720"/>
        <v>2711.6213671217888</v>
      </c>
      <c r="BH877" s="829">
        <f t="shared" si="721"/>
        <v>159.3827061894207</v>
      </c>
      <c r="BI877" s="829">
        <f t="shared" si="722"/>
        <v>0</v>
      </c>
      <c r="BJ877" s="829">
        <f t="shared" si="723"/>
        <v>0</v>
      </c>
      <c r="BK877" s="829">
        <f t="shared" si="724"/>
        <v>136.78087232517603</v>
      </c>
      <c r="BL877" s="810">
        <f t="shared" si="725"/>
        <v>1927.0522138288279</v>
      </c>
      <c r="BM877" s="810">
        <f t="shared" si="726"/>
        <v>1785.9686289922008</v>
      </c>
      <c r="BN877" s="810">
        <f t="shared" si="727"/>
        <v>284.55373803785216</v>
      </c>
      <c r="BO877" s="810">
        <f t="shared" si="728"/>
        <v>0</v>
      </c>
      <c r="BP877" s="810">
        <f t="shared" si="729"/>
        <v>1088.9488789525838</v>
      </c>
      <c r="BQ877" s="830">
        <f t="shared" si="730"/>
        <v>69.833551655246254</v>
      </c>
      <c r="BR877" s="830">
        <f t="shared" si="731"/>
        <v>1877.5179206205073</v>
      </c>
      <c r="BS877" s="830">
        <f t="shared" si="732"/>
        <v>1650.1899725437381</v>
      </c>
      <c r="BT877" s="810">
        <f t="shared" si="733"/>
        <v>2916.8754071036255</v>
      </c>
      <c r="BU877" s="810">
        <f t="shared" si="734"/>
        <v>284.87706714014337</v>
      </c>
      <c r="BV877" s="810">
        <f t="shared" si="735"/>
        <v>337.09442471011243</v>
      </c>
      <c r="BW877" s="830">
        <f t="shared" si="736"/>
        <v>111.0194143890343</v>
      </c>
      <c r="BX877" s="816">
        <f>IF(SUM(BB877:BW877)=0,"",SUM(BB877:BW877))</f>
        <v>16158.471209527061</v>
      </c>
      <c r="BY877" s="755">
        <f t="shared" si="763"/>
        <v>0.44135563654440085</v>
      </c>
      <c r="BZ877" s="805">
        <f t="shared" ca="1" si="760"/>
        <v>99.449169577948012</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323.82264791857506</v>
      </c>
      <c r="BE878" s="808">
        <f t="shared" si="718"/>
        <v>965.3570268447005</v>
      </c>
      <c r="BF878" s="808">
        <f t="shared" si="719"/>
        <v>0</v>
      </c>
      <c r="BG878" s="829">
        <f t="shared" si="720"/>
        <v>4243.7902066221304</v>
      </c>
      <c r="BH878" s="829">
        <f t="shared" si="721"/>
        <v>232.89457489915554</v>
      </c>
      <c r="BI878" s="829">
        <f t="shared" si="722"/>
        <v>0</v>
      </c>
      <c r="BJ878" s="829">
        <f t="shared" si="723"/>
        <v>0</v>
      </c>
      <c r="BK878" s="829">
        <f t="shared" si="724"/>
        <v>208.88818159195824</v>
      </c>
      <c r="BL878" s="810">
        <f t="shared" si="725"/>
        <v>2794.4400316298579</v>
      </c>
      <c r="BM878" s="810">
        <f t="shared" si="726"/>
        <v>2585.4312739404536</v>
      </c>
      <c r="BN878" s="810">
        <f t="shared" si="727"/>
        <v>409.14431493183167</v>
      </c>
      <c r="BO878" s="810">
        <f t="shared" si="728"/>
        <v>0</v>
      </c>
      <c r="BP878" s="810">
        <f t="shared" si="729"/>
        <v>1597.1506709554287</v>
      </c>
      <c r="BQ878" s="830">
        <f t="shared" si="730"/>
        <v>100.80157856158759</v>
      </c>
      <c r="BR878" s="830">
        <f t="shared" si="731"/>
        <v>2601.1808878029842</v>
      </c>
      <c r="BS878" s="830">
        <f t="shared" si="732"/>
        <v>2340.3538536966053</v>
      </c>
      <c r="BT878" s="810">
        <f t="shared" si="733"/>
        <v>3898.6737143914452</v>
      </c>
      <c r="BU878" s="810">
        <f t="shared" si="734"/>
        <v>398.75036450956929</v>
      </c>
      <c r="BV878" s="810">
        <f t="shared" si="735"/>
        <v>428.99972161768164</v>
      </c>
      <c r="BW878" s="830">
        <f t="shared" si="736"/>
        <v>180.15123241796647</v>
      </c>
      <c r="BX878" s="816">
        <f t="shared" ref="BX878:BX941" si="768">IF(SUM(BB878:BW878)=0,"",SUM(BB878:BW878))</f>
        <v>23309.830282331928</v>
      </c>
      <c r="BY878" s="755">
        <f t="shared" si="763"/>
        <v>0.63668925411302413</v>
      </c>
      <c r="BZ878" s="805">
        <f t="shared" ca="1" si="760"/>
        <v>97.134107310128087</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13.325484681575196</v>
      </c>
      <c r="BE881" s="808">
        <f t="shared" si="718"/>
        <v>47.859510632606806</v>
      </c>
      <c r="BF881" s="808">
        <f t="shared" si="719"/>
        <v>0</v>
      </c>
      <c r="BG881" s="829">
        <f t="shared" si="720"/>
        <v>365.90903124449574</v>
      </c>
      <c r="BH881" s="829">
        <f t="shared" si="721"/>
        <v>24.869622561499156</v>
      </c>
      <c r="BI881" s="829">
        <f t="shared" si="722"/>
        <v>0</v>
      </c>
      <c r="BJ881" s="829">
        <f t="shared" si="723"/>
        <v>0</v>
      </c>
      <c r="BK881" s="829">
        <f t="shared" si="724"/>
        <v>22.058273924112296</v>
      </c>
      <c r="BL881" s="810">
        <f t="shared" si="725"/>
        <v>416.1627224777294</v>
      </c>
      <c r="BM881" s="810">
        <f t="shared" si="726"/>
        <v>374.90464764900423</v>
      </c>
      <c r="BN881" s="810">
        <f t="shared" si="727"/>
        <v>76.489633358687357</v>
      </c>
      <c r="BO881" s="810">
        <f t="shared" si="728"/>
        <v>0</v>
      </c>
      <c r="BP881" s="810">
        <f t="shared" si="729"/>
        <v>298.23331465667013</v>
      </c>
      <c r="BQ881" s="830">
        <f t="shared" si="730"/>
        <v>24.48185006759357</v>
      </c>
      <c r="BR881" s="830">
        <f t="shared" si="731"/>
        <v>866.11503359792709</v>
      </c>
      <c r="BS881" s="830">
        <f t="shared" si="732"/>
        <v>670.65888867974684</v>
      </c>
      <c r="BT881" s="810">
        <f t="shared" si="733"/>
        <v>1512.0451838345045</v>
      </c>
      <c r="BU881" s="810">
        <f t="shared" si="734"/>
        <v>132.92940588871681</v>
      </c>
      <c r="BV881" s="810">
        <f t="shared" si="735"/>
        <v>170.86031752376039</v>
      </c>
      <c r="BW881" s="830">
        <f t="shared" si="736"/>
        <v>31.598222860792692</v>
      </c>
      <c r="BX881" s="816">
        <f t="shared" si="768"/>
        <v>5048.5011436394225</v>
      </c>
      <c r="BY881" s="755">
        <f t="shared" si="763"/>
        <v>0.13789574564036552</v>
      </c>
      <c r="BZ881" s="805">
        <f t="shared" ca="1" si="760"/>
        <v>126.15078557663497</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196.46730052198643</v>
      </c>
      <c r="BE882" s="808">
        <f t="shared" si="718"/>
        <v>519.91552032674394</v>
      </c>
      <c r="BF882" s="808">
        <f t="shared" si="719"/>
        <v>0</v>
      </c>
      <c r="BG882" s="829">
        <f t="shared" si="720"/>
        <v>2029.6460263737733</v>
      </c>
      <c r="BH882" s="829">
        <f t="shared" si="721"/>
        <v>107.51938977173783</v>
      </c>
      <c r="BI882" s="829">
        <f t="shared" si="722"/>
        <v>0</v>
      </c>
      <c r="BJ882" s="829">
        <f t="shared" si="723"/>
        <v>0</v>
      </c>
      <c r="BK882" s="829">
        <f t="shared" si="724"/>
        <v>102.3720308167006</v>
      </c>
      <c r="BL882" s="810">
        <f t="shared" si="725"/>
        <v>1437.7724330004321</v>
      </c>
      <c r="BM882" s="810">
        <f t="shared" si="726"/>
        <v>1229.1149666724089</v>
      </c>
      <c r="BN882" s="810">
        <f t="shared" si="727"/>
        <v>215.40460653143168</v>
      </c>
      <c r="BO882" s="810">
        <f t="shared" si="728"/>
        <v>0</v>
      </c>
      <c r="BP882" s="810">
        <f t="shared" si="729"/>
        <v>722.25319160322886</v>
      </c>
      <c r="BQ882" s="830">
        <f t="shared" si="730"/>
        <v>64.56157484747223</v>
      </c>
      <c r="BR882" s="830">
        <f t="shared" si="731"/>
        <v>1397.1982035703411</v>
      </c>
      <c r="BS882" s="830">
        <f t="shared" si="732"/>
        <v>1260.7381353714807</v>
      </c>
      <c r="BT882" s="810">
        <f t="shared" si="733"/>
        <v>2397.6497874017928</v>
      </c>
      <c r="BU882" s="810">
        <f t="shared" si="734"/>
        <v>200.03910591080512</v>
      </c>
      <c r="BV882" s="810">
        <f t="shared" si="735"/>
        <v>244.59387060622493</v>
      </c>
      <c r="BW882" s="830">
        <f t="shared" si="736"/>
        <v>119.4133942702437</v>
      </c>
      <c r="BX882" s="816">
        <f t="shared" si="768"/>
        <v>12244.659537596801</v>
      </c>
      <c r="BY882" s="755">
        <f>IF(BX882&lt;&gt;"", BX882 / $BX$5, "")</f>
        <v>0.3344530206112043</v>
      </c>
      <c r="BZ882" s="805">
        <f t="shared" ca="1" si="760"/>
        <v>97.248569034469966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173.77118771357431</v>
      </c>
      <c r="BE883" s="808">
        <f t="shared" si="718"/>
        <v>551.78551739168324</v>
      </c>
      <c r="BF883" s="808">
        <f t="shared" si="719"/>
        <v>0</v>
      </c>
      <c r="BG883" s="829">
        <f t="shared" si="720"/>
        <v>2282.7172833824088</v>
      </c>
      <c r="BH883" s="829">
        <f t="shared" si="721"/>
        <v>143.76247186561031</v>
      </c>
      <c r="BI883" s="829">
        <f t="shared" si="722"/>
        <v>0</v>
      </c>
      <c r="BJ883" s="829">
        <f t="shared" si="723"/>
        <v>0</v>
      </c>
      <c r="BK883" s="829">
        <f t="shared" si="724"/>
        <v>131.86771786338971</v>
      </c>
      <c r="BL883" s="810">
        <f t="shared" si="725"/>
        <v>1690.3332448302983</v>
      </c>
      <c r="BM883" s="810">
        <f t="shared" si="726"/>
        <v>1581.6758310499556</v>
      </c>
      <c r="BN883" s="810">
        <f t="shared" si="727"/>
        <v>290.38544470861888</v>
      </c>
      <c r="BO883" s="810">
        <f t="shared" si="728"/>
        <v>0</v>
      </c>
      <c r="BP883" s="810">
        <f t="shared" si="729"/>
        <v>922.19514769768512</v>
      </c>
      <c r="BQ883" s="830">
        <f t="shared" si="730"/>
        <v>70.616188899187947</v>
      </c>
      <c r="BR883" s="830">
        <f t="shared" si="731"/>
        <v>1775.0098427674732</v>
      </c>
      <c r="BS883" s="830">
        <f t="shared" si="732"/>
        <v>1685.1202372866255</v>
      </c>
      <c r="BT883" s="810">
        <f t="shared" si="733"/>
        <v>3198.866612394299</v>
      </c>
      <c r="BU883" s="810">
        <f t="shared" si="734"/>
        <v>244.66088138458559</v>
      </c>
      <c r="BV883" s="810">
        <f t="shared" si="735"/>
        <v>309.89515323606059</v>
      </c>
      <c r="BW883" s="830">
        <f t="shared" si="736"/>
        <v>124.73478531215871</v>
      </c>
      <c r="BX883" s="816">
        <f t="shared" si="768"/>
        <v>15177.397547783616</v>
      </c>
      <c r="BY883" s="755">
        <f t="shared" ref="BY883:BY946" si="769">IF(BX883&lt;&gt;"", BX883 / $BX$5, "")</f>
        <v>0.41455839905448133</v>
      </c>
      <c r="BZ883" s="805">
        <f t="shared" ca="1" si="760"/>
        <v>101.10204445360003</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20.13044304804523</v>
      </c>
      <c r="BE886" s="808">
        <f t="shared" si="718"/>
        <v>59.638977045587829</v>
      </c>
      <c r="BF886" s="808">
        <f t="shared" si="719"/>
        <v>0</v>
      </c>
      <c r="BG886" s="829">
        <f t="shared" si="720"/>
        <v>310.67108476938768</v>
      </c>
      <c r="BH886" s="829">
        <f t="shared" si="721"/>
        <v>17.195750851628567</v>
      </c>
      <c r="BI886" s="829">
        <f t="shared" si="722"/>
        <v>0</v>
      </c>
      <c r="BJ886" s="829">
        <f t="shared" si="723"/>
        <v>0</v>
      </c>
      <c r="BK886" s="829">
        <f t="shared" si="724"/>
        <v>16.013506845648269</v>
      </c>
      <c r="BL886" s="810">
        <f t="shared" si="725"/>
        <v>284.19725903846324</v>
      </c>
      <c r="BM886" s="810">
        <f t="shared" si="726"/>
        <v>265.2492978117204</v>
      </c>
      <c r="BN886" s="810">
        <f t="shared" si="727"/>
        <v>43.896561972196608</v>
      </c>
      <c r="BO886" s="810">
        <f t="shared" si="728"/>
        <v>0</v>
      </c>
      <c r="BP886" s="810">
        <f t="shared" si="729"/>
        <v>138.73963611963012</v>
      </c>
      <c r="BQ886" s="830">
        <f t="shared" si="730"/>
        <v>13.908247859786881</v>
      </c>
      <c r="BR886" s="830">
        <f t="shared" si="731"/>
        <v>473.59746093571914</v>
      </c>
      <c r="BS886" s="830">
        <f t="shared" si="732"/>
        <v>395.00694390461763</v>
      </c>
      <c r="BT886" s="810">
        <f t="shared" si="733"/>
        <v>918.77650526173079</v>
      </c>
      <c r="BU886" s="810">
        <f t="shared" si="734"/>
        <v>85.074847677609597</v>
      </c>
      <c r="BV886" s="810">
        <f t="shared" si="735"/>
        <v>94.997932633075607</v>
      </c>
      <c r="BW886" s="830">
        <f t="shared" si="736"/>
        <v>20.311102472906065</v>
      </c>
      <c r="BX886" s="816">
        <f t="shared" si="768"/>
        <v>3157.405558247754</v>
      </c>
      <c r="BY886" s="755">
        <f t="shared" si="769"/>
        <v>8.6241991703251863E-2</v>
      </c>
      <c r="BZ886" s="805">
        <f t="shared" ca="1" si="760"/>
        <v>118.76526592245523</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35.391512899046823</v>
      </c>
      <c r="BE887" s="808">
        <f t="shared" si="718"/>
        <v>108.34856906411245</v>
      </c>
      <c r="BF887" s="808">
        <f t="shared" si="719"/>
        <v>0</v>
      </c>
      <c r="BG887" s="829">
        <f t="shared" si="720"/>
        <v>562.46995024988701</v>
      </c>
      <c r="BH887" s="829">
        <f t="shared" si="721"/>
        <v>31.289771016267199</v>
      </c>
      <c r="BI887" s="829">
        <f t="shared" si="722"/>
        <v>0</v>
      </c>
      <c r="BJ887" s="829">
        <f t="shared" si="723"/>
        <v>0</v>
      </c>
      <c r="BK887" s="829">
        <f t="shared" si="724"/>
        <v>26.09755258199657</v>
      </c>
      <c r="BL887" s="810">
        <f t="shared" si="725"/>
        <v>485.16211320203115</v>
      </c>
      <c r="BM887" s="810">
        <f t="shared" si="726"/>
        <v>460.58281865186632</v>
      </c>
      <c r="BN887" s="810">
        <f t="shared" si="727"/>
        <v>76.732538750156806</v>
      </c>
      <c r="BO887" s="810">
        <f t="shared" si="728"/>
        <v>0</v>
      </c>
      <c r="BP887" s="810">
        <f t="shared" si="729"/>
        <v>282.45403608481183</v>
      </c>
      <c r="BQ887" s="830">
        <f t="shared" si="730"/>
        <v>17.205626368764449</v>
      </c>
      <c r="BR887" s="830">
        <f t="shared" si="731"/>
        <v>693.83655777357899</v>
      </c>
      <c r="BS887" s="830">
        <f t="shared" si="732"/>
        <v>575.34897238025098</v>
      </c>
      <c r="BT887" s="810">
        <f t="shared" si="733"/>
        <v>1229.6694045678978</v>
      </c>
      <c r="BU887" s="810">
        <f t="shared" si="734"/>
        <v>119.29683018419649</v>
      </c>
      <c r="BV887" s="810">
        <f t="shared" si="735"/>
        <v>142.39937824783073</v>
      </c>
      <c r="BW887" s="830">
        <f t="shared" si="736"/>
        <v>31.889008503994766</v>
      </c>
      <c r="BX887" s="816">
        <f t="shared" si="768"/>
        <v>4878.1746405266904</v>
      </c>
      <c r="BY887" s="755">
        <f t="shared" si="769"/>
        <v>0.13324341428878453</v>
      </c>
      <c r="BZ887" s="805">
        <f t="shared" ca="1" si="760"/>
        <v>114.69202370013099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21.468180577442791</v>
      </c>
      <c r="BE888" s="808">
        <f t="shared" si="718"/>
        <v>87.72789620177501</v>
      </c>
      <c r="BF888" s="808">
        <f t="shared" si="719"/>
        <v>0</v>
      </c>
      <c r="BG888" s="829">
        <f t="shared" si="720"/>
        <v>436.81431393630015</v>
      </c>
      <c r="BH888" s="829">
        <f t="shared" si="721"/>
        <v>31.164394181755899</v>
      </c>
      <c r="BI888" s="829">
        <f t="shared" si="722"/>
        <v>0</v>
      </c>
      <c r="BJ888" s="829">
        <f t="shared" si="723"/>
        <v>0</v>
      </c>
      <c r="BK888" s="829">
        <f t="shared" si="724"/>
        <v>24.763792183755875</v>
      </c>
      <c r="BL888" s="810">
        <f t="shared" si="725"/>
        <v>448.09317659180311</v>
      </c>
      <c r="BM888" s="810">
        <f t="shared" si="726"/>
        <v>433.17141895427488</v>
      </c>
      <c r="BN888" s="810">
        <f t="shared" si="727"/>
        <v>88.540287151237123</v>
      </c>
      <c r="BO888" s="810">
        <f t="shared" si="728"/>
        <v>0</v>
      </c>
      <c r="BP888" s="810">
        <f t="shared" si="729"/>
        <v>249.47127459556759</v>
      </c>
      <c r="BQ888" s="830">
        <f t="shared" si="730"/>
        <v>22.934575181898037</v>
      </c>
      <c r="BR888" s="830">
        <f t="shared" si="731"/>
        <v>716.67129881978997</v>
      </c>
      <c r="BS888" s="830">
        <f t="shared" si="732"/>
        <v>608.11339417378917</v>
      </c>
      <c r="BT888" s="810">
        <f t="shared" si="733"/>
        <v>1266.1898252912699</v>
      </c>
      <c r="BU888" s="810">
        <f t="shared" si="734"/>
        <v>105.00507059607743</v>
      </c>
      <c r="BV888" s="810">
        <f t="shared" si="735"/>
        <v>151.6802375359845</v>
      </c>
      <c r="BW888" s="830">
        <f t="shared" si="736"/>
        <v>32.1869603164591</v>
      </c>
      <c r="BX888" s="816">
        <f t="shared" si="768"/>
        <v>4723.9960962891801</v>
      </c>
      <c r="BY888" s="755">
        <f t="shared" si="769"/>
        <v>0.12903215143779684</v>
      </c>
      <c r="BZ888" s="805">
        <f t="shared" ca="1" si="760"/>
        <v>115.97819113273296</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15.427681326213039</v>
      </c>
      <c r="BE889" s="808">
        <f t="shared" si="718"/>
        <v>51.14997794415499</v>
      </c>
      <c r="BF889" s="808">
        <f t="shared" si="719"/>
        <v>0</v>
      </c>
      <c r="BG889" s="829">
        <f t="shared" si="720"/>
        <v>247.45238863058287</v>
      </c>
      <c r="BH889" s="829">
        <f t="shared" si="721"/>
        <v>14.893606603412758</v>
      </c>
      <c r="BI889" s="829">
        <f t="shared" si="722"/>
        <v>0</v>
      </c>
      <c r="BJ889" s="829">
        <f t="shared" si="723"/>
        <v>0</v>
      </c>
      <c r="BK889" s="829">
        <f t="shared" si="724"/>
        <v>13.154894692075974</v>
      </c>
      <c r="BL889" s="810">
        <f t="shared" si="725"/>
        <v>188.1003737517469</v>
      </c>
      <c r="BM889" s="810">
        <f t="shared" si="726"/>
        <v>189.28177259236335</v>
      </c>
      <c r="BN889" s="810">
        <f t="shared" si="727"/>
        <v>27.52454260280992</v>
      </c>
      <c r="BO889" s="810">
        <f t="shared" si="728"/>
        <v>0</v>
      </c>
      <c r="BP889" s="810">
        <f t="shared" si="729"/>
        <v>91.303114047361859</v>
      </c>
      <c r="BQ889" s="830">
        <f t="shared" si="730"/>
        <v>7.9927148432986179</v>
      </c>
      <c r="BR889" s="830">
        <f t="shared" si="731"/>
        <v>214.68384891694299</v>
      </c>
      <c r="BS889" s="830">
        <f t="shared" si="732"/>
        <v>215.32146346893782</v>
      </c>
      <c r="BT889" s="810">
        <f t="shared" si="733"/>
        <v>295.86538083052955</v>
      </c>
      <c r="BU889" s="810">
        <f t="shared" si="734"/>
        <v>29.882219833821949</v>
      </c>
      <c r="BV889" s="810">
        <f t="shared" si="735"/>
        <v>30.045799984643551</v>
      </c>
      <c r="BW889" s="830">
        <f t="shared" si="736"/>
        <v>11.899531407352129</v>
      </c>
      <c r="BX889" s="816">
        <f t="shared" si="768"/>
        <v>1643.9793114762479</v>
      </c>
      <c r="BY889" s="755">
        <f t="shared" si="769"/>
        <v>4.4903971797444701E-2</v>
      </c>
      <c r="BZ889" s="805">
        <f ca="1">IFERROR(IF(DA889&gt;0,BY889/DA889*100,""),"")</f>
        <v>102.41072049812676</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27.284134448372836</v>
      </c>
      <c r="BE890" s="808">
        <f t="shared" si="718"/>
        <v>79.479839019168523</v>
      </c>
      <c r="BF890" s="808">
        <f t="shared" si="719"/>
        <v>0</v>
      </c>
      <c r="BG890" s="829">
        <f t="shared" si="720"/>
        <v>422.10212401411241</v>
      </c>
      <c r="BH890" s="829">
        <f t="shared" si="721"/>
        <v>25.561319749843932</v>
      </c>
      <c r="BI890" s="829">
        <f t="shared" si="722"/>
        <v>0</v>
      </c>
      <c r="BJ890" s="829">
        <f t="shared" si="723"/>
        <v>0</v>
      </c>
      <c r="BK890" s="829">
        <f t="shared" si="724"/>
        <v>22.669635763217205</v>
      </c>
      <c r="BL890" s="810">
        <f t="shared" si="725"/>
        <v>365.3233136082232</v>
      </c>
      <c r="BM890" s="810">
        <f t="shared" si="726"/>
        <v>367.43055703958822</v>
      </c>
      <c r="BN890" s="810">
        <f t="shared" si="727"/>
        <v>66.334605594734725</v>
      </c>
      <c r="BO890" s="810">
        <f t="shared" si="728"/>
        <v>0</v>
      </c>
      <c r="BP890" s="810">
        <f t="shared" si="729"/>
        <v>202.87412954564618</v>
      </c>
      <c r="BQ890" s="830">
        <f t="shared" si="730"/>
        <v>18.515475003079548</v>
      </c>
      <c r="BR890" s="830">
        <f t="shared" si="731"/>
        <v>501.14058931840981</v>
      </c>
      <c r="BS890" s="830">
        <f t="shared" si="732"/>
        <v>466.59661520801598</v>
      </c>
      <c r="BT890" s="810">
        <f t="shared" si="733"/>
        <v>781.05682668826137</v>
      </c>
      <c r="BU890" s="810">
        <f t="shared" si="734"/>
        <v>72.952041123973757</v>
      </c>
      <c r="BV890" s="810">
        <f t="shared" si="735"/>
        <v>79.710927487686703</v>
      </c>
      <c r="BW890" s="830">
        <f>IF(OR(AV890="",AV890="*"),"",BW$5*AV890)</f>
        <v>25.103819093884272</v>
      </c>
      <c r="BX890" s="816">
        <f t="shared" si="768"/>
        <v>3524.1359527062186</v>
      </c>
      <c r="BY890" s="755">
        <f t="shared" si="769"/>
        <v>9.6258937278583451E-2</v>
      </c>
      <c r="BZ890" s="805">
        <f ca="1">IFERROR(IF(DA890&gt;0,BY890/DA890*100,""),"")</f>
        <v>109.73256122269548</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127.15285670394826</v>
      </c>
      <c r="BE891" s="808">
        <f t="shared" si="718"/>
        <v>477.25948974006445</v>
      </c>
      <c r="BF891" s="808">
        <f t="shared" si="719"/>
        <v>0</v>
      </c>
      <c r="BG891" s="829">
        <f t="shared" si="720"/>
        <v>2205.2627732799046</v>
      </c>
      <c r="BH891" s="829">
        <f t="shared" si="721"/>
        <v>135.68289969249699</v>
      </c>
      <c r="BI891" s="829">
        <f t="shared" si="722"/>
        <v>0</v>
      </c>
      <c r="BJ891" s="829">
        <f t="shared" si="723"/>
        <v>0</v>
      </c>
      <c r="BK891" s="829">
        <f t="shared" si="724"/>
        <v>120.48885862424773</v>
      </c>
      <c r="BL891" s="810">
        <f t="shared" si="725"/>
        <v>1567.5429795681516</v>
      </c>
      <c r="BM891" s="810">
        <f t="shared" si="726"/>
        <v>1730.9083590228793</v>
      </c>
      <c r="BN891" s="810">
        <f t="shared" si="727"/>
        <v>314.84378923547649</v>
      </c>
      <c r="BO891" s="810">
        <f t="shared" si="728"/>
        <v>0</v>
      </c>
      <c r="BP891" s="810">
        <f t="shared" si="729"/>
        <v>1046.9410836890011</v>
      </c>
      <c r="BQ891" s="830">
        <f t="shared" si="730"/>
        <v>74.957948069838395</v>
      </c>
      <c r="BR891" s="830">
        <f t="shared" si="731"/>
        <v>1999.2174137662812</v>
      </c>
      <c r="BS891" s="830">
        <f t="shared" si="732"/>
        <v>1854.896598403576</v>
      </c>
      <c r="BT891" s="810">
        <f t="shared" si="733"/>
        <v>3384.1049152488772</v>
      </c>
      <c r="BU891" s="810">
        <f t="shared" si="734"/>
        <v>297.14297773254083</v>
      </c>
      <c r="BV891" s="810">
        <f t="shared" si="735"/>
        <v>364.73896008809987</v>
      </c>
      <c r="BW891" s="830">
        <f t="shared" ref="BW891:BW954" si="770">IF(OR(AV891="",AV891="*"),"",BW$5*AV891)</f>
        <v>118.01059395546466</v>
      </c>
      <c r="BX891" s="816">
        <f t="shared" si="768"/>
        <v>15819.152496820851</v>
      </c>
      <c r="BY891" s="755">
        <f t="shared" si="769"/>
        <v>0.43208741899486086</v>
      </c>
      <c r="BZ891" s="805">
        <f t="shared" ref="BZ891:BZ954" ca="1" si="771">IFERROR(IF(DA891&gt;0,BY891/DA891*100,""),"")</f>
        <v>104.98022116995043</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155.79995303678615</v>
      </c>
      <c r="BE892" s="808">
        <f t="shared" si="718"/>
        <v>554.58005975817832</v>
      </c>
      <c r="BF892" s="808">
        <f t="shared" si="719"/>
        <v>0</v>
      </c>
      <c r="BG892" s="829">
        <f t="shared" si="720"/>
        <v>2596.7303428879341</v>
      </c>
      <c r="BH892" s="829">
        <f t="shared" si="721"/>
        <v>151.66767680016952</v>
      </c>
      <c r="BI892" s="829">
        <f t="shared" si="722"/>
        <v>0</v>
      </c>
      <c r="BJ892" s="829">
        <f t="shared" si="723"/>
        <v>0</v>
      </c>
      <c r="BK892" s="829">
        <f t="shared" si="724"/>
        <v>134.68198026059369</v>
      </c>
      <c r="BL892" s="810">
        <f t="shared" si="725"/>
        <v>1806.4722409799315</v>
      </c>
      <c r="BM892" s="810">
        <f t="shared" si="726"/>
        <v>1915.2620247639179</v>
      </c>
      <c r="BN892" s="810">
        <f t="shared" si="727"/>
        <v>290.4328875350688</v>
      </c>
      <c r="BO892" s="810">
        <f t="shared" si="728"/>
        <v>0</v>
      </c>
      <c r="BP892" s="810">
        <f t="shared" si="729"/>
        <v>1101.1336947948434</v>
      </c>
      <c r="BQ892" s="830">
        <f t="shared" si="730"/>
        <v>73.390008508720442</v>
      </c>
      <c r="BR892" s="830">
        <f t="shared" si="731"/>
        <v>1996.3824171657611</v>
      </c>
      <c r="BS892" s="830">
        <f t="shared" si="732"/>
        <v>1896.3244726870018</v>
      </c>
      <c r="BT892" s="810">
        <f t="shared" si="733"/>
        <v>3189.7987499823998</v>
      </c>
      <c r="BU892" s="810">
        <f t="shared" si="734"/>
        <v>319.11370504271554</v>
      </c>
      <c r="BV892" s="810">
        <f t="shared" si="735"/>
        <v>351.7111288424548</v>
      </c>
      <c r="BW892" s="830">
        <f t="shared" si="770"/>
        <v>119.24124332044599</v>
      </c>
      <c r="BX892" s="816">
        <f t="shared" si="768"/>
        <v>16652.722586366919</v>
      </c>
      <c r="BY892" s="755">
        <f t="shared" si="769"/>
        <v>0.4548557151229663</v>
      </c>
      <c r="BZ892" s="805">
        <f t="shared" ca="1" si="771"/>
        <v>102.44652359809641</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128.36469429789435</v>
      </c>
      <c r="BE893" s="808">
        <f t="shared" si="718"/>
        <v>533.58046497794567</v>
      </c>
      <c r="BF893" s="808">
        <f t="shared" si="719"/>
        <v>0</v>
      </c>
      <c r="BG893" s="829">
        <f t="shared" si="720"/>
        <v>2613.8602201396961</v>
      </c>
      <c r="BH893" s="829">
        <f t="shared" si="721"/>
        <v>160.56038818198292</v>
      </c>
      <c r="BI893" s="829">
        <f t="shared" si="722"/>
        <v>0</v>
      </c>
      <c r="BJ893" s="829">
        <f t="shared" si="723"/>
        <v>0</v>
      </c>
      <c r="BK893" s="829">
        <f t="shared" si="724"/>
        <v>142.69729237500815</v>
      </c>
      <c r="BL893" s="810">
        <f t="shared" si="725"/>
        <v>1968.0859429585371</v>
      </c>
      <c r="BM893" s="810">
        <f t="shared" si="726"/>
        <v>2056.0050009653955</v>
      </c>
      <c r="BN893" s="810">
        <f t="shared" si="727"/>
        <v>342.80072190363518</v>
      </c>
      <c r="BO893" s="810">
        <f t="shared" si="728"/>
        <v>0</v>
      </c>
      <c r="BP893" s="810">
        <f t="shared" si="729"/>
        <v>1243.5863707952167</v>
      </c>
      <c r="BQ893" s="830">
        <f t="shared" si="730"/>
        <v>83.008914683171255</v>
      </c>
      <c r="BR893" s="830">
        <f t="shared" si="731"/>
        <v>2372.8549749514154</v>
      </c>
      <c r="BS893" s="830">
        <f t="shared" si="732"/>
        <v>2223.9189011956914</v>
      </c>
      <c r="BT893" s="810">
        <f t="shared" si="733"/>
        <v>3939.4564790757327</v>
      </c>
      <c r="BU893" s="810">
        <f t="shared" si="734"/>
        <v>360.96939766644931</v>
      </c>
      <c r="BV893" s="810">
        <f t="shared" si="735"/>
        <v>388.28291668916631</v>
      </c>
      <c r="BW893" s="830">
        <f t="shared" si="770"/>
        <v>120.93806102496541</v>
      </c>
      <c r="BX893" s="816">
        <f t="shared" si="768"/>
        <v>18678.970741881905</v>
      </c>
      <c r="BY893" s="755">
        <f t="shared" si="769"/>
        <v>0.51020105274048522</v>
      </c>
      <c r="BZ893" s="805">
        <f t="shared" ca="1" si="771"/>
        <v>106.32008659336938</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152.41306468521611</v>
      </c>
      <c r="BE894" s="808">
        <f t="shared" si="718"/>
        <v>474.68919027875859</v>
      </c>
      <c r="BF894" s="808">
        <f t="shared" si="719"/>
        <v>0</v>
      </c>
      <c r="BG894" s="829">
        <f t="shared" si="720"/>
        <v>2083.0401554716277</v>
      </c>
      <c r="BH894" s="829">
        <f t="shared" si="721"/>
        <v>129.7853381893645</v>
      </c>
      <c r="BI894" s="829">
        <f t="shared" si="722"/>
        <v>0</v>
      </c>
      <c r="BJ894" s="829">
        <f t="shared" si="723"/>
        <v>0</v>
      </c>
      <c r="BK894" s="829">
        <f t="shared" si="724"/>
        <v>111.25920125283527</v>
      </c>
      <c r="BL894" s="810">
        <f t="shared" si="725"/>
        <v>1380.0278828636895</v>
      </c>
      <c r="BM894" s="810">
        <f t="shared" si="726"/>
        <v>1421.5246204339132</v>
      </c>
      <c r="BN894" s="810">
        <f t="shared" si="727"/>
        <v>220.67552446879171</v>
      </c>
      <c r="BO894" s="810">
        <f t="shared" si="728"/>
        <v>0</v>
      </c>
      <c r="BP894" s="810">
        <f t="shared" si="729"/>
        <v>808.2748886915723</v>
      </c>
      <c r="BQ894" s="830">
        <f t="shared" si="730"/>
        <v>56.897093626897409</v>
      </c>
      <c r="BR894" s="830">
        <f t="shared" si="731"/>
        <v>1544.4044098473744</v>
      </c>
      <c r="BS894" s="830">
        <f t="shared" si="732"/>
        <v>1376.7601926234404</v>
      </c>
      <c r="BT894" s="810">
        <f t="shared" si="733"/>
        <v>2546.1768236929843</v>
      </c>
      <c r="BU894" s="810">
        <f t="shared" si="734"/>
        <v>202.79893879119487</v>
      </c>
      <c r="BV894" s="810">
        <f t="shared" si="735"/>
        <v>323.60721206388143</v>
      </c>
      <c r="BW894" s="830">
        <f t="shared" si="770"/>
        <v>98.334233214968748</v>
      </c>
      <c r="BX894" s="816">
        <f t="shared" si="768"/>
        <v>12930.668770196511</v>
      </c>
      <c r="BY894" s="755">
        <f t="shared" si="769"/>
        <v>0.3531908106906807</v>
      </c>
      <c r="BZ894" s="805">
        <f t="shared" ca="1" si="771"/>
        <v>100.17897835308941</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171.20350636854354</v>
      </c>
      <c r="BE895" s="808">
        <f t="shared" si="718"/>
        <v>566.78753402819621</v>
      </c>
      <c r="BF895" s="808">
        <f t="shared" si="719"/>
        <v>0</v>
      </c>
      <c r="BG895" s="829">
        <f t="shared" si="720"/>
        <v>2577.3027293263008</v>
      </c>
      <c r="BH895" s="829">
        <f t="shared" si="721"/>
        <v>159.72251703762834</v>
      </c>
      <c r="BI895" s="829">
        <f t="shared" si="722"/>
        <v>0</v>
      </c>
      <c r="BJ895" s="829">
        <f t="shared" si="723"/>
        <v>0</v>
      </c>
      <c r="BK895" s="829">
        <f t="shared" si="724"/>
        <v>145.23377491764344</v>
      </c>
      <c r="BL895" s="810">
        <f t="shared" si="725"/>
        <v>1808.4091329134676</v>
      </c>
      <c r="BM895" s="810">
        <f t="shared" si="726"/>
        <v>1914.0760819548714</v>
      </c>
      <c r="BN895" s="810">
        <f t="shared" si="727"/>
        <v>341.01910107999424</v>
      </c>
      <c r="BO895" s="810">
        <f t="shared" si="728"/>
        <v>0</v>
      </c>
      <c r="BP895" s="810">
        <f t="shared" si="729"/>
        <v>1112.6908906268447</v>
      </c>
      <c r="BQ895" s="830">
        <f t="shared" si="730"/>
        <v>81.363357302135753</v>
      </c>
      <c r="BR895" s="830">
        <f t="shared" si="731"/>
        <v>2249.5914501512602</v>
      </c>
      <c r="BS895" s="830">
        <f t="shared" si="732"/>
        <v>2068.5079864088343</v>
      </c>
      <c r="BT895" s="810">
        <f t="shared" si="733"/>
        <v>3968.9794998968064</v>
      </c>
      <c r="BU895" s="810">
        <f t="shared" si="734"/>
        <v>278.83219090072703</v>
      </c>
      <c r="BV895" s="810">
        <f t="shared" si="735"/>
        <v>380.07058208708571</v>
      </c>
      <c r="BW895" s="830">
        <f t="shared" si="770"/>
        <v>133.65540542077224</v>
      </c>
      <c r="BX895" s="816">
        <f t="shared" si="768"/>
        <v>17957.445740421113</v>
      </c>
      <c r="BY895" s="755">
        <f t="shared" si="769"/>
        <v>0.49049317801811243</v>
      </c>
      <c r="BZ895" s="805">
        <f t="shared" ca="1" si="771"/>
        <v>104.61771325885665</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321.71670024800602</v>
      </c>
      <c r="BE896" s="808">
        <f t="shared" si="718"/>
        <v>854.10153321434598</v>
      </c>
      <c r="BF896" s="808">
        <f t="shared" si="719"/>
        <v>0</v>
      </c>
      <c r="BG896" s="829">
        <f t="shared" si="720"/>
        <v>3592.0661419506982</v>
      </c>
      <c r="BH896" s="829">
        <f t="shared" si="721"/>
        <v>192.12134945587408</v>
      </c>
      <c r="BI896" s="829">
        <f t="shared" si="722"/>
        <v>0</v>
      </c>
      <c r="BJ896" s="829">
        <f t="shared" si="723"/>
        <v>0</v>
      </c>
      <c r="BK896" s="829">
        <f t="shared" si="724"/>
        <v>169.49763453010365</v>
      </c>
      <c r="BL896" s="810">
        <f t="shared" si="725"/>
        <v>2427.2597613933831</v>
      </c>
      <c r="BM896" s="810">
        <f t="shared" si="726"/>
        <v>1964.8423431653957</v>
      </c>
      <c r="BN896" s="810">
        <f t="shared" si="727"/>
        <v>281.2596487923264</v>
      </c>
      <c r="BO896" s="810">
        <f t="shared" si="728"/>
        <v>0</v>
      </c>
      <c r="BP896" s="810">
        <f t="shared" si="729"/>
        <v>1232.3192801913683</v>
      </c>
      <c r="BQ896" s="830">
        <f t="shared" si="730"/>
        <v>64.133804070374552</v>
      </c>
      <c r="BR896" s="830">
        <f t="shared" si="731"/>
        <v>1745.1851252979911</v>
      </c>
      <c r="BS896" s="830">
        <f t="shared" si="732"/>
        <v>1606.0964576918025</v>
      </c>
      <c r="BT896" s="810">
        <f t="shared" si="733"/>
        <v>2549.1185794893845</v>
      </c>
      <c r="BU896" s="810">
        <f t="shared" si="734"/>
        <v>257.7821745898483</v>
      </c>
      <c r="BV896" s="810">
        <f t="shared" si="735"/>
        <v>239.26310727882316</v>
      </c>
      <c r="BW896" s="830">
        <f t="shared" si="770"/>
        <v>137.67830357162904</v>
      </c>
      <c r="BX896" s="816">
        <f t="shared" si="768"/>
        <v>17634.441944931354</v>
      </c>
      <c r="BY896" s="755">
        <f t="shared" si="769"/>
        <v>0.48167058930188617</v>
      </c>
      <c r="BZ896" s="805">
        <f t="shared" ca="1" si="771"/>
        <v>93.384088116433915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277.80853406416622</v>
      </c>
      <c r="BE897" s="808">
        <f t="shared" si="718"/>
        <v>728.07137117770776</v>
      </c>
      <c r="BF897" s="808">
        <f t="shared" si="719"/>
        <v>0</v>
      </c>
      <c r="BG897" s="829">
        <f t="shared" si="720"/>
        <v>2948.7997068621758</v>
      </c>
      <c r="BH897" s="829">
        <f t="shared" si="721"/>
        <v>162.04255218356309</v>
      </c>
      <c r="BI897" s="829">
        <f t="shared" si="722"/>
        <v>0</v>
      </c>
      <c r="BJ897" s="829">
        <f t="shared" si="723"/>
        <v>0</v>
      </c>
      <c r="BK897" s="829">
        <f t="shared" si="724"/>
        <v>145.22046715740927</v>
      </c>
      <c r="BL897" s="810">
        <f t="shared" si="725"/>
        <v>1987.3656458180333</v>
      </c>
      <c r="BM897" s="810">
        <f t="shared" si="726"/>
        <v>1585.1551565842078</v>
      </c>
      <c r="BN897" s="810">
        <f t="shared" si="727"/>
        <v>272.83457371477311</v>
      </c>
      <c r="BO897" s="810">
        <f t="shared" si="728"/>
        <v>0</v>
      </c>
      <c r="BP897" s="810">
        <f t="shared" si="729"/>
        <v>1034.4122691203422</v>
      </c>
      <c r="BQ897" s="830">
        <f t="shared" si="730"/>
        <v>62.404365122514797</v>
      </c>
      <c r="BR897" s="830">
        <f t="shared" si="731"/>
        <v>1527.7810250606517</v>
      </c>
      <c r="BS897" s="830">
        <f t="shared" si="732"/>
        <v>1384.3265549327432</v>
      </c>
      <c r="BT897" s="810">
        <f t="shared" si="733"/>
        <v>2432.5318454496887</v>
      </c>
      <c r="BU897" s="810">
        <f t="shared" si="734"/>
        <v>201.58946477308672</v>
      </c>
      <c r="BV897" s="810">
        <f t="shared" si="735"/>
        <v>204.88949290971379</v>
      </c>
      <c r="BW897" s="830">
        <f t="shared" si="770"/>
        <v>124.86974817555868</v>
      </c>
      <c r="BX897" s="816">
        <f t="shared" si="768"/>
        <v>15080.102773106335</v>
      </c>
      <c r="BY897" s="755">
        <f t="shared" si="769"/>
        <v>0.41190087058824765</v>
      </c>
      <c r="BZ897" s="805">
        <f t="shared" ca="1" si="771"/>
        <v>93.649649968516798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319.16712512466216</v>
      </c>
      <c r="BE898" s="808">
        <f t="shared" si="718"/>
        <v>769.69163882027783</v>
      </c>
      <c r="BF898" s="808">
        <f t="shared" si="719"/>
        <v>0</v>
      </c>
      <c r="BG898" s="829">
        <f t="shared" si="720"/>
        <v>3057.3254659239988</v>
      </c>
      <c r="BH898" s="829">
        <f t="shared" si="721"/>
        <v>153.27521763626115</v>
      </c>
      <c r="BI898" s="829">
        <f t="shared" si="722"/>
        <v>0</v>
      </c>
      <c r="BJ898" s="829">
        <f t="shared" si="723"/>
        <v>0</v>
      </c>
      <c r="BK898" s="829">
        <f t="shared" si="724"/>
        <v>138.53891544123556</v>
      </c>
      <c r="BL898" s="810">
        <f t="shared" si="725"/>
        <v>1862.8208804496512</v>
      </c>
      <c r="BM898" s="810">
        <f t="shared" si="726"/>
        <v>1471.8235800803259</v>
      </c>
      <c r="BN898" s="810">
        <f t="shared" si="727"/>
        <v>208.65899094512639</v>
      </c>
      <c r="BO898" s="810">
        <f t="shared" si="728"/>
        <v>0</v>
      </c>
      <c r="BP898" s="810">
        <f t="shared" si="729"/>
        <v>924.94235460921107</v>
      </c>
      <c r="BQ898" s="830">
        <f t="shared" si="730"/>
        <v>47.056510134930562</v>
      </c>
      <c r="BR898" s="830">
        <f t="shared" si="731"/>
        <v>1128.4737262287861</v>
      </c>
      <c r="BS898" s="830">
        <f t="shared" si="732"/>
        <v>1023.9677046305118</v>
      </c>
      <c r="BT898" s="810">
        <f t="shared" si="733"/>
        <v>1646.353695632991</v>
      </c>
      <c r="BU898" s="810">
        <f t="shared" si="734"/>
        <v>174.02553173747265</v>
      </c>
      <c r="BV898" s="810">
        <f t="shared" si="735"/>
        <v>159.03684577484847</v>
      </c>
      <c r="BW898" s="830">
        <f t="shared" si="770"/>
        <v>122.87497865857522</v>
      </c>
      <c r="BX898" s="816">
        <f t="shared" si="768"/>
        <v>13208.033161828866</v>
      </c>
      <c r="BY898" s="755">
        <f t="shared" si="769"/>
        <v>0.36076679582171656</v>
      </c>
      <c r="BZ898" s="805">
        <f t="shared" ca="1" si="771"/>
        <v>88.234700456130071</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301.15925398857047</v>
      </c>
      <c r="BE899" s="808">
        <f t="shared" si="718"/>
        <v>865.16083177708572</v>
      </c>
      <c r="BF899" s="808">
        <f t="shared" si="719"/>
        <v>0</v>
      </c>
      <c r="BG899" s="829">
        <f t="shared" si="720"/>
        <v>3777.5074558977813</v>
      </c>
      <c r="BH899" s="829">
        <f t="shared" si="721"/>
        <v>200.32105520722226</v>
      </c>
      <c r="BI899" s="829">
        <f t="shared" si="722"/>
        <v>0</v>
      </c>
      <c r="BJ899" s="829">
        <f t="shared" si="723"/>
        <v>0</v>
      </c>
      <c r="BK899" s="829">
        <f t="shared" si="724"/>
        <v>181.58590405508838</v>
      </c>
      <c r="BL899" s="810">
        <f t="shared" si="725"/>
        <v>2710.8717433845632</v>
      </c>
      <c r="BM899" s="810">
        <f t="shared" si="726"/>
        <v>2350.1936069737208</v>
      </c>
      <c r="BN899" s="810">
        <f t="shared" si="727"/>
        <v>391.79993292839748</v>
      </c>
      <c r="BO899" s="810">
        <f t="shared" si="728"/>
        <v>0</v>
      </c>
      <c r="BP899" s="810">
        <f t="shared" si="729"/>
        <v>1518.4219972610633</v>
      </c>
      <c r="BQ899" s="830">
        <f t="shared" si="730"/>
        <v>88.110191529803728</v>
      </c>
      <c r="BR899" s="830">
        <f t="shared" si="731"/>
        <v>2458.9117412356777</v>
      </c>
      <c r="BS899" s="830">
        <f t="shared" si="732"/>
        <v>2263.918343907621</v>
      </c>
      <c r="BT899" s="810">
        <f t="shared" si="733"/>
        <v>4009.9577954764786</v>
      </c>
      <c r="BU899" s="810">
        <f t="shared" si="734"/>
        <v>407.31884137498304</v>
      </c>
      <c r="BV899" s="810">
        <f t="shared" si="735"/>
        <v>345.34698795147443</v>
      </c>
      <c r="BW899" s="830">
        <f t="shared" si="770"/>
        <v>165.76623537767875</v>
      </c>
      <c r="BX899" s="816">
        <f t="shared" si="768"/>
        <v>22036.351918327207</v>
      </c>
      <c r="BY899" s="755">
        <f t="shared" si="769"/>
        <v>0.60190521751187365</v>
      </c>
      <c r="BZ899" s="805">
        <f t="shared" ca="1" si="771"/>
        <v>99.720336002696243</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270.51235918308288</v>
      </c>
      <c r="BE900" s="808">
        <f t="shared" si="718"/>
        <v>744.73262695263293</v>
      </c>
      <c r="BF900" s="808">
        <f t="shared" si="719"/>
        <v>0</v>
      </c>
      <c r="BG900" s="829">
        <f t="shared" si="720"/>
        <v>3108.5951466595834</v>
      </c>
      <c r="BH900" s="829">
        <f t="shared" si="721"/>
        <v>159.71616321252725</v>
      </c>
      <c r="BI900" s="829">
        <f t="shared" si="722"/>
        <v>0</v>
      </c>
      <c r="BJ900" s="829">
        <f t="shared" si="723"/>
        <v>0</v>
      </c>
      <c r="BK900" s="829">
        <f t="shared" si="724"/>
        <v>138.09658931913899</v>
      </c>
      <c r="BL900" s="810">
        <f t="shared" si="725"/>
        <v>2105.2675534783057</v>
      </c>
      <c r="BM900" s="810">
        <f t="shared" si="726"/>
        <v>1679.4933610055359</v>
      </c>
      <c r="BN900" s="810">
        <f t="shared" si="727"/>
        <v>232.64629332527039</v>
      </c>
      <c r="BO900" s="810">
        <f t="shared" si="728"/>
        <v>0</v>
      </c>
      <c r="BP900" s="810">
        <f t="shared" si="729"/>
        <v>1102.4349798275064</v>
      </c>
      <c r="BQ900" s="830">
        <f t="shared" si="730"/>
        <v>53.121167694784397</v>
      </c>
      <c r="BR900" s="830">
        <f t="shared" si="731"/>
        <v>1467.2679605303256</v>
      </c>
      <c r="BS900" s="830">
        <f t="shared" si="732"/>
        <v>1320.8953983831423</v>
      </c>
      <c r="BT900" s="810">
        <f t="shared" si="733"/>
        <v>2101.9636734149249</v>
      </c>
      <c r="BU900" s="810">
        <f t="shared" si="734"/>
        <v>288.2157679752986</v>
      </c>
      <c r="BV900" s="810">
        <f t="shared" si="735"/>
        <v>239.21849042522689</v>
      </c>
      <c r="BW900" s="830">
        <f t="shared" si="770"/>
        <v>117.24077548534333</v>
      </c>
      <c r="BX900" s="816">
        <f t="shared" si="768"/>
        <v>15129.418306872627</v>
      </c>
      <c r="BY900" s="755">
        <f t="shared" si="769"/>
        <v>0.41324788470330304</v>
      </c>
      <c r="BZ900" s="805">
        <f t="shared" ca="1" si="771"/>
        <v>93.192381803926736</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259.23741258280182</v>
      </c>
      <c r="BE902" s="808">
        <f t="shared" si="718"/>
        <v>686.7103225240686</v>
      </c>
      <c r="BF902" s="808">
        <f t="shared" si="719"/>
        <v>0</v>
      </c>
      <c r="BG902" s="829">
        <f t="shared" si="720"/>
        <v>3181.5330138981994</v>
      </c>
      <c r="BH902" s="829">
        <f t="shared" si="721"/>
        <v>178.40257412854473</v>
      </c>
      <c r="BI902" s="829">
        <f t="shared" si="722"/>
        <v>0</v>
      </c>
      <c r="BJ902" s="829">
        <f t="shared" si="723"/>
        <v>0</v>
      </c>
      <c r="BK902" s="829">
        <f t="shared" si="724"/>
        <v>158.2353266183614</v>
      </c>
      <c r="BL902" s="810">
        <f t="shared" si="725"/>
        <v>2074.1581764960729</v>
      </c>
      <c r="BM902" s="810">
        <f t="shared" si="726"/>
        <v>2054.6455753119676</v>
      </c>
      <c r="BN902" s="810">
        <f t="shared" si="727"/>
        <v>338.10243986543747</v>
      </c>
      <c r="BO902" s="810">
        <f t="shared" si="728"/>
        <v>0</v>
      </c>
      <c r="BP902" s="810">
        <f t="shared" si="729"/>
        <v>1172.0762960428849</v>
      </c>
      <c r="BQ902" s="830">
        <f t="shared" si="730"/>
        <v>67.495689399463103</v>
      </c>
      <c r="BR902" s="830">
        <f t="shared" si="731"/>
        <v>1972.8329788684193</v>
      </c>
      <c r="BS902" s="830">
        <f t="shared" si="732"/>
        <v>1843.2419361817606</v>
      </c>
      <c r="BT902" s="810">
        <f t="shared" si="733"/>
        <v>2612.9893658636024</v>
      </c>
      <c r="BU902" s="810">
        <f t="shared" si="734"/>
        <v>244.06205402111874</v>
      </c>
      <c r="BV902" s="810">
        <f t="shared" si="735"/>
        <v>266.56152462619059</v>
      </c>
      <c r="BW902" s="830">
        <f t="shared" si="770"/>
        <v>125.91319439006605</v>
      </c>
      <c r="BX902" s="816">
        <f t="shared" si="768"/>
        <v>17236.19788081896</v>
      </c>
      <c r="BY902" s="755">
        <f t="shared" si="769"/>
        <v>0.47079287320256097</v>
      </c>
      <c r="BZ902" s="805">
        <f t="shared" ca="1" si="771"/>
        <v>96.756552865368846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5.8791355505459908</v>
      </c>
      <c r="BE903" s="808">
        <f t="shared" ref="BE903:BE966" si="776">IF(OR(L903="",L903="*"),"",BE$5*L903)</f>
        <v>12.931230100110568</v>
      </c>
      <c r="BF903" s="808">
        <f t="shared" ref="BF903:BF966" si="777">IF(OR(N903="",N903="*"),"",BF$5*N903)</f>
        <v>0</v>
      </c>
      <c r="BG903" s="829">
        <f t="shared" ref="BG903:BG966" si="778">IF(OR(P903="",P903="*"),"",BG$5*P903)</f>
        <v>88.859682024413047</v>
      </c>
      <c r="BH903" s="829">
        <f t="shared" ref="BH903:BH966" si="779">IF(OR(R903="",R903="*"),"",BH$5*R903)</f>
        <v>3.5583944347107375</v>
      </c>
      <c r="BI903" s="829">
        <f t="shared" ref="BI903:BI966" si="780">IF(OR(T903="",T903="*"),"",BI$5*T903)</f>
        <v>0</v>
      </c>
      <c r="BJ903" s="829">
        <f t="shared" ref="BJ903:BJ966" si="781">IF(OR(V903="",V903="*"),"",BJ$5*V903)</f>
        <v>0</v>
      </c>
      <c r="BK903" s="829">
        <f t="shared" ref="BK903:BK966" si="782">IF(OR(X903="",X903="*"),"",BK$5*X903)</f>
        <v>1.6169145200784685</v>
      </c>
      <c r="BL903" s="810">
        <f t="shared" ref="BL903:BL966" si="783">IF(OR(Z903="",Z903="*"),"",BL$5*Z903)</f>
        <v>77.243195842852387</v>
      </c>
      <c r="BM903" s="810">
        <f t="shared" ref="BM903:BM966" si="784">IF(OR(AB903="",AB903="*"),"",BM$5*AB903)</f>
        <v>71.502757357685979</v>
      </c>
      <c r="BN903" s="810">
        <f t="shared" ref="BN903:BN966" si="785">IF(OR(AD903="",AD903="*"),"",BN$5*AD903)</f>
        <v>6.7549294108467839</v>
      </c>
      <c r="BO903" s="810">
        <f t="shared" ref="BO903:BO966" si="786">IF(OR(AF903="",AF903="*"),"",BO$5*AF903)</f>
        <v>0</v>
      </c>
      <c r="BP903" s="810">
        <f t="shared" ref="BP903:BP966" si="787">IF(OR(AH903="",AH903="*"),"",BP$5*AH903)</f>
        <v>43.648994519284201</v>
      </c>
      <c r="BQ903" s="830">
        <f t="shared" ref="BQ903:BQ966" si="788">IF(OR(AJ903="",AJ903="*"),"",BQ$5*AJ903)</f>
        <v>4.8828578903193796</v>
      </c>
      <c r="BR903" s="830">
        <f t="shared" ref="BR903:BR966" si="789">IF(OR(AL903="",AL903="*"),"",BR$5*AL903)</f>
        <v>98.470159367560981</v>
      </c>
      <c r="BS903" s="830">
        <f t="shared" ref="BS903:BS966" si="790">IF(OR(AN903="",AN903="*"),"",BS$5*AN903)</f>
        <v>175.24381784994637</v>
      </c>
      <c r="BT903" s="810">
        <f t="shared" ref="BT903:BT966" si="791">IF(OR(AP903="",AP903="*"),"",BT$5*AP903)</f>
        <v>224.77551577773693</v>
      </c>
      <c r="BU903" s="810">
        <f t="shared" ref="BU903:BU966" si="792">IF(OR(AR903="",AR903="*"),"",BU$5*AR903)</f>
        <v>20.994794234931646</v>
      </c>
      <c r="BV903" s="810">
        <f t="shared" ref="BV903:BV966" si="793">IF(OR(AT903="",AT903="*"),"",BV$5*AT903)</f>
        <v>22.930251828464407</v>
      </c>
      <c r="BW903" s="830">
        <f t="shared" si="770"/>
        <v>8.5057725827957711</v>
      </c>
      <c r="BX903" s="816">
        <f t="shared" si="768"/>
        <v>867.79840329228364</v>
      </c>
      <c r="BY903" s="755">
        <f t="shared" si="769"/>
        <v>2.3703214970699615E-2</v>
      </c>
      <c r="BZ903" s="805">
        <f t="shared" ca="1" si="771"/>
        <v>119.536928898089</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99.052306414922441</v>
      </c>
      <c r="BE904" s="808">
        <f t="shared" si="776"/>
        <v>299.35170932182933</v>
      </c>
      <c r="BF904" s="808">
        <f t="shared" si="777"/>
        <v>0</v>
      </c>
      <c r="BG904" s="829">
        <f t="shared" si="778"/>
        <v>1314.4789651601247</v>
      </c>
      <c r="BH904" s="829">
        <f t="shared" si="779"/>
        <v>72.088654734877579</v>
      </c>
      <c r="BI904" s="829">
        <f t="shared" si="780"/>
        <v>0</v>
      </c>
      <c r="BJ904" s="829">
        <f t="shared" si="781"/>
        <v>0</v>
      </c>
      <c r="BK904" s="829">
        <f t="shared" si="782"/>
        <v>80.068075442495442</v>
      </c>
      <c r="BL904" s="810">
        <f t="shared" si="783"/>
        <v>914.91776437403701</v>
      </c>
      <c r="BM904" s="810">
        <f t="shared" si="784"/>
        <v>582.65522797089864</v>
      </c>
      <c r="BN904" s="810">
        <f t="shared" si="785"/>
        <v>134.47177171115135</v>
      </c>
      <c r="BO904" s="810">
        <f t="shared" si="786"/>
        <v>0</v>
      </c>
      <c r="BP904" s="810">
        <f t="shared" si="787"/>
        <v>519.07787684019672</v>
      </c>
      <c r="BQ904" s="830">
        <f t="shared" si="788"/>
        <v>36.872867031459364</v>
      </c>
      <c r="BR904" s="830">
        <f t="shared" si="789"/>
        <v>907.73940324908426</v>
      </c>
      <c r="BS904" s="830">
        <f t="shared" si="790"/>
        <v>802.18244507686654</v>
      </c>
      <c r="BT904" s="810">
        <f t="shared" si="791"/>
        <v>1644.7750024151605</v>
      </c>
      <c r="BU904" s="810">
        <f t="shared" si="792"/>
        <v>182.69300283456448</v>
      </c>
      <c r="BV904" s="810">
        <f t="shared" si="793"/>
        <v>167.79009437948005</v>
      </c>
      <c r="BW904" s="830">
        <f t="shared" si="770"/>
        <v>33.926781682915248</v>
      </c>
      <c r="BX904" s="816">
        <f t="shared" si="768"/>
        <v>7792.1419486400619</v>
      </c>
      <c r="BY904" s="755">
        <f t="shared" si="769"/>
        <v>0.212836086111826</v>
      </c>
      <c r="BZ904" s="805">
        <f t="shared" ca="1" si="771"/>
        <v>100.34998465112449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21.917956677039534</v>
      </c>
      <c r="BE905" s="808">
        <f t="shared" si="776"/>
        <v>72.630668236313511</v>
      </c>
      <c r="BF905" s="808">
        <f t="shared" si="777"/>
        <v>0</v>
      </c>
      <c r="BG905" s="829">
        <f t="shared" si="778"/>
        <v>318.92747777670951</v>
      </c>
      <c r="BH905" s="829">
        <f t="shared" si="779"/>
        <v>19.833291144814233</v>
      </c>
      <c r="BI905" s="829">
        <f t="shared" si="780"/>
        <v>0</v>
      </c>
      <c r="BJ905" s="829">
        <f t="shared" si="781"/>
        <v>0</v>
      </c>
      <c r="BK905" s="829">
        <f t="shared" si="782"/>
        <v>10.528084181131787</v>
      </c>
      <c r="BL905" s="810">
        <f t="shared" si="783"/>
        <v>172.50300652819075</v>
      </c>
      <c r="BM905" s="810">
        <f t="shared" si="784"/>
        <v>219.90071816946542</v>
      </c>
      <c r="BN905" s="810">
        <f t="shared" si="785"/>
        <v>33.417417448771133</v>
      </c>
      <c r="BO905" s="810">
        <f t="shared" si="786"/>
        <v>0</v>
      </c>
      <c r="BP905" s="810">
        <f t="shared" si="787"/>
        <v>84.357465116837616</v>
      </c>
      <c r="BQ905" s="830">
        <f t="shared" si="788"/>
        <v>7.8629679878946552</v>
      </c>
      <c r="BR905" s="830">
        <f t="shared" si="789"/>
        <v>217.65397203915123</v>
      </c>
      <c r="BS905" s="830">
        <f t="shared" si="790"/>
        <v>198.97432816096895</v>
      </c>
      <c r="BT905" s="810">
        <f t="shared" si="791"/>
        <v>381.43542115194913</v>
      </c>
      <c r="BU905" s="810">
        <f t="shared" si="792"/>
        <v>35.627359827385796</v>
      </c>
      <c r="BV905" s="810">
        <f t="shared" si="793"/>
        <v>43.775784363633392</v>
      </c>
      <c r="BW905" s="830">
        <f t="shared" si="770"/>
        <v>19.779149285807598</v>
      </c>
      <c r="BX905" s="816">
        <f t="shared" si="768"/>
        <v>1859.1250680960643</v>
      </c>
      <c r="BY905" s="755">
        <f t="shared" si="769"/>
        <v>5.0780504987464538E-2</v>
      </c>
      <c r="BZ905" s="805">
        <f t="shared" ca="1" si="771"/>
        <v>99.798292933667028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6.1860622954419444</v>
      </c>
      <c r="BE906" s="808">
        <f t="shared" si="776"/>
        <v>34.629486593937138</v>
      </c>
      <c r="BF906" s="808">
        <f t="shared" si="777"/>
        <v>0</v>
      </c>
      <c r="BG906" s="829">
        <f t="shared" si="778"/>
        <v>121.74358835921369</v>
      </c>
      <c r="BH906" s="829">
        <f t="shared" si="779"/>
        <v>3.6653995492921534</v>
      </c>
      <c r="BI906" s="829">
        <f t="shared" si="780"/>
        <v>0</v>
      </c>
      <c r="BJ906" s="829">
        <f t="shared" si="781"/>
        <v>0</v>
      </c>
      <c r="BK906" s="829">
        <f t="shared" si="782"/>
        <v>7.5704655443658897</v>
      </c>
      <c r="BL906" s="810">
        <f t="shared" si="783"/>
        <v>107.2698968551658</v>
      </c>
      <c r="BM906" s="810">
        <f t="shared" si="784"/>
        <v>100.65473626375297</v>
      </c>
      <c r="BN906" s="810">
        <f t="shared" si="785"/>
        <v>16.044107031387263</v>
      </c>
      <c r="BO906" s="810">
        <f t="shared" si="786"/>
        <v>0</v>
      </c>
      <c r="BP906" s="810">
        <f t="shared" si="787"/>
        <v>39.251536123666156</v>
      </c>
      <c r="BQ906" s="830">
        <f t="shared" si="788"/>
        <v>4.3897749183726571</v>
      </c>
      <c r="BR906" s="830">
        <f t="shared" si="789"/>
        <v>173.90795219630982</v>
      </c>
      <c r="BS906" s="830">
        <f t="shared" si="790"/>
        <v>110.25507433164682</v>
      </c>
      <c r="BT906" s="810">
        <f t="shared" si="791"/>
        <v>217.10625308659394</v>
      </c>
      <c r="BU906" s="810">
        <f t="shared" si="792"/>
        <v>16.673982348279488</v>
      </c>
      <c r="BV906" s="810">
        <f t="shared" si="793"/>
        <v>16.359309991698499</v>
      </c>
      <c r="BW906" s="830">
        <f t="shared" si="770"/>
        <v>13.75603290518036</v>
      </c>
      <c r="BX906" s="816">
        <f t="shared" si="768"/>
        <v>989.46365839430473</v>
      </c>
      <c r="BY906" s="755">
        <f t="shared" si="769"/>
        <v>2.7026403496061422E-2</v>
      </c>
      <c r="BZ906" s="805">
        <f t="shared" ca="1" si="771"/>
        <v>106.61733589057425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22.483856246421393</v>
      </c>
      <c r="BE907" s="808">
        <f t="shared" si="776"/>
        <v>55.62556956751682</v>
      </c>
      <c r="BF907" s="808">
        <f t="shared" si="777"/>
        <v>0</v>
      </c>
      <c r="BG907" s="829">
        <f t="shared" si="778"/>
        <v>170.51437334674483</v>
      </c>
      <c r="BH907" s="829">
        <f t="shared" si="779"/>
        <v>14.652446443548495</v>
      </c>
      <c r="BI907" s="829">
        <f t="shared" si="780"/>
        <v>0</v>
      </c>
      <c r="BJ907" s="829">
        <f t="shared" si="781"/>
        <v>0</v>
      </c>
      <c r="BK907" s="829">
        <f t="shared" si="782"/>
        <v>12.962153194623772</v>
      </c>
      <c r="BL907" s="810">
        <f t="shared" si="783"/>
        <v>257.45691225982506</v>
      </c>
      <c r="BM907" s="810">
        <f t="shared" si="784"/>
        <v>238.3236339007168</v>
      </c>
      <c r="BN907" s="810">
        <f t="shared" si="785"/>
        <v>25.698601659616894</v>
      </c>
      <c r="BO907" s="810">
        <f t="shared" si="786"/>
        <v>0</v>
      </c>
      <c r="BP907" s="810">
        <f t="shared" si="787"/>
        <v>145.48511657963473</v>
      </c>
      <c r="BQ907" s="830">
        <f t="shared" si="788"/>
        <v>9.2056339274954979</v>
      </c>
      <c r="BR907" s="830">
        <f t="shared" si="789"/>
        <v>286.9444950169875</v>
      </c>
      <c r="BS907" s="830">
        <f t="shared" si="790"/>
        <v>226.82950246399105</v>
      </c>
      <c r="BT907" s="810">
        <f t="shared" si="791"/>
        <v>718.1439608986359</v>
      </c>
      <c r="BU907" s="810">
        <f t="shared" si="792"/>
        <v>36.548033463620861</v>
      </c>
      <c r="BV907" s="810">
        <f t="shared" si="793"/>
        <v>81.722257877049614</v>
      </c>
      <c r="BW907" s="830">
        <f t="shared" si="770"/>
        <v>25.575794974701431</v>
      </c>
      <c r="BX907" s="816">
        <f t="shared" si="768"/>
        <v>2328.1723418211309</v>
      </c>
      <c r="BY907" s="755">
        <f t="shared" si="769"/>
        <v>6.3592153774033239E-2</v>
      </c>
      <c r="BZ907" s="805">
        <f t="shared" ca="1" si="771"/>
        <v>116.01380142690974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22.712604659123429</v>
      </c>
      <c r="BE908" s="808">
        <f t="shared" si="776"/>
        <v>83.814905501235032</v>
      </c>
      <c r="BF908" s="808">
        <f t="shared" si="777"/>
        <v>0</v>
      </c>
      <c r="BG908" s="829">
        <f t="shared" si="778"/>
        <v>504.13297975386928</v>
      </c>
      <c r="BH908" s="829">
        <f t="shared" si="779"/>
        <v>20.524311530000272</v>
      </c>
      <c r="BI908" s="829">
        <f t="shared" si="780"/>
        <v>0</v>
      </c>
      <c r="BJ908" s="829">
        <f t="shared" si="781"/>
        <v>0</v>
      </c>
      <c r="BK908" s="829">
        <f t="shared" si="782"/>
        <v>18.948814912743948</v>
      </c>
      <c r="BL908" s="810">
        <f t="shared" si="783"/>
        <v>262.77138586797332</v>
      </c>
      <c r="BM908" s="810">
        <f t="shared" si="784"/>
        <v>255.4598817984805</v>
      </c>
      <c r="BN908" s="810">
        <f t="shared" si="785"/>
        <v>41.2760223052329</v>
      </c>
      <c r="BO908" s="810">
        <f t="shared" si="786"/>
        <v>0</v>
      </c>
      <c r="BP908" s="810">
        <f t="shared" si="787"/>
        <v>150.1889888408073</v>
      </c>
      <c r="BQ908" s="830">
        <f t="shared" si="788"/>
        <v>9.8675490823447394</v>
      </c>
      <c r="BR908" s="830">
        <f t="shared" si="789"/>
        <v>272.03478450542559</v>
      </c>
      <c r="BS908" s="830">
        <f t="shared" si="790"/>
        <v>248.68803438902822</v>
      </c>
      <c r="BT908" s="810">
        <f t="shared" si="791"/>
        <v>465.45993449937384</v>
      </c>
      <c r="BU908" s="810">
        <f t="shared" si="792"/>
        <v>43.094882945918656</v>
      </c>
      <c r="BV908" s="810">
        <f t="shared" si="793"/>
        <v>48.842172890233698</v>
      </c>
      <c r="BW908" s="830">
        <f t="shared" si="770"/>
        <v>17.800284619131688</v>
      </c>
      <c r="BX908" s="816">
        <f t="shared" si="768"/>
        <v>2465.6175381009216</v>
      </c>
      <c r="BY908" s="755">
        <f t="shared" si="769"/>
        <v>6.7346358692767797E-2</v>
      </c>
      <c r="BZ908" s="805">
        <f t="shared" ca="1" si="771"/>
        <v>103.91732894150717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28.64278687880708</v>
      </c>
      <c r="BE909" s="808">
        <f t="shared" si="776"/>
        <v>130.24591395484663</v>
      </c>
      <c r="BF909" s="808">
        <f t="shared" si="777"/>
        <v>0</v>
      </c>
      <c r="BG909" s="829">
        <f t="shared" si="778"/>
        <v>389.59942762425851</v>
      </c>
      <c r="BH909" s="829">
        <f t="shared" si="779"/>
        <v>29.872369262102193</v>
      </c>
      <c r="BI909" s="829">
        <f t="shared" si="780"/>
        <v>0</v>
      </c>
      <c r="BJ909" s="829">
        <f t="shared" si="781"/>
        <v>0</v>
      </c>
      <c r="BK909" s="829">
        <f t="shared" si="782"/>
        <v>22.445400135594607</v>
      </c>
      <c r="BL909" s="810">
        <f t="shared" si="783"/>
        <v>487.27930068929612</v>
      </c>
      <c r="BM909" s="810">
        <f t="shared" si="784"/>
        <v>357.3249556922176</v>
      </c>
      <c r="BN909" s="810">
        <f t="shared" si="785"/>
        <v>50.422880329802943</v>
      </c>
      <c r="BO909" s="810">
        <f t="shared" si="786"/>
        <v>0</v>
      </c>
      <c r="BP909" s="810">
        <f t="shared" si="787"/>
        <v>219.40411474514826</v>
      </c>
      <c r="BQ909" s="830">
        <f t="shared" si="788"/>
        <v>12.885062249620697</v>
      </c>
      <c r="BR909" s="830">
        <f t="shared" si="789"/>
        <v>352.23519611901816</v>
      </c>
      <c r="BS909" s="830">
        <f t="shared" si="790"/>
        <v>312.2904252139316</v>
      </c>
      <c r="BT909" s="810">
        <f t="shared" si="791"/>
        <v>453.0329960010601</v>
      </c>
      <c r="BU909" s="810">
        <f t="shared" si="792"/>
        <v>64.746578417935993</v>
      </c>
      <c r="BV909" s="810">
        <f t="shared" si="793"/>
        <v>53.564092087337556</v>
      </c>
      <c r="BW909" s="830">
        <f t="shared" si="770"/>
        <v>25.670923313836884</v>
      </c>
      <c r="BX909" s="816">
        <f t="shared" si="768"/>
        <v>2989.6624227148141</v>
      </c>
      <c r="BY909" s="755">
        <f t="shared" si="769"/>
        <v>8.1660222957985695E-2</v>
      </c>
      <c r="BZ909" s="805">
        <f t="shared" ca="1" si="771"/>
        <v>96.632300123915243</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94.83601837282896</v>
      </c>
      <c r="BE911" s="808">
        <f t="shared" si="776"/>
        <v>222.49129094123239</v>
      </c>
      <c r="BF911" s="808">
        <f t="shared" si="777"/>
        <v>0</v>
      </c>
      <c r="BG911" s="829">
        <f t="shared" si="778"/>
        <v>1264.1462334404193</v>
      </c>
      <c r="BH911" s="829">
        <f t="shared" si="779"/>
        <v>68.802205529229553</v>
      </c>
      <c r="BI911" s="829">
        <f t="shared" si="780"/>
        <v>0</v>
      </c>
      <c r="BJ911" s="829">
        <f t="shared" si="781"/>
        <v>0</v>
      </c>
      <c r="BK911" s="829">
        <f t="shared" si="782"/>
        <v>61.283396276740461</v>
      </c>
      <c r="BL911" s="810">
        <f t="shared" si="783"/>
        <v>802.19654775546701</v>
      </c>
      <c r="BM911" s="810">
        <f t="shared" si="784"/>
        <v>796.90143910219342</v>
      </c>
      <c r="BN911" s="810">
        <f t="shared" si="785"/>
        <v>135.76169296557697</v>
      </c>
      <c r="BO911" s="810">
        <f t="shared" si="786"/>
        <v>0</v>
      </c>
      <c r="BP911" s="810">
        <f t="shared" si="787"/>
        <v>486.47000246127334</v>
      </c>
      <c r="BQ911" s="830">
        <f t="shared" si="788"/>
        <v>38.665722494660024</v>
      </c>
      <c r="BR911" s="830">
        <f t="shared" si="789"/>
        <v>938.56931282902178</v>
      </c>
      <c r="BS911" s="830">
        <f t="shared" si="790"/>
        <v>805.87885541509866</v>
      </c>
      <c r="BT911" s="810">
        <f t="shared" si="791"/>
        <v>1319.1389609065102</v>
      </c>
      <c r="BU911" s="810">
        <f t="shared" si="792"/>
        <v>129.41375641494784</v>
      </c>
      <c r="BV911" s="810">
        <f t="shared" si="793"/>
        <v>162.40532950850115</v>
      </c>
      <c r="BW911" s="830">
        <f t="shared" si="770"/>
        <v>66.9923062785073</v>
      </c>
      <c r="BX911" s="816">
        <f t="shared" si="768"/>
        <v>7393.9530706922078</v>
      </c>
      <c r="BY911" s="755">
        <f t="shared" si="769"/>
        <v>0.2019598773781707</v>
      </c>
      <c r="BZ911" s="805">
        <f t="shared" ca="1" si="771"/>
        <v>101.22118322822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5.4981326339661107</v>
      </c>
      <c r="BE912" s="808">
        <f t="shared" si="776"/>
        <v>12.471015693488816</v>
      </c>
      <c r="BF912" s="808">
        <f t="shared" si="777"/>
        <v>0</v>
      </c>
      <c r="BG912" s="829">
        <f t="shared" si="778"/>
        <v>126.19093111897672</v>
      </c>
      <c r="BH912" s="829">
        <f t="shared" si="779"/>
        <v>7.1276802940482922</v>
      </c>
      <c r="BI912" s="829">
        <f t="shared" si="780"/>
        <v>0</v>
      </c>
      <c r="BJ912" s="829">
        <f t="shared" si="781"/>
        <v>0</v>
      </c>
      <c r="BK912" s="829">
        <f t="shared" si="782"/>
        <v>6.2320505303239386</v>
      </c>
      <c r="BL912" s="810">
        <f t="shared" si="783"/>
        <v>70.750634656159889</v>
      </c>
      <c r="BM912" s="810">
        <f t="shared" si="784"/>
        <v>81.109522810923437</v>
      </c>
      <c r="BN912" s="810">
        <f t="shared" si="785"/>
        <v>13.105300327945216</v>
      </c>
      <c r="BO912" s="810">
        <f t="shared" si="786"/>
        <v>0</v>
      </c>
      <c r="BP912" s="810">
        <f t="shared" si="787"/>
        <v>49.513462801518017</v>
      </c>
      <c r="BQ912" s="830">
        <f t="shared" si="788"/>
        <v>3.1609712608388079</v>
      </c>
      <c r="BR912" s="830">
        <f t="shared" si="789"/>
        <v>87.14363907332087</v>
      </c>
      <c r="BS912" s="830">
        <f t="shared" si="790"/>
        <v>79.664739750290479</v>
      </c>
      <c r="BT912" s="810">
        <f t="shared" si="791"/>
        <v>258.52028646380012</v>
      </c>
      <c r="BU912" s="810">
        <f t="shared" si="792"/>
        <v>24.941185029712255</v>
      </c>
      <c r="BV912" s="810">
        <f t="shared" si="793"/>
        <v>26.372691219818485</v>
      </c>
      <c r="BW912" s="830">
        <f t="shared" si="770"/>
        <v>8.2251269689808577</v>
      </c>
      <c r="BX912" s="816">
        <f t="shared" si="768"/>
        <v>860.02737063411246</v>
      </c>
      <c r="BY912" s="755">
        <f t="shared" si="769"/>
        <v>2.3490955467867922E-2</v>
      </c>
      <c r="BZ912" s="805">
        <f t="shared" ca="1" si="771"/>
        <v>117.25357771664211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31.638066619185956</v>
      </c>
      <c r="BE913" s="808">
        <f t="shared" si="776"/>
        <v>97.2717067909403</v>
      </c>
      <c r="BF913" s="808">
        <f t="shared" si="777"/>
        <v>0</v>
      </c>
      <c r="BG913" s="829">
        <f t="shared" si="778"/>
        <v>389.71743017465155</v>
      </c>
      <c r="BH913" s="829">
        <f t="shared" si="779"/>
        <v>28.371540520643379</v>
      </c>
      <c r="BI913" s="829">
        <f t="shared" si="780"/>
        <v>0</v>
      </c>
      <c r="BJ913" s="829">
        <f t="shared" si="781"/>
        <v>0</v>
      </c>
      <c r="BK913" s="829">
        <f t="shared" si="782"/>
        <v>23.57773986792289</v>
      </c>
      <c r="BL913" s="810">
        <f t="shared" si="783"/>
        <v>287.11107831237717</v>
      </c>
      <c r="BM913" s="810">
        <f t="shared" si="784"/>
        <v>272.19602795857003</v>
      </c>
      <c r="BN913" s="810">
        <f t="shared" si="785"/>
        <v>47.963392677534401</v>
      </c>
      <c r="BO913" s="810">
        <f t="shared" si="786"/>
        <v>0</v>
      </c>
      <c r="BP913" s="810">
        <f t="shared" si="787"/>
        <v>181.21169295980968</v>
      </c>
      <c r="BQ913" s="830">
        <f t="shared" si="788"/>
        <v>11.788869933961445</v>
      </c>
      <c r="BR913" s="830">
        <f t="shared" si="789"/>
        <v>379.67825864092663</v>
      </c>
      <c r="BS913" s="830">
        <f t="shared" si="790"/>
        <v>297.11034291081916</v>
      </c>
      <c r="BT913" s="810">
        <f t="shared" si="791"/>
        <v>598.34843843869601</v>
      </c>
      <c r="BU913" s="810">
        <f t="shared" si="792"/>
        <v>44.356826725953155</v>
      </c>
      <c r="BV913" s="810">
        <f t="shared" si="793"/>
        <v>55.527452453343429</v>
      </c>
      <c r="BW913" s="830">
        <f t="shared" si="770"/>
        <v>21.266196743616725</v>
      </c>
      <c r="BX913" s="816">
        <f t="shared" si="768"/>
        <v>2767.1350617289513</v>
      </c>
      <c r="BY913" s="755">
        <f t="shared" si="769"/>
        <v>7.5582067185516688E-2</v>
      </c>
      <c r="BZ913" s="805">
        <f t="shared" ca="1" si="771"/>
        <v>102.73144229358793</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22.461654672817325</v>
      </c>
      <c r="BE914" s="808">
        <f t="shared" si="776"/>
        <v>78.733383334070538</v>
      </c>
      <c r="BF914" s="808">
        <f t="shared" si="777"/>
        <v>0</v>
      </c>
      <c r="BG914" s="829">
        <f t="shared" si="778"/>
        <v>293.79546588622753</v>
      </c>
      <c r="BH914" s="829">
        <f t="shared" si="779"/>
        <v>18.390965369302133</v>
      </c>
      <c r="BI914" s="829">
        <f t="shared" si="780"/>
        <v>0</v>
      </c>
      <c r="BJ914" s="829">
        <f t="shared" si="781"/>
        <v>0</v>
      </c>
      <c r="BK914" s="829">
        <f t="shared" si="782"/>
        <v>7.4714153936280612</v>
      </c>
      <c r="BL914" s="810">
        <f t="shared" si="783"/>
        <v>269.213208931932</v>
      </c>
      <c r="BM914" s="810">
        <f t="shared" si="784"/>
        <v>224.20052579888815</v>
      </c>
      <c r="BN914" s="810">
        <f t="shared" si="785"/>
        <v>32.670305293052543</v>
      </c>
      <c r="BO914" s="810">
        <f t="shared" si="786"/>
        <v>0</v>
      </c>
      <c r="BP914" s="810">
        <f t="shared" si="787"/>
        <v>125.22918000915429</v>
      </c>
      <c r="BQ914" s="830">
        <f t="shared" si="788"/>
        <v>8.9708923488018968</v>
      </c>
      <c r="BR914" s="830">
        <f t="shared" si="789"/>
        <v>247.31518906696996</v>
      </c>
      <c r="BS914" s="830">
        <f t="shared" si="790"/>
        <v>228.12350234887683</v>
      </c>
      <c r="BT914" s="810">
        <f t="shared" si="791"/>
        <v>400.30135450855022</v>
      </c>
      <c r="BU914" s="810">
        <f t="shared" si="792"/>
        <v>25.935133833732863</v>
      </c>
      <c r="BV914" s="810">
        <f t="shared" si="793"/>
        <v>49.715256523993183</v>
      </c>
      <c r="BW914" s="830">
        <f t="shared" si="770"/>
        <v>11.484873537818549</v>
      </c>
      <c r="BX914" s="816">
        <f t="shared" si="768"/>
        <v>2044.0123068578164</v>
      </c>
      <c r="BY914" s="755">
        <f t="shared" si="769"/>
        <v>5.5830551114632664E-2</v>
      </c>
      <c r="BZ914" s="805">
        <f t="shared" ca="1" si="771"/>
        <v>102.9300807532632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19.557512323800761</v>
      </c>
      <c r="BE915" s="808">
        <f t="shared" si="776"/>
        <v>53.895883065440273</v>
      </c>
      <c r="BF915" s="808">
        <f t="shared" si="777"/>
        <v>0</v>
      </c>
      <c r="BG915" s="829">
        <f t="shared" si="778"/>
        <v>246.2843609885953</v>
      </c>
      <c r="BH915" s="829">
        <f t="shared" si="779"/>
        <v>11.24266075619547</v>
      </c>
      <c r="BI915" s="829">
        <f t="shared" si="780"/>
        <v>0</v>
      </c>
      <c r="BJ915" s="829">
        <f t="shared" si="781"/>
        <v>0</v>
      </c>
      <c r="BK915" s="829">
        <f t="shared" si="782"/>
        <v>8.6425012031817854</v>
      </c>
      <c r="BL915" s="810">
        <f t="shared" si="783"/>
        <v>161.00515804646622</v>
      </c>
      <c r="BM915" s="810">
        <f t="shared" si="784"/>
        <v>149.03982963824555</v>
      </c>
      <c r="BN915" s="810">
        <f t="shared" si="785"/>
        <v>24.081164092016447</v>
      </c>
      <c r="BO915" s="810">
        <f t="shared" si="786"/>
        <v>0</v>
      </c>
      <c r="BP915" s="810">
        <f t="shared" si="787"/>
        <v>82.133171807236351</v>
      </c>
      <c r="BQ915" s="830">
        <f t="shared" si="788"/>
        <v>7.4442270266330386</v>
      </c>
      <c r="BR915" s="830">
        <f t="shared" si="789"/>
        <v>205.22712155776574</v>
      </c>
      <c r="BS915" s="830">
        <f t="shared" si="790"/>
        <v>187.61398310259474</v>
      </c>
      <c r="BT915" s="810">
        <f t="shared" si="791"/>
        <v>271.19301853509103</v>
      </c>
      <c r="BU915" s="810">
        <f t="shared" si="792"/>
        <v>15.856764940937087</v>
      </c>
      <c r="BV915" s="810">
        <f t="shared" si="793"/>
        <v>23.677797108269804</v>
      </c>
      <c r="BW915" s="830">
        <f t="shared" si="770"/>
        <v>31.469298165589812</v>
      </c>
      <c r="BX915" s="816">
        <f t="shared" si="768"/>
        <v>1498.3644523580595</v>
      </c>
      <c r="BY915" s="755">
        <f t="shared" si="769"/>
        <v>4.0926619113328219E-2</v>
      </c>
      <c r="BZ915" s="805">
        <f t="shared" ca="1" si="771"/>
        <v>101.12723163894837</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40.046953285505616</v>
      </c>
      <c r="BE916" s="808">
        <f t="shared" si="776"/>
        <v>37.417174066882147</v>
      </c>
      <c r="BF916" s="808">
        <f t="shared" si="777"/>
        <v>0</v>
      </c>
      <c r="BG916" s="829">
        <f t="shared" si="778"/>
        <v>246.93628236256973</v>
      </c>
      <c r="BH916" s="829">
        <f t="shared" si="779"/>
        <v>9.6035673012313598</v>
      </c>
      <c r="BI916" s="829">
        <f t="shared" si="780"/>
        <v>0</v>
      </c>
      <c r="BJ916" s="829">
        <f t="shared" si="781"/>
        <v>0</v>
      </c>
      <c r="BK916" s="829">
        <f t="shared" si="782"/>
        <v>12.371071120325201</v>
      </c>
      <c r="BL916" s="810">
        <f t="shared" si="783"/>
        <v>196.989078808226</v>
      </c>
      <c r="BM916" s="810">
        <f t="shared" si="784"/>
        <v>185.06104291810823</v>
      </c>
      <c r="BN916" s="810">
        <f t="shared" si="785"/>
        <v>24.999475902034369</v>
      </c>
      <c r="BO916" s="810">
        <f t="shared" si="786"/>
        <v>0</v>
      </c>
      <c r="BP916" s="810">
        <f t="shared" si="787"/>
        <v>108.66702590441444</v>
      </c>
      <c r="BQ916" s="830">
        <f t="shared" si="788"/>
        <v>7.6246158265933843</v>
      </c>
      <c r="BR916" s="830">
        <f t="shared" si="789"/>
        <v>241.96436247810445</v>
      </c>
      <c r="BS916" s="830">
        <f t="shared" si="790"/>
        <v>192.16025246630124</v>
      </c>
      <c r="BT916" s="810">
        <f t="shared" si="791"/>
        <v>515.53599908485239</v>
      </c>
      <c r="BU916" s="810">
        <f t="shared" si="792"/>
        <v>34.662684365114117</v>
      </c>
      <c r="BV916" s="810">
        <f t="shared" si="793"/>
        <v>47.454871242937188</v>
      </c>
      <c r="BW916" s="830">
        <f t="shared" si="770"/>
        <v>4.4558486819170637</v>
      </c>
      <c r="BX916" s="816">
        <f t="shared" si="768"/>
        <v>1905.950305815117</v>
      </c>
      <c r="BY916" s="755">
        <f t="shared" si="769"/>
        <v>5.2059498670211604E-2</v>
      </c>
      <c r="BZ916" s="805">
        <f t="shared" ca="1" si="771"/>
        <v>114.99120356854313</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6.7348500439943475</v>
      </c>
      <c r="BE917" s="808">
        <f t="shared" si="776"/>
        <v>40.86920383284005</v>
      </c>
      <c r="BF917" s="808">
        <f t="shared" si="777"/>
        <v>0</v>
      </c>
      <c r="BG917" s="829">
        <f t="shared" si="778"/>
        <v>145.13713337230143</v>
      </c>
      <c r="BH917" s="829">
        <f t="shared" si="779"/>
        <v>8.1978243309502297</v>
      </c>
      <c r="BI917" s="829">
        <f t="shared" si="780"/>
        <v>0</v>
      </c>
      <c r="BJ917" s="829">
        <f t="shared" si="781"/>
        <v>0</v>
      </c>
      <c r="BK917" s="829">
        <f t="shared" si="782"/>
        <v>5.0670285356814766</v>
      </c>
      <c r="BL917" s="810">
        <f t="shared" si="783"/>
        <v>140.99178110548934</v>
      </c>
      <c r="BM917" s="810">
        <f t="shared" si="784"/>
        <v>94.487733809509848</v>
      </c>
      <c r="BN917" s="810">
        <f t="shared" si="785"/>
        <v>21.087810214422337</v>
      </c>
      <c r="BO917" s="810">
        <f t="shared" si="786"/>
        <v>0</v>
      </c>
      <c r="BP917" s="810">
        <f t="shared" si="787"/>
        <v>79.672382966364395</v>
      </c>
      <c r="BQ917" s="830">
        <f t="shared" si="788"/>
        <v>4.7234266178695661</v>
      </c>
      <c r="BR917" s="830">
        <f t="shared" si="789"/>
        <v>130.21838872009039</v>
      </c>
      <c r="BS917" s="830">
        <f t="shared" si="790"/>
        <v>119.0426995980722</v>
      </c>
      <c r="BT917" s="810">
        <f t="shared" si="791"/>
        <v>265.58618946052189</v>
      </c>
      <c r="BU917" s="810">
        <f t="shared" si="792"/>
        <v>23.735332760025599</v>
      </c>
      <c r="BV917" s="810">
        <f t="shared" si="793"/>
        <v>27.33417184034294</v>
      </c>
      <c r="BW917" s="830">
        <f t="shared" si="770"/>
        <v>8.5206911538039236</v>
      </c>
      <c r="BX917" s="816">
        <f t="shared" si="768"/>
        <v>1121.4066483622798</v>
      </c>
      <c r="BY917" s="755">
        <f t="shared" si="769"/>
        <v>3.0630320077634585E-2</v>
      </c>
      <c r="BZ917" s="805">
        <f t="shared" ca="1" si="771"/>
        <v>107.16353864119019</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245.53554098441077</v>
      </c>
      <c r="BE918" s="808">
        <f t="shared" si="776"/>
        <v>880.56505218369784</v>
      </c>
      <c r="BF918" s="808">
        <f t="shared" si="777"/>
        <v>0</v>
      </c>
      <c r="BG918" s="829">
        <f t="shared" si="778"/>
        <v>3390.8238015258216</v>
      </c>
      <c r="BH918" s="829">
        <f t="shared" si="779"/>
        <v>191.52492002724435</v>
      </c>
      <c r="BI918" s="829">
        <f t="shared" si="780"/>
        <v>0</v>
      </c>
      <c r="BJ918" s="829">
        <f t="shared" si="781"/>
        <v>0</v>
      </c>
      <c r="BK918" s="829">
        <f t="shared" si="782"/>
        <v>185.22847379662861</v>
      </c>
      <c r="BL918" s="810">
        <f t="shared" si="783"/>
        <v>2380.2440875104571</v>
      </c>
      <c r="BM918" s="810">
        <f t="shared" si="784"/>
        <v>2175.7954241521611</v>
      </c>
      <c r="BN918" s="810">
        <f t="shared" si="785"/>
        <v>342.05222068300861</v>
      </c>
      <c r="BO918" s="810">
        <f t="shared" si="786"/>
        <v>0</v>
      </c>
      <c r="BP918" s="810">
        <f t="shared" si="787"/>
        <v>1359.6602453652847</v>
      </c>
      <c r="BQ918" s="830">
        <f t="shared" si="788"/>
        <v>69.06519029249786</v>
      </c>
      <c r="BR918" s="830">
        <f t="shared" si="789"/>
        <v>1937.3031553876128</v>
      </c>
      <c r="BS918" s="830">
        <f t="shared" si="790"/>
        <v>1919.1710021227609</v>
      </c>
      <c r="BT918" s="810">
        <f t="shared" si="791"/>
        <v>3133.3931318375185</v>
      </c>
      <c r="BU918" s="810">
        <f t="shared" si="792"/>
        <v>359.63165989509952</v>
      </c>
      <c r="BV918" s="810">
        <f t="shared" si="793"/>
        <v>290.02315999923667</v>
      </c>
      <c r="BW918" s="830">
        <f t="shared" si="770"/>
        <v>125.69976168854529</v>
      </c>
      <c r="BX918" s="816">
        <f t="shared" si="768"/>
        <v>18985.716827451986</v>
      </c>
      <c r="BY918" s="755">
        <f t="shared" si="769"/>
        <v>0.51857957519466791</v>
      </c>
      <c r="BZ918" s="805">
        <f t="shared" ca="1" si="771"/>
        <v>95.759412735845046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177.34020401010517</v>
      </c>
      <c r="BE920" s="808">
        <f t="shared" si="776"/>
        <v>368.95046071876482</v>
      </c>
      <c r="BF920" s="808">
        <f t="shared" si="777"/>
        <v>0</v>
      </c>
      <c r="BG920" s="829">
        <f t="shared" si="778"/>
        <v>2106.2043107408599</v>
      </c>
      <c r="BH920" s="829">
        <f t="shared" si="779"/>
        <v>102.11502616170991</v>
      </c>
      <c r="BI920" s="829">
        <f t="shared" si="780"/>
        <v>0</v>
      </c>
      <c r="BJ920" s="829">
        <f t="shared" si="781"/>
        <v>0</v>
      </c>
      <c r="BK920" s="829">
        <f t="shared" si="782"/>
        <v>86.90514501740914</v>
      </c>
      <c r="BL920" s="810">
        <f t="shared" si="783"/>
        <v>1339.8583562039692</v>
      </c>
      <c r="BM920" s="810">
        <f t="shared" si="784"/>
        <v>1301.6957070255903</v>
      </c>
      <c r="BN920" s="810">
        <f t="shared" si="785"/>
        <v>207.13036067339073</v>
      </c>
      <c r="BO920" s="810">
        <f t="shared" si="786"/>
        <v>0</v>
      </c>
      <c r="BP920" s="810">
        <f t="shared" si="787"/>
        <v>723.63617445251748</v>
      </c>
      <c r="BQ920" s="830">
        <f t="shared" si="788"/>
        <v>45.971468851507865</v>
      </c>
      <c r="BR920" s="830">
        <f t="shared" si="789"/>
        <v>1287.12305400892</v>
      </c>
      <c r="BS920" s="830">
        <f t="shared" si="790"/>
        <v>1155.3033466704096</v>
      </c>
      <c r="BT920" s="810">
        <f t="shared" si="791"/>
        <v>1586.3113067233451</v>
      </c>
      <c r="BU920" s="810">
        <f t="shared" si="792"/>
        <v>151.8852759700064</v>
      </c>
      <c r="BV920" s="810">
        <f t="shared" si="793"/>
        <v>165.88719984849135</v>
      </c>
      <c r="BW920" s="830">
        <f t="shared" si="770"/>
        <v>99.495635881740981</v>
      </c>
      <c r="BX920" s="816">
        <f t="shared" si="768"/>
        <v>10905.813032958738</v>
      </c>
      <c r="BY920" s="755">
        <f t="shared" si="769"/>
        <v>0.29788350585776785</v>
      </c>
      <c r="BZ920" s="805">
        <f t="shared" ca="1" si="771"/>
        <v>99.064796110578072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8.7128957124749729</v>
      </c>
      <c r="BE921" s="808">
        <f t="shared" si="776"/>
        <v>53.76021918281846</v>
      </c>
      <c r="BF921" s="808">
        <f t="shared" si="777"/>
        <v>0</v>
      </c>
      <c r="BG921" s="829">
        <f t="shared" si="778"/>
        <v>337.05868440071532</v>
      </c>
      <c r="BH921" s="829">
        <f t="shared" si="779"/>
        <v>11.532276839709494</v>
      </c>
      <c r="BI921" s="829">
        <f t="shared" si="780"/>
        <v>0</v>
      </c>
      <c r="BJ921" s="829">
        <f t="shared" si="781"/>
        <v>0</v>
      </c>
      <c r="BK921" s="829">
        <f t="shared" si="782"/>
        <v>10.510106671276965</v>
      </c>
      <c r="BL921" s="810">
        <f t="shared" si="783"/>
        <v>221.94922525586597</v>
      </c>
      <c r="BM921" s="810">
        <f t="shared" si="784"/>
        <v>205.45475139950574</v>
      </c>
      <c r="BN921" s="810">
        <f t="shared" si="785"/>
        <v>18.615213221535871</v>
      </c>
      <c r="BO921" s="810">
        <f t="shared" si="786"/>
        <v>0</v>
      </c>
      <c r="BP921" s="810">
        <f t="shared" si="787"/>
        <v>169.8168927286988</v>
      </c>
      <c r="BQ921" s="830">
        <f t="shared" si="788"/>
        <v>11.763577711324382</v>
      </c>
      <c r="BR921" s="830">
        <f t="shared" si="789"/>
        <v>131.34658532903143</v>
      </c>
      <c r="BS921" s="830">
        <f t="shared" si="790"/>
        <v>237.96953225662122</v>
      </c>
      <c r="BT921" s="810">
        <f t="shared" si="791"/>
        <v>467.93529015075285</v>
      </c>
      <c r="BU921" s="810">
        <f t="shared" si="792"/>
        <v>43.644938815359041</v>
      </c>
      <c r="BV921" s="810">
        <f t="shared" si="793"/>
        <v>47.668456612399957</v>
      </c>
      <c r="BW921" s="830">
        <f t="shared" si="770"/>
        <v>11.174416481063467</v>
      </c>
      <c r="BX921" s="816">
        <f t="shared" si="768"/>
        <v>1988.9130627691541</v>
      </c>
      <c r="BY921" s="755">
        <f t="shared" si="769"/>
        <v>5.4325559606925623E-2</v>
      </c>
      <c r="BZ921" s="805">
        <f t="shared" ca="1" si="771"/>
        <v>110.95149712956356</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62.747345477538019</v>
      </c>
      <c r="BE922" s="808">
        <f t="shared" si="776"/>
        <v>59.829538156958478</v>
      </c>
      <c r="BF922" s="808">
        <f t="shared" si="777"/>
        <v>0</v>
      </c>
      <c r="BG922" s="829">
        <f t="shared" si="778"/>
        <v>254.14153662542327</v>
      </c>
      <c r="BH922" s="829">
        <f t="shared" si="779"/>
        <v>20.004539452814033</v>
      </c>
      <c r="BI922" s="829">
        <f t="shared" si="780"/>
        <v>0</v>
      </c>
      <c r="BJ922" s="829">
        <f t="shared" si="781"/>
        <v>0</v>
      </c>
      <c r="BK922" s="829">
        <f t="shared" si="782"/>
        <v>17.743156732061145</v>
      </c>
      <c r="BL922" s="810">
        <f t="shared" si="783"/>
        <v>227.06392549541752</v>
      </c>
      <c r="BM922" s="810">
        <f t="shared" si="784"/>
        <v>171.66614426785486</v>
      </c>
      <c r="BN922" s="810">
        <f t="shared" si="785"/>
        <v>21.801708158616577</v>
      </c>
      <c r="BO922" s="810">
        <f t="shared" si="786"/>
        <v>0</v>
      </c>
      <c r="BP922" s="810">
        <f t="shared" si="787"/>
        <v>58.271914565544819</v>
      </c>
      <c r="BQ922" s="830">
        <f t="shared" si="788"/>
        <v>9.3775492350617462</v>
      </c>
      <c r="BR922" s="830">
        <f t="shared" si="789"/>
        <v>258.95180756931427</v>
      </c>
      <c r="BS922" s="830">
        <f t="shared" si="790"/>
        <v>221.60379147850253</v>
      </c>
      <c r="BT922" s="810">
        <f t="shared" si="791"/>
        <v>579.24398481188939</v>
      </c>
      <c r="BU922" s="810">
        <f t="shared" si="792"/>
        <v>47.8985599261609</v>
      </c>
      <c r="BV922" s="810">
        <f t="shared" si="793"/>
        <v>52.314208419353861</v>
      </c>
      <c r="BW922" s="830">
        <f t="shared" si="770"/>
        <v>16.003631562251229</v>
      </c>
      <c r="BX922" s="816">
        <f t="shared" si="768"/>
        <v>2078.6633419347622</v>
      </c>
      <c r="BY922" s="755">
        <f t="shared" si="769"/>
        <v>5.6777016250164222E-2</v>
      </c>
      <c r="BZ922" s="805">
        <f t="shared" ca="1" si="771"/>
        <v>103.35281011122821</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44.721849792299956</v>
      </c>
      <c r="BE923" s="808">
        <f t="shared" si="776"/>
        <v>96.259059694994889</v>
      </c>
      <c r="BF923" s="808">
        <f t="shared" si="777"/>
        <v>0</v>
      </c>
      <c r="BG923" s="829">
        <f t="shared" si="778"/>
        <v>582.4329606212541</v>
      </c>
      <c r="BH923" s="829">
        <f t="shared" si="779"/>
        <v>32.8977359879392</v>
      </c>
      <c r="BI923" s="829">
        <f t="shared" si="780"/>
        <v>0</v>
      </c>
      <c r="BJ923" s="829">
        <f t="shared" si="781"/>
        <v>0</v>
      </c>
      <c r="BK923" s="829">
        <f t="shared" si="782"/>
        <v>29.863620333698414</v>
      </c>
      <c r="BL923" s="810">
        <f t="shared" si="783"/>
        <v>453.81736215446426</v>
      </c>
      <c r="BM923" s="810">
        <f t="shared" si="784"/>
        <v>435.9783443693459</v>
      </c>
      <c r="BN923" s="810">
        <f t="shared" si="785"/>
        <v>67.876399107000964</v>
      </c>
      <c r="BO923" s="810">
        <f t="shared" si="786"/>
        <v>0</v>
      </c>
      <c r="BP923" s="810">
        <f t="shared" si="787"/>
        <v>256.44552037613801</v>
      </c>
      <c r="BQ923" s="830">
        <f t="shared" si="788"/>
        <v>14.589430742477385</v>
      </c>
      <c r="BR923" s="830">
        <f t="shared" si="789"/>
        <v>370.43430333271715</v>
      </c>
      <c r="BS923" s="830">
        <f t="shared" si="790"/>
        <v>367.69179701302482</v>
      </c>
      <c r="BT923" s="810">
        <f t="shared" si="791"/>
        <v>683.11287613848913</v>
      </c>
      <c r="BU923" s="810">
        <f t="shared" si="792"/>
        <v>63.591069610449281</v>
      </c>
      <c r="BV923" s="810">
        <f t="shared" si="793"/>
        <v>66.298439885034654</v>
      </c>
      <c r="BW923" s="830">
        <f t="shared" si="770"/>
        <v>26.31818879035136</v>
      </c>
      <c r="BX923" s="816">
        <f t="shared" si="768"/>
        <v>3592.3289579496795</v>
      </c>
      <c r="BY923" s="755">
        <f t="shared" si="769"/>
        <v>9.8121574334207734E-2</v>
      </c>
      <c r="BZ923" s="805">
        <f t="shared" ca="1" si="771"/>
        <v>104.12882946565473</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4.6051035172510648</v>
      </c>
      <c r="BE924" s="808">
        <f t="shared" si="776"/>
        <v>21.971867710050827</v>
      </c>
      <c r="BF924" s="808">
        <f t="shared" si="777"/>
        <v>0</v>
      </c>
      <c r="BG924" s="829">
        <f t="shared" si="778"/>
        <v>55.445962744746254</v>
      </c>
      <c r="BH924" s="829">
        <f t="shared" si="779"/>
        <v>3.4904672653182778</v>
      </c>
      <c r="BI924" s="829">
        <f t="shared" si="780"/>
        <v>0</v>
      </c>
      <c r="BJ924" s="829">
        <f t="shared" si="781"/>
        <v>0</v>
      </c>
      <c r="BK924" s="829">
        <f t="shared" si="782"/>
        <v>2.9336895677134658</v>
      </c>
      <c r="BL924" s="810">
        <f t="shared" si="783"/>
        <v>34.103559767415064</v>
      </c>
      <c r="BM924" s="810">
        <f t="shared" si="784"/>
        <v>41.073622842302143</v>
      </c>
      <c r="BN924" s="810">
        <f t="shared" si="785"/>
        <v>7.3100872009326077</v>
      </c>
      <c r="BO924" s="810">
        <f t="shared" si="786"/>
        <v>0</v>
      </c>
      <c r="BP924" s="810">
        <f t="shared" si="787"/>
        <v>23.467952337916287</v>
      </c>
      <c r="BQ924" s="830">
        <f t="shared" si="788"/>
        <v>2.7594792491946127</v>
      </c>
      <c r="BR924" s="830">
        <f t="shared" si="789"/>
        <v>71.883502693150618</v>
      </c>
      <c r="BS924" s="830">
        <f t="shared" si="790"/>
        <v>40.540096813946519</v>
      </c>
      <c r="BT924" s="810">
        <f t="shared" si="791"/>
        <v>151.41357029293917</v>
      </c>
      <c r="BU924" s="810">
        <f t="shared" si="792"/>
        <v>4.7565366289542466</v>
      </c>
      <c r="BV924" s="810">
        <f t="shared" si="793"/>
        <v>11.647164809426071</v>
      </c>
      <c r="BW924" s="830">
        <f t="shared" si="770"/>
        <v>8.610563839018166</v>
      </c>
      <c r="BX924" s="816">
        <f t="shared" si="768"/>
        <v>486.01322728027537</v>
      </c>
      <c r="BY924" s="755">
        <f t="shared" si="769"/>
        <v>1.3275060153513299E-2</v>
      </c>
      <c r="BZ924" s="805">
        <f t="shared" ca="1" si="771"/>
        <v>105.09692790656604</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9.9359319668958417</v>
      </c>
      <c r="BE925" s="808">
        <f t="shared" si="776"/>
        <v>86.549161957048113</v>
      </c>
      <c r="BF925" s="808">
        <f t="shared" si="777"/>
        <v>0</v>
      </c>
      <c r="BG925" s="829">
        <f t="shared" si="778"/>
        <v>227.91181801022859</v>
      </c>
      <c r="BH925" s="829">
        <f t="shared" si="779"/>
        <v>20.868002390441301</v>
      </c>
      <c r="BI925" s="829">
        <f t="shared" si="780"/>
        <v>0</v>
      </c>
      <c r="BJ925" s="829">
        <f t="shared" si="781"/>
        <v>0</v>
      </c>
      <c r="BK925" s="829">
        <f t="shared" si="782"/>
        <v>20.462023817406834</v>
      </c>
      <c r="BL925" s="810">
        <f t="shared" si="783"/>
        <v>298.51243963769741</v>
      </c>
      <c r="BM925" s="810">
        <f t="shared" si="784"/>
        <v>276.32806109018918</v>
      </c>
      <c r="BN925" s="810">
        <f t="shared" si="785"/>
        <v>44.6478058817776</v>
      </c>
      <c r="BO925" s="810">
        <f t="shared" si="786"/>
        <v>0</v>
      </c>
      <c r="BP925" s="810">
        <f t="shared" si="787"/>
        <v>176.07943950404331</v>
      </c>
      <c r="BQ925" s="830">
        <f t="shared" si="788"/>
        <v>7.2619026645612097</v>
      </c>
      <c r="BR925" s="830">
        <f t="shared" si="789"/>
        <v>494.50607143177263</v>
      </c>
      <c r="BS925" s="830">
        <f t="shared" si="790"/>
        <v>316.4262900194455</v>
      </c>
      <c r="BT925" s="810">
        <f t="shared" si="791"/>
        <v>842.20761019145073</v>
      </c>
      <c r="BU925" s="810">
        <f t="shared" si="792"/>
        <v>72.364031663813122</v>
      </c>
      <c r="BV925" s="810">
        <f t="shared" si="793"/>
        <v>79.035090832820899</v>
      </c>
      <c r="BW925" s="830">
        <f t="shared" si="770"/>
        <v>17.892504601881519</v>
      </c>
      <c r="BX925" s="816">
        <f t="shared" si="768"/>
        <v>2990.9881856614738</v>
      </c>
      <c r="BY925" s="755">
        <f t="shared" si="769"/>
        <v>8.1696435105882759E-2</v>
      </c>
      <c r="BZ925" s="805">
        <f t="shared" ca="1" si="771"/>
        <v>114.97622346935472</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4.145455457170959</v>
      </c>
      <c r="BE926" s="808">
        <f t="shared" si="776"/>
        <v>24.455953793684191</v>
      </c>
      <c r="BF926" s="808">
        <f t="shared" si="777"/>
        <v>0</v>
      </c>
      <c r="BG926" s="829">
        <f t="shared" si="778"/>
        <v>185.85214906487181</v>
      </c>
      <c r="BH926" s="829">
        <f t="shared" si="779"/>
        <v>11.596089382616061</v>
      </c>
      <c r="BI926" s="829">
        <f t="shared" si="780"/>
        <v>0</v>
      </c>
      <c r="BJ926" s="829">
        <f t="shared" si="781"/>
        <v>0</v>
      </c>
      <c r="BK926" s="829">
        <f t="shared" si="782"/>
        <v>5.1095466363566082</v>
      </c>
      <c r="BL926" s="810">
        <f t="shared" si="783"/>
        <v>58.888312180614371</v>
      </c>
      <c r="BM926" s="810">
        <f t="shared" si="784"/>
        <v>105.76247040566552</v>
      </c>
      <c r="BN926" s="810">
        <f t="shared" si="785"/>
        <v>14.04037403259168</v>
      </c>
      <c r="BO926" s="810">
        <f t="shared" si="786"/>
        <v>0</v>
      </c>
      <c r="BP926" s="810">
        <f t="shared" si="787"/>
        <v>64.562901651325234</v>
      </c>
      <c r="BQ926" s="830">
        <f t="shared" si="788"/>
        <v>5.8329482441926048</v>
      </c>
      <c r="BR926" s="830">
        <f t="shared" si="789"/>
        <v>139.27394916233942</v>
      </c>
      <c r="BS926" s="830">
        <f t="shared" si="790"/>
        <v>127.32108771218132</v>
      </c>
      <c r="BT926" s="810">
        <f t="shared" si="791"/>
        <v>249.75303056543601</v>
      </c>
      <c r="BU926" s="810">
        <f t="shared" si="792"/>
        <v>15.58313526471232</v>
      </c>
      <c r="BV926" s="810">
        <f t="shared" si="793"/>
        <v>54.292092803804792</v>
      </c>
      <c r="BW926" s="830">
        <f t="shared" si="770"/>
        <v>19.681399052925688</v>
      </c>
      <c r="BX926" s="816">
        <f t="shared" si="768"/>
        <v>1086.1508954104886</v>
      </c>
      <c r="BY926" s="755">
        <f t="shared" si="769"/>
        <v>2.966733756003629E-2</v>
      </c>
      <c r="BZ926" s="805">
        <f t="shared" ca="1" si="771"/>
        <v>107.19849325053563</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175.06834860349301</v>
      </c>
      <c r="BE927" s="808">
        <f t="shared" si="776"/>
        <v>714.19710431741009</v>
      </c>
      <c r="BF927" s="808">
        <f t="shared" si="777"/>
        <v>0</v>
      </c>
      <c r="BG927" s="829">
        <f t="shared" si="778"/>
        <v>2442.7900755080236</v>
      </c>
      <c r="BH927" s="829">
        <f t="shared" si="779"/>
        <v>143.53801303235207</v>
      </c>
      <c r="BI927" s="829">
        <f t="shared" si="780"/>
        <v>0</v>
      </c>
      <c r="BJ927" s="829">
        <f t="shared" si="781"/>
        <v>0</v>
      </c>
      <c r="BK927" s="829">
        <f t="shared" si="782"/>
        <v>131.35745492383722</v>
      </c>
      <c r="BL927" s="810">
        <f t="shared" si="783"/>
        <v>1614.9462109735059</v>
      </c>
      <c r="BM927" s="810">
        <f t="shared" si="784"/>
        <v>1436.08520708993</v>
      </c>
      <c r="BN927" s="810">
        <f t="shared" si="785"/>
        <v>258.17388864779201</v>
      </c>
      <c r="BO927" s="810">
        <f t="shared" si="786"/>
        <v>0</v>
      </c>
      <c r="BP927" s="810">
        <f t="shared" si="787"/>
        <v>940.36754965908801</v>
      </c>
      <c r="BQ927" s="830">
        <f t="shared" si="788"/>
        <v>53.438047257776134</v>
      </c>
      <c r="BR927" s="830">
        <f t="shared" si="789"/>
        <v>1425.445800344452</v>
      </c>
      <c r="BS927" s="830">
        <f t="shared" si="790"/>
        <v>1346.7784982090509</v>
      </c>
      <c r="BT927" s="810">
        <f t="shared" si="791"/>
        <v>2227.0635540338467</v>
      </c>
      <c r="BU927" s="810">
        <f t="shared" si="792"/>
        <v>242.61788685862783</v>
      </c>
      <c r="BV927" s="810">
        <f t="shared" si="793"/>
        <v>237.48512366805309</v>
      </c>
      <c r="BW927" s="830">
        <f t="shared" si="770"/>
        <v>67.87915411308191</v>
      </c>
      <c r="BX927" s="816">
        <f t="shared" si="768"/>
        <v>13457.23191724032</v>
      </c>
      <c r="BY927" s="755">
        <f t="shared" si="769"/>
        <v>0.36757345926744206</v>
      </c>
      <c r="BZ927" s="805">
        <f t="shared" ca="1" si="771"/>
        <v>93.295804965718048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191.41588521092083</v>
      </c>
      <c r="BE929" s="808">
        <f t="shared" si="776"/>
        <v>456.0331351230825</v>
      </c>
      <c r="BF929" s="808">
        <f t="shared" si="777"/>
        <v>0</v>
      </c>
      <c r="BG929" s="829">
        <f t="shared" si="778"/>
        <v>1980.0009356735493</v>
      </c>
      <c r="BH929" s="829">
        <f t="shared" si="779"/>
        <v>104.60204896335713</v>
      </c>
      <c r="BI929" s="829">
        <f t="shared" si="780"/>
        <v>0</v>
      </c>
      <c r="BJ929" s="829">
        <f t="shared" si="781"/>
        <v>0</v>
      </c>
      <c r="BK929" s="829">
        <f t="shared" si="782"/>
        <v>97.20980482863034</v>
      </c>
      <c r="BL929" s="810">
        <f t="shared" si="783"/>
        <v>1410.0546076206374</v>
      </c>
      <c r="BM929" s="810">
        <f t="shared" si="784"/>
        <v>1183.2906060314781</v>
      </c>
      <c r="BN929" s="810">
        <f t="shared" si="785"/>
        <v>218.35042834289598</v>
      </c>
      <c r="BO929" s="810">
        <f t="shared" si="786"/>
        <v>0</v>
      </c>
      <c r="BP929" s="810">
        <f t="shared" si="787"/>
        <v>799.80890963914408</v>
      </c>
      <c r="BQ929" s="830">
        <f t="shared" si="788"/>
        <v>53.003032646686023</v>
      </c>
      <c r="BR929" s="830">
        <f t="shared" si="789"/>
        <v>1183.2001475675447</v>
      </c>
      <c r="BS929" s="830">
        <f t="shared" si="790"/>
        <v>1283.0413689104305</v>
      </c>
      <c r="BT929" s="810">
        <f t="shared" si="791"/>
        <v>1624.0273935307591</v>
      </c>
      <c r="BU929" s="810">
        <f t="shared" si="792"/>
        <v>237.65965904405056</v>
      </c>
      <c r="BV929" s="810">
        <f t="shared" si="793"/>
        <v>171.60297130746741</v>
      </c>
      <c r="BW929" s="830">
        <f t="shared" si="770"/>
        <v>89.469590413539549</v>
      </c>
      <c r="BX929" s="816">
        <f t="shared" si="768"/>
        <v>11082.770524854173</v>
      </c>
      <c r="BY929" s="755">
        <f t="shared" si="769"/>
        <v>0.30271695733124399</v>
      </c>
      <c r="BZ929" s="805">
        <f t="shared" ca="1" si="771"/>
        <v>95.192001266832619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8.5440668939518574</v>
      </c>
      <c r="BE930" s="808">
        <f t="shared" si="776"/>
        <v>36.670062924077051</v>
      </c>
      <c r="BF930" s="808">
        <f t="shared" si="777"/>
        <v>0</v>
      </c>
      <c r="BG930" s="829">
        <f t="shared" si="778"/>
        <v>404.04888380320068</v>
      </c>
      <c r="BH930" s="829">
        <f t="shared" si="779"/>
        <v>17.858134270339786</v>
      </c>
      <c r="BI930" s="829">
        <f t="shared" si="780"/>
        <v>0</v>
      </c>
      <c r="BJ930" s="829">
        <f t="shared" si="781"/>
        <v>0</v>
      </c>
      <c r="BK930" s="829">
        <f t="shared" si="782"/>
        <v>14.754379305816396</v>
      </c>
      <c r="BL930" s="810">
        <f t="shared" si="783"/>
        <v>207.77168661164401</v>
      </c>
      <c r="BM930" s="810">
        <f t="shared" si="784"/>
        <v>149.94349039795071</v>
      </c>
      <c r="BN930" s="810">
        <f t="shared" si="785"/>
        <v>31.075924148504832</v>
      </c>
      <c r="BO930" s="810">
        <f t="shared" si="786"/>
        <v>0</v>
      </c>
      <c r="BP930" s="810">
        <f t="shared" si="787"/>
        <v>105.90440055518725</v>
      </c>
      <c r="BQ930" s="830">
        <f t="shared" si="788"/>
        <v>7.9852426039945144</v>
      </c>
      <c r="BR930" s="830">
        <f t="shared" si="789"/>
        <v>254.04554598005288</v>
      </c>
      <c r="BS930" s="830">
        <f t="shared" si="790"/>
        <v>201.24899007191402</v>
      </c>
      <c r="BT930" s="810">
        <f t="shared" si="791"/>
        <v>640.54657394541573</v>
      </c>
      <c r="BU930" s="810">
        <f t="shared" si="792"/>
        <v>42.579556555389317</v>
      </c>
      <c r="BV930" s="810">
        <f t="shared" si="793"/>
        <v>58.396521862987726</v>
      </c>
      <c r="BW930" s="830">
        <f t="shared" si="770"/>
        <v>14.404751364068536</v>
      </c>
      <c r="BX930" s="816">
        <f t="shared" si="768"/>
        <v>2195.7782112944956</v>
      </c>
      <c r="BY930" s="755">
        <f t="shared" si="769"/>
        <v>5.9975914651183952E-2</v>
      </c>
      <c r="BZ930" s="805">
        <f t="shared" ca="1" si="771"/>
        <v>119.04964463335024</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8.7148797727718623</v>
      </c>
      <c r="BE931" s="808">
        <f t="shared" si="776"/>
        <v>29.320045158939905</v>
      </c>
      <c r="BF931" s="808">
        <f t="shared" si="777"/>
        <v>0</v>
      </c>
      <c r="BG931" s="829">
        <f t="shared" si="778"/>
        <v>144.79816529867313</v>
      </c>
      <c r="BH931" s="829">
        <f t="shared" si="779"/>
        <v>8.1786782953572743</v>
      </c>
      <c r="BI931" s="829">
        <f t="shared" si="780"/>
        <v>0</v>
      </c>
      <c r="BJ931" s="829">
        <f t="shared" si="781"/>
        <v>0</v>
      </c>
      <c r="BK931" s="829">
        <f t="shared" si="782"/>
        <v>7.2541320532734082</v>
      </c>
      <c r="BL931" s="810">
        <f t="shared" si="783"/>
        <v>86.274955486884735</v>
      </c>
      <c r="BM931" s="810">
        <f t="shared" si="784"/>
        <v>79.863308876735331</v>
      </c>
      <c r="BN931" s="810">
        <f t="shared" si="785"/>
        <v>3.6074344080015806</v>
      </c>
      <c r="BO931" s="810">
        <f t="shared" si="786"/>
        <v>0</v>
      </c>
      <c r="BP931" s="810">
        <f t="shared" si="787"/>
        <v>50.055299839033324</v>
      </c>
      <c r="BQ931" s="830">
        <f t="shared" si="788"/>
        <v>4.2498335011981334</v>
      </c>
      <c r="BR931" s="830">
        <f t="shared" si="789"/>
        <v>106.53442972763733</v>
      </c>
      <c r="BS931" s="830">
        <f t="shared" si="790"/>
        <v>97.391361078655663</v>
      </c>
      <c r="BT931" s="810">
        <f t="shared" si="791"/>
        <v>317.38224830285151</v>
      </c>
      <c r="BU931" s="810">
        <f t="shared" si="792"/>
        <v>26.094231639461249</v>
      </c>
      <c r="BV931" s="810">
        <f t="shared" si="793"/>
        <v>28.49979361872408</v>
      </c>
      <c r="BW931" s="830">
        <f t="shared" si="770"/>
        <v>13.950378633638493</v>
      </c>
      <c r="BX931" s="816">
        <f t="shared" si="768"/>
        <v>1012.1691756918369</v>
      </c>
      <c r="BY931" s="755">
        <f t="shared" si="769"/>
        <v>2.7646586427353445E-2</v>
      </c>
      <c r="BZ931" s="805">
        <f t="shared" ca="1" si="771"/>
        <v>112.01910796150972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21.049003700597847</v>
      </c>
      <c r="BE932" s="808">
        <f t="shared" si="776"/>
        <v>59.235439579242779</v>
      </c>
      <c r="BF932" s="808">
        <f t="shared" si="777"/>
        <v>0</v>
      </c>
      <c r="BG932" s="829">
        <f t="shared" si="778"/>
        <v>287.09440554257571</v>
      </c>
      <c r="BH932" s="829">
        <f t="shared" si="779"/>
        <v>16.216039605793814</v>
      </c>
      <c r="BI932" s="829">
        <f t="shared" si="780"/>
        <v>0</v>
      </c>
      <c r="BJ932" s="829">
        <f t="shared" si="781"/>
        <v>0</v>
      </c>
      <c r="BK932" s="829">
        <f t="shared" si="782"/>
        <v>10.132683079928391</v>
      </c>
      <c r="BL932" s="810">
        <f t="shared" si="783"/>
        <v>224.6670888853607</v>
      </c>
      <c r="BM932" s="810">
        <f t="shared" si="784"/>
        <v>228.6865573475101</v>
      </c>
      <c r="BN932" s="810">
        <f t="shared" si="785"/>
        <v>30.997332454403331</v>
      </c>
      <c r="BO932" s="810">
        <f t="shared" si="786"/>
        <v>0</v>
      </c>
      <c r="BP932" s="810">
        <f t="shared" si="787"/>
        <v>118.82121075111981</v>
      </c>
      <c r="BQ932" s="830">
        <f t="shared" si="788"/>
        <v>7.6304930819113563</v>
      </c>
      <c r="BR932" s="830">
        <f t="shared" si="789"/>
        <v>299.03786917205565</v>
      </c>
      <c r="BS932" s="830">
        <f t="shared" si="790"/>
        <v>210.93374369400664</v>
      </c>
      <c r="BT932" s="810">
        <f t="shared" si="791"/>
        <v>335.86409625417758</v>
      </c>
      <c r="BU932" s="810">
        <f t="shared" si="792"/>
        <v>24.26571252710464</v>
      </c>
      <c r="BV932" s="810">
        <f t="shared" si="793"/>
        <v>34.262843444493598</v>
      </c>
      <c r="BW932" s="830">
        <f t="shared" si="770"/>
        <v>19.095315205083104</v>
      </c>
      <c r="BX932" s="816">
        <f t="shared" si="768"/>
        <v>1927.9898343253651</v>
      </c>
      <c r="BY932" s="755">
        <f t="shared" si="769"/>
        <v>5.2661490653775234E-2</v>
      </c>
      <c r="BZ932" s="805">
        <f t="shared" ca="1" si="771"/>
        <v>104.92838760322705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5.5638009602822427</v>
      </c>
      <c r="BE933" s="808">
        <f t="shared" si="776"/>
        <v>27.643407993682271</v>
      </c>
      <c r="BF933" s="808">
        <f t="shared" si="777"/>
        <v>0</v>
      </c>
      <c r="BG933" s="829">
        <f t="shared" si="778"/>
        <v>65.223029405494273</v>
      </c>
      <c r="BH933" s="829">
        <f t="shared" si="779"/>
        <v>1.7451649931143354</v>
      </c>
      <c r="BI933" s="829">
        <f t="shared" si="780"/>
        <v>0</v>
      </c>
      <c r="BJ933" s="829">
        <f t="shared" si="781"/>
        <v>0</v>
      </c>
      <c r="BK933" s="829">
        <f t="shared" si="782"/>
        <v>1.5718851277192223</v>
      </c>
      <c r="BL933" s="810">
        <f t="shared" si="783"/>
        <v>37.730152316476584</v>
      </c>
      <c r="BM933" s="810">
        <f t="shared" si="784"/>
        <v>51.651480522312568</v>
      </c>
      <c r="BN933" s="810">
        <f t="shared" si="785"/>
        <v>8.3456065474072325</v>
      </c>
      <c r="BO933" s="810">
        <f t="shared" si="786"/>
        <v>0</v>
      </c>
      <c r="BP933" s="810">
        <f t="shared" si="787"/>
        <v>25.819794256072534</v>
      </c>
      <c r="BQ933" s="830">
        <f t="shared" si="788"/>
        <v>5.4827403851602403</v>
      </c>
      <c r="BR933" s="830">
        <f t="shared" si="789"/>
        <v>125.39127745050774</v>
      </c>
      <c r="BS933" s="830">
        <f t="shared" si="790"/>
        <v>128.68288427749968</v>
      </c>
      <c r="BT933" s="810">
        <f t="shared" si="791"/>
        <v>187.45875742109081</v>
      </c>
      <c r="BU933" s="810">
        <f t="shared" si="792"/>
        <v>14.863267015099904</v>
      </c>
      <c r="BV933" s="810">
        <f t="shared" si="793"/>
        <v>23.261032159387177</v>
      </c>
      <c r="BW933" s="830">
        <f t="shared" si="770"/>
        <v>5.4849608959427076</v>
      </c>
      <c r="BX933" s="816">
        <f t="shared" si="768"/>
        <v>715.91924172724941</v>
      </c>
      <c r="BY933" s="755">
        <f t="shared" si="769"/>
        <v>1.9554757906838093E-2</v>
      </c>
      <c r="BZ933" s="805">
        <f t="shared" ca="1" si="771"/>
        <v>109.01852362447374</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165.61340923645108</v>
      </c>
      <c r="BE934" s="808">
        <f t="shared" si="776"/>
        <v>507.09647417716138</v>
      </c>
      <c r="BF934" s="808">
        <f t="shared" si="777"/>
        <v>0</v>
      </c>
      <c r="BG934" s="829">
        <f t="shared" si="778"/>
        <v>2071.8041421744247</v>
      </c>
      <c r="BH934" s="829">
        <f t="shared" si="779"/>
        <v>148.14219740711997</v>
      </c>
      <c r="BI934" s="829">
        <f t="shared" si="780"/>
        <v>0</v>
      </c>
      <c r="BJ934" s="829">
        <f t="shared" si="781"/>
        <v>0</v>
      </c>
      <c r="BK934" s="829">
        <f t="shared" si="782"/>
        <v>124.3967506446243</v>
      </c>
      <c r="BL934" s="810">
        <f t="shared" si="783"/>
        <v>1587.0219919580099</v>
      </c>
      <c r="BM934" s="810">
        <f t="shared" si="784"/>
        <v>1621.3578882365614</v>
      </c>
      <c r="BN934" s="810">
        <f t="shared" si="785"/>
        <v>246.84845647742657</v>
      </c>
      <c r="BO934" s="810">
        <f t="shared" si="786"/>
        <v>0</v>
      </c>
      <c r="BP934" s="810">
        <f t="shared" si="787"/>
        <v>896.80279891434168</v>
      </c>
      <c r="BQ934" s="830">
        <f t="shared" si="788"/>
        <v>50.348137068437019</v>
      </c>
      <c r="BR934" s="830">
        <f t="shared" si="789"/>
        <v>1587.6855220144855</v>
      </c>
      <c r="BS934" s="830">
        <f t="shared" si="790"/>
        <v>1377.6935332586443</v>
      </c>
      <c r="BT934" s="810">
        <f t="shared" si="791"/>
        <v>2637.4210095653325</v>
      </c>
      <c r="BU934" s="810">
        <f t="shared" si="792"/>
        <v>246.34405226529665</v>
      </c>
      <c r="BV934" s="810">
        <f t="shared" si="793"/>
        <v>284.01272403398497</v>
      </c>
      <c r="BW934" s="830">
        <f t="shared" si="770"/>
        <v>81.214017601128631</v>
      </c>
      <c r="BX934" s="816">
        <f t="shared" si="768"/>
        <v>13633.803105033428</v>
      </c>
      <c r="BY934" s="755">
        <f t="shared" si="769"/>
        <v>0.37239635915526559</v>
      </c>
      <c r="BZ934" s="805">
        <f t="shared" ca="1" si="771"/>
        <v>100.03005174890369</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6.4337423729209418</v>
      </c>
      <c r="BE935" s="808">
        <f t="shared" si="776"/>
        <v>18.524105102923802</v>
      </c>
      <c r="BF935" s="808">
        <f t="shared" si="777"/>
        <v>0</v>
      </c>
      <c r="BG935" s="829">
        <f t="shared" si="778"/>
        <v>168.73035258524789</v>
      </c>
      <c r="BH935" s="829">
        <f t="shared" si="779"/>
        <v>9.0475414952004662</v>
      </c>
      <c r="BI935" s="829">
        <f t="shared" si="780"/>
        <v>0</v>
      </c>
      <c r="BJ935" s="829">
        <f t="shared" si="781"/>
        <v>0</v>
      </c>
      <c r="BK935" s="829">
        <f t="shared" si="782"/>
        <v>8.4530923200860926</v>
      </c>
      <c r="BL935" s="810">
        <f t="shared" si="783"/>
        <v>110.98392090655935</v>
      </c>
      <c r="BM935" s="810">
        <f t="shared" si="784"/>
        <v>109.42058392111443</v>
      </c>
      <c r="BN935" s="810">
        <f t="shared" si="785"/>
        <v>17.249396521192576</v>
      </c>
      <c r="BO935" s="810">
        <f t="shared" si="786"/>
        <v>0</v>
      </c>
      <c r="BP935" s="810">
        <f t="shared" si="787"/>
        <v>53.186946278269609</v>
      </c>
      <c r="BQ935" s="830">
        <f t="shared" si="788"/>
        <v>5.3190121656988634</v>
      </c>
      <c r="BR935" s="830">
        <f t="shared" si="789"/>
        <v>109.7951396731102</v>
      </c>
      <c r="BS935" s="830">
        <f t="shared" si="790"/>
        <v>45.210843269394374</v>
      </c>
      <c r="BT935" s="810">
        <f t="shared" si="791"/>
        <v>197.00465648353565</v>
      </c>
      <c r="BU935" s="810">
        <f t="shared" si="792"/>
        <v>14.53579786867488</v>
      </c>
      <c r="BV935" s="810">
        <f t="shared" si="793"/>
        <v>19.309514809608427</v>
      </c>
      <c r="BW935" s="830">
        <f t="shared" si="770"/>
        <v>14.013787377770379</v>
      </c>
      <c r="BX935" s="816">
        <f t="shared" si="768"/>
        <v>907.21843315130798</v>
      </c>
      <c r="BY935" s="755">
        <f t="shared" si="769"/>
        <v>2.477994136055579E-2</v>
      </c>
      <c r="BZ935" s="805">
        <f t="shared" ca="1" si="771"/>
        <v>104.98699421212727</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69.304014629224383</v>
      </c>
      <c r="BE936" s="808">
        <f t="shared" si="776"/>
        <v>248.31589530240302</v>
      </c>
      <c r="BF936" s="808">
        <f t="shared" si="777"/>
        <v>0</v>
      </c>
      <c r="BG936" s="829">
        <f t="shared" si="778"/>
        <v>966.15313004848042</v>
      </c>
      <c r="BH936" s="829">
        <f t="shared" si="779"/>
        <v>54.485688373145578</v>
      </c>
      <c r="BI936" s="829">
        <f t="shared" si="780"/>
        <v>0</v>
      </c>
      <c r="BJ936" s="829">
        <f t="shared" si="781"/>
        <v>0</v>
      </c>
      <c r="BK936" s="829">
        <f t="shared" si="782"/>
        <v>48.402563489658647</v>
      </c>
      <c r="BL936" s="810">
        <f t="shared" si="783"/>
        <v>584.67455100405255</v>
      </c>
      <c r="BM936" s="810">
        <f t="shared" si="784"/>
        <v>541.2236262040318</v>
      </c>
      <c r="BN936" s="810">
        <f t="shared" si="785"/>
        <v>87.205328541943672</v>
      </c>
      <c r="BO936" s="810">
        <f t="shared" si="786"/>
        <v>0</v>
      </c>
      <c r="BP936" s="810">
        <f t="shared" si="787"/>
        <v>330.39099423411989</v>
      </c>
      <c r="BQ936" s="830">
        <f t="shared" si="788"/>
        <v>19.882336786806935</v>
      </c>
      <c r="BR936" s="830">
        <f t="shared" si="789"/>
        <v>548.12873573040292</v>
      </c>
      <c r="BS936" s="830">
        <f t="shared" si="790"/>
        <v>501.08686699299045</v>
      </c>
      <c r="BT936" s="810">
        <f t="shared" si="791"/>
        <v>804.13089488554556</v>
      </c>
      <c r="BU936" s="810">
        <f t="shared" si="792"/>
        <v>75.108548267184631</v>
      </c>
      <c r="BV936" s="810">
        <f t="shared" si="793"/>
        <v>79.024367440700871</v>
      </c>
      <c r="BW936" s="830">
        <f t="shared" si="770"/>
        <v>26.344215293811832</v>
      </c>
      <c r="BX936" s="816">
        <f t="shared" si="768"/>
        <v>4983.861757224503</v>
      </c>
      <c r="BY936" s="755">
        <f t="shared" si="769"/>
        <v>0.13613017282304507</v>
      </c>
      <c r="BZ936" s="805">
        <f t="shared" ca="1" si="771"/>
        <v>94.162381381702403</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321.61382563409171</v>
      </c>
      <c r="BE938" s="808">
        <f t="shared" si="776"/>
        <v>956.48554221686436</v>
      </c>
      <c r="BF938" s="808">
        <f t="shared" si="777"/>
        <v>0</v>
      </c>
      <c r="BG938" s="829">
        <f t="shared" si="778"/>
        <v>4012.9279681099911</v>
      </c>
      <c r="BH938" s="829">
        <f t="shared" si="779"/>
        <v>225.42131501070881</v>
      </c>
      <c r="BI938" s="829">
        <f t="shared" si="780"/>
        <v>0</v>
      </c>
      <c r="BJ938" s="829">
        <f t="shared" si="781"/>
        <v>0</v>
      </c>
      <c r="BK938" s="829">
        <f t="shared" si="782"/>
        <v>192.30056299960566</v>
      </c>
      <c r="BL938" s="810">
        <f t="shared" si="783"/>
        <v>2756.2480498067985</v>
      </c>
      <c r="BM938" s="810">
        <f t="shared" si="784"/>
        <v>2484.2198823077888</v>
      </c>
      <c r="BN938" s="810">
        <f t="shared" si="785"/>
        <v>391.89532993967487</v>
      </c>
      <c r="BO938" s="810">
        <f t="shared" si="786"/>
        <v>0</v>
      </c>
      <c r="BP938" s="810">
        <f t="shared" si="787"/>
        <v>1501.6623534455225</v>
      </c>
      <c r="BQ938" s="830">
        <f t="shared" si="788"/>
        <v>90.470208741609838</v>
      </c>
      <c r="BR938" s="830">
        <f t="shared" si="789"/>
        <v>2400.2962078640285</v>
      </c>
      <c r="BS938" s="830">
        <f t="shared" si="790"/>
        <v>2280.0857837101148</v>
      </c>
      <c r="BT938" s="810">
        <f t="shared" si="791"/>
        <v>3553.9027051567591</v>
      </c>
      <c r="BU938" s="810">
        <f t="shared" si="792"/>
        <v>362.98367690643323</v>
      </c>
      <c r="BV938" s="810">
        <f t="shared" si="793"/>
        <v>399.30978420433962</v>
      </c>
      <c r="BW938" s="830">
        <f t="shared" si="770"/>
        <v>133.24716554001682</v>
      </c>
      <c r="BX938" s="816">
        <f t="shared" si="768"/>
        <v>22063.070361594349</v>
      </c>
      <c r="BY938" s="755">
        <f t="shared" si="769"/>
        <v>0.60263501028637156</v>
      </c>
      <c r="BZ938" s="805">
        <f t="shared" ca="1" si="771"/>
        <v>96.393301876806092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5.6068275674630881</v>
      </c>
      <c r="BE939" s="808">
        <f t="shared" si="776"/>
        <v>28.342041467589294</v>
      </c>
      <c r="BF939" s="808">
        <f t="shared" si="777"/>
        <v>0</v>
      </c>
      <c r="BG939" s="829">
        <f t="shared" si="778"/>
        <v>68.936905413343581</v>
      </c>
      <c r="BH939" s="829">
        <f t="shared" si="779"/>
        <v>3.3823739929474956</v>
      </c>
      <c r="BI939" s="829">
        <f t="shared" si="780"/>
        <v>0</v>
      </c>
      <c r="BJ939" s="829">
        <f t="shared" si="781"/>
        <v>0</v>
      </c>
      <c r="BK939" s="829">
        <f t="shared" si="782"/>
        <v>3.0700169648242452</v>
      </c>
      <c r="BL939" s="810">
        <f t="shared" si="783"/>
        <v>69.775863963083779</v>
      </c>
      <c r="BM939" s="810">
        <f t="shared" si="784"/>
        <v>80.706560929634207</v>
      </c>
      <c r="BN939" s="810">
        <f t="shared" si="785"/>
        <v>13.040191617007295</v>
      </c>
      <c r="BO939" s="810">
        <f t="shared" si="786"/>
        <v>0</v>
      </c>
      <c r="BP939" s="810">
        <f t="shared" si="787"/>
        <v>36.894578665850474</v>
      </c>
      <c r="BQ939" s="830">
        <f t="shared" si="788"/>
        <v>3.3393140155542085</v>
      </c>
      <c r="BR939" s="830">
        <f t="shared" si="789"/>
        <v>107.85558783513673</v>
      </c>
      <c r="BS939" s="830">
        <f t="shared" si="790"/>
        <v>84.159443424686458</v>
      </c>
      <c r="BT939" s="810">
        <f t="shared" si="791"/>
        <v>184.05869390300984</v>
      </c>
      <c r="BU939" s="810">
        <f t="shared" si="792"/>
        <v>14.005815433189762</v>
      </c>
      <c r="BV939" s="810">
        <f t="shared" si="793"/>
        <v>36.676149096549921</v>
      </c>
      <c r="BW939" s="830">
        <f t="shared" si="770"/>
        <v>8.1118048375942422</v>
      </c>
      <c r="BX939" s="816">
        <f t="shared" si="768"/>
        <v>747.96216912746456</v>
      </c>
      <c r="BY939" s="755">
        <f t="shared" si="769"/>
        <v>2.0429984680218092E-2</v>
      </c>
      <c r="BZ939" s="805">
        <f t="shared" ca="1" si="771"/>
        <v>106.83129151383324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61.820275557845747</v>
      </c>
      <c r="BE940" s="808">
        <f t="shared" si="776"/>
        <v>184.22330132928846</v>
      </c>
      <c r="BF940" s="808">
        <f t="shared" si="777"/>
        <v>0</v>
      </c>
      <c r="BG940" s="829">
        <f t="shared" si="778"/>
        <v>727.3150073412047</v>
      </c>
      <c r="BH940" s="829">
        <f t="shared" si="779"/>
        <v>39.157805672294941</v>
      </c>
      <c r="BI940" s="829">
        <f t="shared" si="780"/>
        <v>0</v>
      </c>
      <c r="BJ940" s="829">
        <f t="shared" si="781"/>
        <v>0</v>
      </c>
      <c r="BK940" s="829">
        <f t="shared" si="782"/>
        <v>40.334764010023022</v>
      </c>
      <c r="BL940" s="810">
        <f t="shared" si="783"/>
        <v>561.09427343909385</v>
      </c>
      <c r="BM940" s="810">
        <f t="shared" si="784"/>
        <v>457.24071719967407</v>
      </c>
      <c r="BN940" s="810">
        <f t="shared" si="785"/>
        <v>74.789151302797436</v>
      </c>
      <c r="BO940" s="810">
        <f t="shared" si="786"/>
        <v>0</v>
      </c>
      <c r="BP940" s="810">
        <f t="shared" si="787"/>
        <v>353.20583485285232</v>
      </c>
      <c r="BQ940" s="830">
        <f t="shared" si="788"/>
        <v>19.086558569386714</v>
      </c>
      <c r="BR940" s="830">
        <f t="shared" si="789"/>
        <v>555.98704115776832</v>
      </c>
      <c r="BS940" s="830">
        <f t="shared" si="790"/>
        <v>517.28053730371221</v>
      </c>
      <c r="BT940" s="810">
        <f t="shared" si="791"/>
        <v>992.06992192354608</v>
      </c>
      <c r="BU940" s="810">
        <f t="shared" si="792"/>
        <v>87.953123984291196</v>
      </c>
      <c r="BV940" s="810">
        <f t="shared" si="793"/>
        <v>96.061302601593042</v>
      </c>
      <c r="BW940" s="830">
        <f t="shared" si="770"/>
        <v>20.030178854777226</v>
      </c>
      <c r="BX940" s="816">
        <f t="shared" si="768"/>
        <v>4787.6497951001493</v>
      </c>
      <c r="BY940" s="755">
        <f t="shared" si="769"/>
        <v>0.13077080099150937</v>
      </c>
      <c r="BZ940" s="805">
        <f t="shared" ca="1" si="771"/>
        <v>102.47471735471187</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22.948613570557924</v>
      </c>
      <c r="BE941" s="808">
        <f t="shared" si="776"/>
        <v>56.412738674842139</v>
      </c>
      <c r="BF941" s="808">
        <f t="shared" si="777"/>
        <v>0</v>
      </c>
      <c r="BG941" s="829">
        <f t="shared" si="778"/>
        <v>400.06543733548864</v>
      </c>
      <c r="BH941" s="829">
        <f t="shared" si="779"/>
        <v>22.597016352446559</v>
      </c>
      <c r="BI941" s="829">
        <f t="shared" si="780"/>
        <v>0</v>
      </c>
      <c r="BJ941" s="829">
        <f t="shared" si="781"/>
        <v>0</v>
      </c>
      <c r="BK941" s="829">
        <f t="shared" si="782"/>
        <v>21.315727072083927</v>
      </c>
      <c r="BL941" s="810">
        <f t="shared" si="783"/>
        <v>266.69998739234836</v>
      </c>
      <c r="BM941" s="810">
        <f t="shared" si="784"/>
        <v>289.95010382122172</v>
      </c>
      <c r="BN941" s="810">
        <f t="shared" si="785"/>
        <v>39.77109147813011</v>
      </c>
      <c r="BO941" s="810">
        <f t="shared" si="786"/>
        <v>0</v>
      </c>
      <c r="BP941" s="810">
        <f t="shared" si="787"/>
        <v>183.42571140401276</v>
      </c>
      <c r="BQ941" s="830">
        <f t="shared" si="788"/>
        <v>10.218020860887725</v>
      </c>
      <c r="BR941" s="830">
        <f t="shared" si="789"/>
        <v>274.02874143267138</v>
      </c>
      <c r="BS941" s="830">
        <f t="shared" si="790"/>
        <v>252.58279485400624</v>
      </c>
      <c r="BT941" s="810">
        <f t="shared" si="791"/>
        <v>356.51203124222678</v>
      </c>
      <c r="BU941" s="810">
        <f t="shared" si="792"/>
        <v>33.299430822391294</v>
      </c>
      <c r="BV941" s="810">
        <f t="shared" si="793"/>
        <v>36.369222101330493</v>
      </c>
      <c r="BW941" s="830">
        <f t="shared" si="770"/>
        <v>19.909805276442551</v>
      </c>
      <c r="BX941" s="816">
        <f t="shared" si="768"/>
        <v>2286.1064736910894</v>
      </c>
      <c r="BY941" s="755">
        <f t="shared" si="769"/>
        <v>6.2443158441208638E-2</v>
      </c>
      <c r="BZ941" s="805">
        <f t="shared" ca="1" si="771"/>
        <v>102.99363348268864</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6.7659935110163278</v>
      </c>
      <c r="BE942" s="808">
        <f t="shared" si="776"/>
        <v>22.907650550499298</v>
      </c>
      <c r="BF942" s="808">
        <f t="shared" si="777"/>
        <v>0</v>
      </c>
      <c r="BG942" s="829">
        <f t="shared" si="778"/>
        <v>125.630744246321</v>
      </c>
      <c r="BH942" s="829">
        <f t="shared" si="779"/>
        <v>5.210815776466764</v>
      </c>
      <c r="BI942" s="829">
        <f t="shared" si="780"/>
        <v>0</v>
      </c>
      <c r="BJ942" s="829">
        <f t="shared" si="781"/>
        <v>0</v>
      </c>
      <c r="BK942" s="829">
        <f t="shared" si="782"/>
        <v>3.1691060644210918</v>
      </c>
      <c r="BL942" s="810">
        <f t="shared" si="783"/>
        <v>44.874007612360955</v>
      </c>
      <c r="BM942" s="810">
        <f t="shared" si="784"/>
        <v>41.53913160845098</v>
      </c>
      <c r="BN942" s="810">
        <f t="shared" si="785"/>
        <v>6.7117001336552962</v>
      </c>
      <c r="BO942" s="810">
        <f t="shared" si="786"/>
        <v>0</v>
      </c>
      <c r="BP942" s="810">
        <f t="shared" si="787"/>
        <v>25.339112107636719</v>
      </c>
      <c r="BQ942" s="830">
        <f t="shared" si="788"/>
        <v>6.7580488620262393</v>
      </c>
      <c r="BR942" s="830">
        <f t="shared" si="789"/>
        <v>119.51606947370946</v>
      </c>
      <c r="BS942" s="830">
        <f t="shared" si="790"/>
        <v>124.84584940988645</v>
      </c>
      <c r="BT942" s="810">
        <f t="shared" si="791"/>
        <v>148.5061849700746</v>
      </c>
      <c r="BU942" s="810">
        <f t="shared" si="792"/>
        <v>17.872264696821631</v>
      </c>
      <c r="BV942" s="810">
        <f t="shared" si="793"/>
        <v>10.228342318339045</v>
      </c>
      <c r="BW942" s="830">
        <f t="shared" si="770"/>
        <v>13.70784021164634</v>
      </c>
      <c r="BX942" s="816">
        <f t="shared" ref="BX942:BX1005" si="820">IF(SUM(BB942:BW942)=0,"",SUM(BB942:BW942))</f>
        <v>723.58286155333224</v>
      </c>
      <c r="BY942" s="755">
        <f t="shared" si="769"/>
        <v>1.9764083514608514E-2</v>
      </c>
      <c r="BZ942" s="805">
        <f t="shared" ca="1" si="771"/>
        <v>102.05045550217191</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8.3995899716050548</v>
      </c>
      <c r="BE943" s="808">
        <f t="shared" si="776"/>
        <v>37.034512803152843</v>
      </c>
      <c r="BF943" s="808">
        <f t="shared" si="777"/>
        <v>0</v>
      </c>
      <c r="BG943" s="829">
        <f t="shared" si="778"/>
        <v>250.53633108597083</v>
      </c>
      <c r="BH943" s="829">
        <f t="shared" si="779"/>
        <v>15.503169210198379</v>
      </c>
      <c r="BI943" s="829">
        <f t="shared" si="780"/>
        <v>0</v>
      </c>
      <c r="BJ943" s="829">
        <f t="shared" si="781"/>
        <v>0</v>
      </c>
      <c r="BK943" s="829">
        <f t="shared" si="782"/>
        <v>13.381640033957549</v>
      </c>
      <c r="BL943" s="810">
        <f t="shared" si="783"/>
        <v>167.87450373974312</v>
      </c>
      <c r="BM943" s="810">
        <f t="shared" si="784"/>
        <v>195.14985804115972</v>
      </c>
      <c r="BN943" s="810">
        <f t="shared" si="785"/>
        <v>31.53140851965216</v>
      </c>
      <c r="BO943" s="810">
        <f t="shared" si="786"/>
        <v>0</v>
      </c>
      <c r="BP943" s="810">
        <f t="shared" si="787"/>
        <v>119.12960281331083</v>
      </c>
      <c r="BQ943" s="830">
        <f t="shared" si="788"/>
        <v>7.5379773492293447</v>
      </c>
      <c r="BR943" s="830">
        <f t="shared" si="789"/>
        <v>215.992959652992</v>
      </c>
      <c r="BS943" s="830">
        <f t="shared" si="790"/>
        <v>189.97673633090429</v>
      </c>
      <c r="BT943" s="810">
        <f t="shared" si="791"/>
        <v>726.96016783829998</v>
      </c>
      <c r="BU943" s="810">
        <f t="shared" si="792"/>
        <v>43.297578928117566</v>
      </c>
      <c r="BV943" s="810">
        <f t="shared" si="793"/>
        <v>48.247085885963472</v>
      </c>
      <c r="BW943" s="830">
        <f t="shared" si="770"/>
        <v>13.710646067878528</v>
      </c>
      <c r="BX943" s="816">
        <f t="shared" si="820"/>
        <v>2084.2637682721356</v>
      </c>
      <c r="BY943" s="755">
        <f t="shared" si="769"/>
        <v>5.692998738827499E-2</v>
      </c>
      <c r="BZ943" s="805">
        <f t="shared" ca="1" si="771"/>
        <v>122.66510950007621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39.873292764461887</v>
      </c>
      <c r="BE944" s="808">
        <f t="shared" si="776"/>
        <v>55.213284707089578</v>
      </c>
      <c r="BF944" s="808">
        <f t="shared" si="777"/>
        <v>0</v>
      </c>
      <c r="BG944" s="829">
        <f t="shared" si="778"/>
        <v>328.33234335566397</v>
      </c>
      <c r="BH944" s="829">
        <f t="shared" si="779"/>
        <v>18.545294442977088</v>
      </c>
      <c r="BI944" s="829">
        <f t="shared" si="780"/>
        <v>0</v>
      </c>
      <c r="BJ944" s="829">
        <f t="shared" si="781"/>
        <v>0</v>
      </c>
      <c r="BK944" s="829">
        <f t="shared" si="782"/>
        <v>13.792313158758095</v>
      </c>
      <c r="BL944" s="810">
        <f t="shared" si="783"/>
        <v>225.98625170439226</v>
      </c>
      <c r="BM944" s="810">
        <f t="shared" si="784"/>
        <v>242.61435141485563</v>
      </c>
      <c r="BN944" s="810">
        <f t="shared" si="785"/>
        <v>50.162567699329792</v>
      </c>
      <c r="BO944" s="810">
        <f t="shared" si="786"/>
        <v>0</v>
      </c>
      <c r="BP944" s="810">
        <f t="shared" si="787"/>
        <v>110.75668802599959</v>
      </c>
      <c r="BQ944" s="830">
        <f t="shared" si="788"/>
        <v>9.1772359199120164</v>
      </c>
      <c r="BR944" s="830">
        <f t="shared" si="789"/>
        <v>350.83029088988951</v>
      </c>
      <c r="BS944" s="830">
        <f t="shared" si="790"/>
        <v>225.11280421194891</v>
      </c>
      <c r="BT944" s="810">
        <f t="shared" si="791"/>
        <v>439.13765915440081</v>
      </c>
      <c r="BU944" s="810">
        <f t="shared" si="792"/>
        <v>25.582396761613442</v>
      </c>
      <c r="BV944" s="810">
        <f t="shared" si="793"/>
        <v>41.927371947833329</v>
      </c>
      <c r="BW944" s="830">
        <f t="shared" si="770"/>
        <v>25.375483664569952</v>
      </c>
      <c r="BX944" s="816">
        <f t="shared" si="820"/>
        <v>2202.4196298236957</v>
      </c>
      <c r="BY944" s="755">
        <f t="shared" si="769"/>
        <v>6.0157319653210667E-2</v>
      </c>
      <c r="BZ944" s="805">
        <f t="shared" ca="1" si="771"/>
        <v>105.37791382748797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8.8124245656684206</v>
      </c>
      <c r="BE945" s="808">
        <f t="shared" si="776"/>
        <v>73.400914216154774</v>
      </c>
      <c r="BF945" s="808">
        <f t="shared" si="777"/>
        <v>0</v>
      </c>
      <c r="BG945" s="829">
        <f t="shared" si="778"/>
        <v>289.030805785322</v>
      </c>
      <c r="BH945" s="829">
        <f t="shared" si="779"/>
        <v>18.205115316012506</v>
      </c>
      <c r="BI945" s="829">
        <f t="shared" si="780"/>
        <v>0</v>
      </c>
      <c r="BJ945" s="829">
        <f t="shared" si="781"/>
        <v>0</v>
      </c>
      <c r="BK945" s="829">
        <f t="shared" si="782"/>
        <v>18.23574638108974</v>
      </c>
      <c r="BL945" s="810">
        <f t="shared" si="783"/>
        <v>217.8707501400516</v>
      </c>
      <c r="BM945" s="810">
        <f t="shared" si="784"/>
        <v>156.89422651802522</v>
      </c>
      <c r="BN945" s="810">
        <f t="shared" si="785"/>
        <v>32.586417408187202</v>
      </c>
      <c r="BO945" s="810">
        <f t="shared" si="786"/>
        <v>0</v>
      </c>
      <c r="BP945" s="810">
        <f t="shared" si="787"/>
        <v>84.835230379963818</v>
      </c>
      <c r="BQ945" s="830">
        <f t="shared" si="788"/>
        <v>7.7278165641446535</v>
      </c>
      <c r="BR945" s="830">
        <f t="shared" si="789"/>
        <v>213.04529586641925</v>
      </c>
      <c r="BS945" s="830">
        <f t="shared" si="790"/>
        <v>159.63785854403139</v>
      </c>
      <c r="BT945" s="810">
        <f t="shared" si="791"/>
        <v>383.36250704039878</v>
      </c>
      <c r="BU945" s="810">
        <f t="shared" si="792"/>
        <v>49.117103714487236</v>
      </c>
      <c r="BV945" s="810">
        <f t="shared" si="793"/>
        <v>36.446777659735865</v>
      </c>
      <c r="BW945" s="830">
        <f t="shared" si="770"/>
        <v>25.758235482041009</v>
      </c>
      <c r="BX945" s="816">
        <f t="shared" si="820"/>
        <v>1774.9672255817338</v>
      </c>
      <c r="BY945" s="755">
        <f t="shared" si="769"/>
        <v>4.8481801250491216E-2</v>
      </c>
      <c r="BZ945" s="805">
        <f t="shared" ca="1" si="771"/>
        <v>98.61679839777689</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334.40168669559858</v>
      </c>
      <c r="BE947" s="808">
        <f t="shared" si="776"/>
        <v>915.83575647536054</v>
      </c>
      <c r="BF947" s="808">
        <f t="shared" si="777"/>
        <v>0</v>
      </c>
      <c r="BG947" s="829">
        <f t="shared" si="778"/>
        <v>3977.5977805534449</v>
      </c>
      <c r="BH947" s="829">
        <f t="shared" si="779"/>
        <v>235.61487285056145</v>
      </c>
      <c r="BI947" s="829">
        <f t="shared" si="780"/>
        <v>0</v>
      </c>
      <c r="BJ947" s="829">
        <f t="shared" si="781"/>
        <v>0</v>
      </c>
      <c r="BK947" s="829">
        <f t="shared" si="782"/>
        <v>195.9183983988811</v>
      </c>
      <c r="BL947" s="810">
        <f t="shared" si="783"/>
        <v>2805.2351690519286</v>
      </c>
      <c r="BM947" s="810">
        <f t="shared" si="784"/>
        <v>2624.1955386797845</v>
      </c>
      <c r="BN947" s="810">
        <f t="shared" si="785"/>
        <v>411.89743786740286</v>
      </c>
      <c r="BO947" s="810">
        <f t="shared" si="786"/>
        <v>0</v>
      </c>
      <c r="BP947" s="810">
        <f t="shared" si="787"/>
        <v>1556.2000074427815</v>
      </c>
      <c r="BQ947" s="830">
        <f t="shared" si="788"/>
        <v>94.395187350318949</v>
      </c>
      <c r="BR947" s="830">
        <f t="shared" si="789"/>
        <v>2605.715670769418</v>
      </c>
      <c r="BS947" s="830">
        <f t="shared" si="790"/>
        <v>2452.5445601387864</v>
      </c>
      <c r="BT947" s="810">
        <f t="shared" si="791"/>
        <v>3886.2169656134238</v>
      </c>
      <c r="BU947" s="810">
        <f t="shared" si="792"/>
        <v>373.42037391945729</v>
      </c>
      <c r="BV947" s="810">
        <f t="shared" si="793"/>
        <v>407.84506464015726</v>
      </c>
      <c r="BW947" s="830">
        <f t="shared" si="770"/>
        <v>174.19774483618627</v>
      </c>
      <c r="BX947" s="816">
        <f t="shared" si="820"/>
        <v>23051.232215283493</v>
      </c>
      <c r="BY947" s="755">
        <f t="shared" ref="BY947:BY1010" si="821">IF(BX947&lt;&gt;"", BX947 / $BX$5, "")</f>
        <v>0.62962585603462051</v>
      </c>
      <c r="BZ947" s="805">
        <f t="shared" ca="1" si="771"/>
        <v>97.849044858289474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28.871585076772959</v>
      </c>
      <c r="BE948" s="808">
        <f t="shared" si="776"/>
        <v>11.54310401919194</v>
      </c>
      <c r="BF948" s="808">
        <f t="shared" si="777"/>
        <v>0</v>
      </c>
      <c r="BG948" s="829">
        <f t="shared" si="778"/>
        <v>63.254977968203079</v>
      </c>
      <c r="BH948" s="829">
        <f t="shared" si="779"/>
        <v>3.403219295786045</v>
      </c>
      <c r="BI948" s="829">
        <f t="shared" si="780"/>
        <v>0</v>
      </c>
      <c r="BJ948" s="829">
        <f t="shared" si="781"/>
        <v>0</v>
      </c>
      <c r="BK948" s="829">
        <f t="shared" si="782"/>
        <v>1.4626244702918278</v>
      </c>
      <c r="BL948" s="810">
        <f t="shared" si="783"/>
        <v>36.051638183412621</v>
      </c>
      <c r="BM948" s="810">
        <f t="shared" si="784"/>
        <v>54.048319066293196</v>
      </c>
      <c r="BN948" s="810">
        <f t="shared" si="785"/>
        <v>13.264063070882688</v>
      </c>
      <c r="BO948" s="810">
        <f t="shared" si="786"/>
        <v>0</v>
      </c>
      <c r="BP948" s="810">
        <f t="shared" si="787"/>
        <v>42.269715735159998</v>
      </c>
      <c r="BQ948" s="830">
        <f t="shared" si="788"/>
        <v>2.3376961928199922</v>
      </c>
      <c r="BR948" s="830">
        <f t="shared" si="789"/>
        <v>73.736005364311353</v>
      </c>
      <c r="BS948" s="830">
        <f t="shared" si="790"/>
        <v>67.407784894448696</v>
      </c>
      <c r="BT948" s="810">
        <f t="shared" si="791"/>
        <v>199.46895806833976</v>
      </c>
      <c r="BU948" s="810">
        <f t="shared" si="792"/>
        <v>14.370438604592</v>
      </c>
      <c r="BV948" s="810">
        <f t="shared" si="793"/>
        <v>17.339837744336034</v>
      </c>
      <c r="BW948" s="830">
        <f t="shared" si="770"/>
        <v>4.8248310764698754</v>
      </c>
      <c r="BX948" s="816">
        <f t="shared" si="820"/>
        <v>633.65479883131206</v>
      </c>
      <c r="BY948" s="755">
        <f t="shared" si="821"/>
        <v>1.7307770856608999E-2</v>
      </c>
      <c r="BZ948" s="805">
        <f t="shared" ca="1" si="771"/>
        <v>112.86449070288498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66.772445201574186</v>
      </c>
      <c r="BE949" s="808">
        <f t="shared" si="776"/>
        <v>211.97491708702034</v>
      </c>
      <c r="BF949" s="808">
        <f t="shared" si="777"/>
        <v>0</v>
      </c>
      <c r="BG949" s="829">
        <f t="shared" si="778"/>
        <v>837.43433420102554</v>
      </c>
      <c r="BH949" s="829">
        <f t="shared" si="779"/>
        <v>47.301055222553011</v>
      </c>
      <c r="BI949" s="829">
        <f t="shared" si="780"/>
        <v>0</v>
      </c>
      <c r="BJ949" s="829">
        <f t="shared" si="781"/>
        <v>0</v>
      </c>
      <c r="BK949" s="829">
        <f t="shared" si="782"/>
        <v>42.097222086613705</v>
      </c>
      <c r="BL949" s="810">
        <f t="shared" si="783"/>
        <v>609.20957999474615</v>
      </c>
      <c r="BM949" s="810">
        <f t="shared" si="784"/>
        <v>543.94465553344821</v>
      </c>
      <c r="BN949" s="810">
        <f t="shared" si="785"/>
        <v>81.093683402579188</v>
      </c>
      <c r="BO949" s="810">
        <f t="shared" si="786"/>
        <v>0</v>
      </c>
      <c r="BP949" s="810">
        <f t="shared" si="787"/>
        <v>399.61508342599416</v>
      </c>
      <c r="BQ949" s="830">
        <f t="shared" si="788"/>
        <v>21.782908562560451</v>
      </c>
      <c r="BR949" s="830">
        <f t="shared" si="789"/>
        <v>600.52489095999988</v>
      </c>
      <c r="BS949" s="830">
        <f t="shared" si="790"/>
        <v>602.50699508138621</v>
      </c>
      <c r="BT949" s="810">
        <f t="shared" si="791"/>
        <v>1006.0270333432068</v>
      </c>
      <c r="BU949" s="810">
        <f t="shared" si="792"/>
        <v>95.272434129670401</v>
      </c>
      <c r="BV949" s="810">
        <f t="shared" si="793"/>
        <v>102.62885235068615</v>
      </c>
      <c r="BW949" s="830">
        <f t="shared" si="770"/>
        <v>32.909321317560888</v>
      </c>
      <c r="BX949" s="816">
        <f t="shared" si="820"/>
        <v>5301.0954119006265</v>
      </c>
      <c r="BY949" s="755">
        <f t="shared" si="821"/>
        <v>0.14479515478682981</v>
      </c>
      <c r="BZ949" s="805">
        <f t="shared" ca="1" si="771"/>
        <v>100.95270740260078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19.942481210878679</v>
      </c>
      <c r="BE950" s="808">
        <f t="shared" si="776"/>
        <v>53.121287673511695</v>
      </c>
      <c r="BF950" s="808">
        <f t="shared" si="777"/>
        <v>0</v>
      </c>
      <c r="BG950" s="829">
        <f t="shared" si="778"/>
        <v>316.22448467640032</v>
      </c>
      <c r="BH950" s="829">
        <f t="shared" si="779"/>
        <v>17.988560599504186</v>
      </c>
      <c r="BI950" s="829">
        <f t="shared" si="780"/>
        <v>0</v>
      </c>
      <c r="BJ950" s="829">
        <f t="shared" si="781"/>
        <v>0</v>
      </c>
      <c r="BK950" s="829">
        <f t="shared" si="782"/>
        <v>15.955071140429801</v>
      </c>
      <c r="BL950" s="810">
        <f t="shared" si="783"/>
        <v>188.17404287342126</v>
      </c>
      <c r="BM950" s="810">
        <f t="shared" si="784"/>
        <v>153.55450924455531</v>
      </c>
      <c r="BN950" s="810">
        <f t="shared" si="785"/>
        <v>21.610096693913533</v>
      </c>
      <c r="BO950" s="810">
        <f t="shared" si="786"/>
        <v>0</v>
      </c>
      <c r="BP950" s="810">
        <f t="shared" si="787"/>
        <v>106.33438552650914</v>
      </c>
      <c r="BQ950" s="830">
        <f t="shared" si="788"/>
        <v>7.4309421017110688</v>
      </c>
      <c r="BR950" s="830">
        <f t="shared" si="789"/>
        <v>191.48756369737131</v>
      </c>
      <c r="BS950" s="830">
        <f t="shared" si="790"/>
        <v>129.96687846061215</v>
      </c>
      <c r="BT950" s="810">
        <f t="shared" si="791"/>
        <v>311.06514614850357</v>
      </c>
      <c r="BU950" s="810">
        <f t="shared" si="792"/>
        <v>16.150359209436097</v>
      </c>
      <c r="BV950" s="810">
        <f t="shared" si="793"/>
        <v>43.601006286781775</v>
      </c>
      <c r="BW950" s="830">
        <f t="shared" si="770"/>
        <v>25.526429327346072</v>
      </c>
      <c r="BX950" s="816">
        <f t="shared" si="820"/>
        <v>1618.1332448708858</v>
      </c>
      <c r="BY950" s="755">
        <f t="shared" si="821"/>
        <v>4.4198007289363468E-2</v>
      </c>
      <c r="BZ950" s="805">
        <f t="shared" ca="1" si="771"/>
        <v>99.709674077718773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7.8139295317337973</v>
      </c>
      <c r="BE951" s="808">
        <f t="shared" si="776"/>
        <v>36.005065606054018</v>
      </c>
      <c r="BF951" s="808">
        <f t="shared" si="777"/>
        <v>0</v>
      </c>
      <c r="BG951" s="829">
        <f t="shared" si="778"/>
        <v>140.86546446121076</v>
      </c>
      <c r="BH951" s="829">
        <f t="shared" si="779"/>
        <v>2.1973545265307104</v>
      </c>
      <c r="BI951" s="829">
        <f t="shared" si="780"/>
        <v>0</v>
      </c>
      <c r="BJ951" s="829">
        <f t="shared" si="781"/>
        <v>0</v>
      </c>
      <c r="BK951" s="829">
        <f t="shared" si="782"/>
        <v>6.9947217739607739</v>
      </c>
      <c r="BL951" s="810">
        <f t="shared" si="783"/>
        <v>123.64341870662659</v>
      </c>
      <c r="BM951" s="810">
        <f t="shared" si="784"/>
        <v>118.69566389516631</v>
      </c>
      <c r="BN951" s="810">
        <f t="shared" si="785"/>
        <v>18.493056315083201</v>
      </c>
      <c r="BO951" s="810">
        <f t="shared" si="786"/>
        <v>0</v>
      </c>
      <c r="BP951" s="810">
        <f t="shared" si="787"/>
        <v>54.381792492530977</v>
      </c>
      <c r="BQ951" s="830">
        <f t="shared" si="788"/>
        <v>11.179141427985151</v>
      </c>
      <c r="BR951" s="830">
        <f t="shared" si="789"/>
        <v>174.49698435340991</v>
      </c>
      <c r="BS951" s="830">
        <f t="shared" si="790"/>
        <v>170.49305035387593</v>
      </c>
      <c r="BT951" s="810">
        <f t="shared" si="791"/>
        <v>226.20909059226037</v>
      </c>
      <c r="BU951" s="810">
        <f t="shared" si="792"/>
        <v>21.128694976510015</v>
      </c>
      <c r="BV951" s="810">
        <f t="shared" si="793"/>
        <v>23.076496544657033</v>
      </c>
      <c r="BW951" s="830">
        <f t="shared" si="770"/>
        <v>9.1117497086199446</v>
      </c>
      <c r="BX951" s="816">
        <f t="shared" si="820"/>
        <v>1144.7856752662153</v>
      </c>
      <c r="BY951" s="755">
        <f t="shared" si="821"/>
        <v>3.1268899381776384E-2</v>
      </c>
      <c r="BZ951" s="805">
        <f t="shared" ca="1" si="771"/>
        <v>104.56169693805182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6.6199385698096336</v>
      </c>
      <c r="BE952" s="808">
        <f t="shared" si="776"/>
        <v>36.022231266771598</v>
      </c>
      <c r="BF952" s="808">
        <f t="shared" si="777"/>
        <v>0</v>
      </c>
      <c r="BG952" s="829">
        <f t="shared" si="778"/>
        <v>126.98287545787022</v>
      </c>
      <c r="BH952" s="829">
        <f t="shared" si="779"/>
        <v>7.4206734824725382</v>
      </c>
      <c r="BI952" s="829">
        <f t="shared" si="780"/>
        <v>0</v>
      </c>
      <c r="BJ952" s="829">
        <f t="shared" si="781"/>
        <v>0</v>
      </c>
      <c r="BK952" s="829">
        <f t="shared" si="782"/>
        <v>8.8364752359491785</v>
      </c>
      <c r="BL952" s="810">
        <f t="shared" si="783"/>
        <v>76.987409050544969</v>
      </c>
      <c r="BM952" s="810">
        <f t="shared" si="784"/>
        <v>81.980654247791989</v>
      </c>
      <c r="BN952" s="810">
        <f t="shared" si="785"/>
        <v>13.246053703253439</v>
      </c>
      <c r="BO952" s="810">
        <f t="shared" si="786"/>
        <v>0</v>
      </c>
      <c r="BP952" s="810">
        <f t="shared" si="787"/>
        <v>50.045246647604401</v>
      </c>
      <c r="BQ952" s="830">
        <f t="shared" si="788"/>
        <v>4.5331914575152839</v>
      </c>
      <c r="BR952" s="830">
        <f t="shared" si="789"/>
        <v>157.6614048080294</v>
      </c>
      <c r="BS952" s="830">
        <f t="shared" si="790"/>
        <v>114.24827621031983</v>
      </c>
      <c r="BT952" s="810">
        <f t="shared" si="791"/>
        <v>323.1853396758587</v>
      </c>
      <c r="BU952" s="810">
        <f t="shared" si="792"/>
        <v>27.916693898878208</v>
      </c>
      <c r="BV952" s="810">
        <f t="shared" si="793"/>
        <v>30.490264117681043</v>
      </c>
      <c r="BW952" s="830">
        <f t="shared" si="770"/>
        <v>7.9701541343855347</v>
      </c>
      <c r="BX952" s="816">
        <f t="shared" si="820"/>
        <v>1074.1468819647359</v>
      </c>
      <c r="BY952" s="755">
        <f t="shared" si="821"/>
        <v>2.9339457593748761E-2</v>
      </c>
      <c r="BZ952" s="805">
        <f t="shared" ca="1" si="771"/>
        <v>110.11810233009045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5.3508984367030754</v>
      </c>
      <c r="BE953" s="808">
        <f t="shared" si="776"/>
        <v>43.400520034060904</v>
      </c>
      <c r="BF953" s="808">
        <f t="shared" si="777"/>
        <v>0</v>
      </c>
      <c r="BG953" s="829">
        <f t="shared" si="778"/>
        <v>314.81370695757226</v>
      </c>
      <c r="BH953" s="829">
        <f t="shared" si="779"/>
        <v>17.95706199035688</v>
      </c>
      <c r="BI953" s="829">
        <f t="shared" si="780"/>
        <v>0</v>
      </c>
      <c r="BJ953" s="829">
        <f t="shared" si="781"/>
        <v>0</v>
      </c>
      <c r="BK953" s="829">
        <f t="shared" si="782"/>
        <v>15.927133243620887</v>
      </c>
      <c r="BL953" s="810">
        <f t="shared" si="783"/>
        <v>171.70197287039483</v>
      </c>
      <c r="BM953" s="810">
        <f t="shared" si="784"/>
        <v>215.02039985001974</v>
      </c>
      <c r="BN953" s="810">
        <f t="shared" si="785"/>
        <v>37.620445893130238</v>
      </c>
      <c r="BO953" s="810">
        <f t="shared" si="786"/>
        <v>0</v>
      </c>
      <c r="BP953" s="810">
        <f t="shared" si="787"/>
        <v>131.25961293545765</v>
      </c>
      <c r="BQ953" s="830">
        <f t="shared" si="788"/>
        <v>7.9980597554934674</v>
      </c>
      <c r="BR953" s="830">
        <f t="shared" si="789"/>
        <v>307.07002897854909</v>
      </c>
      <c r="BS953" s="830">
        <f t="shared" si="790"/>
        <v>197.22478450798485</v>
      </c>
      <c r="BT953" s="810">
        <f t="shared" si="791"/>
        <v>439.68769388573975</v>
      </c>
      <c r="BU953" s="810">
        <f t="shared" si="792"/>
        <v>37.980148676242237</v>
      </c>
      <c r="BV953" s="810">
        <f t="shared" si="793"/>
        <v>41.481443632333317</v>
      </c>
      <c r="BW953" s="830">
        <f t="shared" si="770"/>
        <v>14.365649592285505</v>
      </c>
      <c r="BX953" s="816">
        <f t="shared" si="820"/>
        <v>1998.8595612399447</v>
      </c>
      <c r="BY953" s="755">
        <f t="shared" si="821"/>
        <v>5.459724020758637E-2</v>
      </c>
      <c r="BZ953" s="805">
        <f t="shared" ca="1" si="771"/>
        <v>110.91787185443678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8.9209895678066289</v>
      </c>
      <c r="BE954" s="808">
        <f t="shared" si="776"/>
        <v>97.220784911749448</v>
      </c>
      <c r="BF954" s="808">
        <f t="shared" si="777"/>
        <v>0</v>
      </c>
      <c r="BG954" s="829">
        <f t="shared" si="778"/>
        <v>367.04760524389366</v>
      </c>
      <c r="BH954" s="829">
        <f t="shared" si="779"/>
        <v>18.821173905718645</v>
      </c>
      <c r="BI954" s="829">
        <f t="shared" si="780"/>
        <v>0</v>
      </c>
      <c r="BJ954" s="829">
        <f t="shared" si="781"/>
        <v>0</v>
      </c>
      <c r="BK954" s="829">
        <f t="shared" si="782"/>
        <v>18.388436019094872</v>
      </c>
      <c r="BL954" s="810">
        <f t="shared" si="783"/>
        <v>249.92058852724935</v>
      </c>
      <c r="BM954" s="810">
        <f t="shared" si="784"/>
        <v>211.10334640065398</v>
      </c>
      <c r="BN954" s="810">
        <f t="shared" si="785"/>
        <v>38.023221920260802</v>
      </c>
      <c r="BO954" s="810">
        <f t="shared" si="786"/>
        <v>0</v>
      </c>
      <c r="BP954" s="810">
        <f t="shared" si="787"/>
        <v>71.918855091116427</v>
      </c>
      <c r="BQ954" s="830">
        <f t="shared" si="788"/>
        <v>6.2574182140742796</v>
      </c>
      <c r="BR954" s="830">
        <f t="shared" si="789"/>
        <v>172.50843154879288</v>
      </c>
      <c r="BS954" s="830">
        <f t="shared" si="790"/>
        <v>146.16130699248521</v>
      </c>
      <c r="BT954" s="810">
        <f t="shared" si="791"/>
        <v>372.34452988512402</v>
      </c>
      <c r="BU954" s="810">
        <f t="shared" si="792"/>
        <v>48.966557535009599</v>
      </c>
      <c r="BV954" s="810">
        <f t="shared" si="793"/>
        <v>24.636433157992812</v>
      </c>
      <c r="BW954" s="830">
        <f t="shared" si="770"/>
        <v>4.8035939973359048</v>
      </c>
      <c r="BX954" s="816">
        <f t="shared" si="820"/>
        <v>1857.0432729183583</v>
      </c>
      <c r="BY954" s="755">
        <f t="shared" si="821"/>
        <v>5.0723642427640825E-2</v>
      </c>
      <c r="BZ954" s="805">
        <f t="shared" ca="1" si="771"/>
        <v>96.07138199542058</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189.84795159813234</v>
      </c>
      <c r="BE956" s="808">
        <f t="shared" si="776"/>
        <v>353.17299493738432</v>
      </c>
      <c r="BF956" s="808">
        <f t="shared" si="777"/>
        <v>0</v>
      </c>
      <c r="BG956" s="829">
        <f t="shared" si="778"/>
        <v>1572.3926782756603</v>
      </c>
      <c r="BH956" s="829">
        <f t="shared" si="779"/>
        <v>87.946903863635782</v>
      </c>
      <c r="BI956" s="829">
        <f t="shared" si="780"/>
        <v>0</v>
      </c>
      <c r="BJ956" s="829">
        <f t="shared" si="781"/>
        <v>0</v>
      </c>
      <c r="BK956" s="829">
        <f t="shared" si="782"/>
        <v>62.569189747993697</v>
      </c>
      <c r="BL956" s="810">
        <f t="shared" si="783"/>
        <v>1292.2955035857017</v>
      </c>
      <c r="BM956" s="810">
        <f t="shared" si="784"/>
        <v>1045.6304107402916</v>
      </c>
      <c r="BN956" s="810">
        <f t="shared" si="785"/>
        <v>180.77598755867712</v>
      </c>
      <c r="BO956" s="810">
        <f t="shared" si="786"/>
        <v>0</v>
      </c>
      <c r="BP956" s="810">
        <f t="shared" si="787"/>
        <v>682.99427799512694</v>
      </c>
      <c r="BQ956" s="830">
        <f t="shared" si="788"/>
        <v>42.457958674532584</v>
      </c>
      <c r="BR956" s="830">
        <f t="shared" si="789"/>
        <v>1170.5076450273102</v>
      </c>
      <c r="BS956" s="830">
        <f t="shared" si="790"/>
        <v>1115.1519992303795</v>
      </c>
      <c r="BT956" s="810">
        <f t="shared" si="791"/>
        <v>1882.9440307877687</v>
      </c>
      <c r="BU956" s="810">
        <f t="shared" si="792"/>
        <v>109.47097443798208</v>
      </c>
      <c r="BV956" s="810">
        <f t="shared" si="793"/>
        <v>226.58892906162234</v>
      </c>
      <c r="BW956" s="830">
        <f t="shared" si="822"/>
        <v>105.61132657425857</v>
      </c>
      <c r="BX956" s="816">
        <f t="shared" si="820"/>
        <v>10120.358762096457</v>
      </c>
      <c r="BY956" s="755">
        <f t="shared" si="821"/>
        <v>0.27642945459278517</v>
      </c>
      <c r="BZ956" s="805">
        <f t="shared" ca="1" si="823"/>
        <v>101.16941971337729</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8.1388104921803723</v>
      </c>
      <c r="BE957" s="808">
        <f t="shared" si="776"/>
        <v>32.096312723533735</v>
      </c>
      <c r="BF957" s="808">
        <f t="shared" si="777"/>
        <v>0</v>
      </c>
      <c r="BG957" s="829">
        <f t="shared" si="778"/>
        <v>251.0299719712273</v>
      </c>
      <c r="BH957" s="829">
        <f t="shared" si="779"/>
        <v>11.488197033921907</v>
      </c>
      <c r="BI957" s="829">
        <f t="shared" si="780"/>
        <v>0</v>
      </c>
      <c r="BJ957" s="829">
        <f t="shared" si="781"/>
        <v>0</v>
      </c>
      <c r="BK957" s="829">
        <f t="shared" si="782"/>
        <v>12.10688793465358</v>
      </c>
      <c r="BL957" s="810">
        <f t="shared" si="783"/>
        <v>118.45352579487424</v>
      </c>
      <c r="BM957" s="810">
        <f t="shared" si="784"/>
        <v>155.77660385849524</v>
      </c>
      <c r="BN957" s="810">
        <f t="shared" si="785"/>
        <v>28.924550067197437</v>
      </c>
      <c r="BO957" s="810">
        <f t="shared" si="786"/>
        <v>0</v>
      </c>
      <c r="BP957" s="810">
        <f t="shared" si="787"/>
        <v>102.98588521986063</v>
      </c>
      <c r="BQ957" s="830">
        <f t="shared" si="788"/>
        <v>8.3867637354177944</v>
      </c>
      <c r="BR957" s="830">
        <f t="shared" si="789"/>
        <v>231.21156494112589</v>
      </c>
      <c r="BS957" s="830">
        <f t="shared" si="790"/>
        <v>211.36837231222887</v>
      </c>
      <c r="BT957" s="810">
        <f t="shared" si="791"/>
        <v>374.31228653649293</v>
      </c>
      <c r="BU957" s="810">
        <f t="shared" si="792"/>
        <v>33.850875412079937</v>
      </c>
      <c r="BV957" s="810">
        <f t="shared" si="793"/>
        <v>24.482334543222883</v>
      </c>
      <c r="BW957" s="830">
        <f t="shared" si="822"/>
        <v>20.0628492616442</v>
      </c>
      <c r="BX957" s="816">
        <f t="shared" si="820"/>
        <v>1624.6757918381568</v>
      </c>
      <c r="BY957" s="755">
        <f t="shared" si="821"/>
        <v>4.4376711694249178E-2</v>
      </c>
      <c r="BZ957" s="805">
        <f t="shared" ca="1" si="823"/>
        <v>111.79913165894537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7.7856050254204012</v>
      </c>
      <c r="BE958" s="808">
        <f t="shared" si="776"/>
        <v>58.28053553098696</v>
      </c>
      <c r="BF958" s="808">
        <f t="shared" si="777"/>
        <v>0</v>
      </c>
      <c r="BG958" s="829">
        <f t="shared" si="778"/>
        <v>260.83925180150669</v>
      </c>
      <c r="BH958" s="829">
        <f t="shared" si="779"/>
        <v>15.89963565943523</v>
      </c>
      <c r="BI958" s="829">
        <f t="shared" si="780"/>
        <v>0</v>
      </c>
      <c r="BJ958" s="829">
        <f t="shared" si="781"/>
        <v>0</v>
      </c>
      <c r="BK958" s="829">
        <f t="shared" si="782"/>
        <v>11.493803225404099</v>
      </c>
      <c r="BL958" s="810">
        <f t="shared" si="783"/>
        <v>182.73267165334758</v>
      </c>
      <c r="BM958" s="810">
        <f t="shared" si="784"/>
        <v>147.87114699485767</v>
      </c>
      <c r="BN958" s="810">
        <f t="shared" si="785"/>
        <v>27.330897372783937</v>
      </c>
      <c r="BO958" s="810">
        <f t="shared" si="786"/>
        <v>0</v>
      </c>
      <c r="BP958" s="810">
        <f t="shared" si="787"/>
        <v>103.2595466365493</v>
      </c>
      <c r="BQ958" s="830">
        <f t="shared" si="788"/>
        <v>6.5337926531811599</v>
      </c>
      <c r="BR958" s="830">
        <f t="shared" si="789"/>
        <v>180.12769549750413</v>
      </c>
      <c r="BS958" s="830">
        <f t="shared" si="790"/>
        <v>164.6686566710232</v>
      </c>
      <c r="BT958" s="810">
        <f t="shared" si="791"/>
        <v>243.81447289913152</v>
      </c>
      <c r="BU958" s="810">
        <f t="shared" si="792"/>
        <v>25.854786918889534</v>
      </c>
      <c r="BV958" s="810">
        <f t="shared" si="793"/>
        <v>28.238275087974664</v>
      </c>
      <c r="BW958" s="830">
        <f t="shared" si="822"/>
        <v>13.504725713057409</v>
      </c>
      <c r="BX958" s="816">
        <f t="shared" si="820"/>
        <v>1478.2354993410536</v>
      </c>
      <c r="BY958" s="755">
        <f t="shared" si="821"/>
        <v>4.0376812961706962E-2</v>
      </c>
      <c r="BZ958" s="805">
        <f t="shared" ca="1" si="823"/>
        <v>99.055920703218305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83.847254874381889</v>
      </c>
      <c r="BE959" s="808">
        <f t="shared" si="776"/>
        <v>241.64764976195286</v>
      </c>
      <c r="BF959" s="808">
        <f t="shared" si="777"/>
        <v>0</v>
      </c>
      <c r="BG959" s="829">
        <f t="shared" si="778"/>
        <v>1221.777274807868</v>
      </c>
      <c r="BH959" s="829">
        <f t="shared" si="779"/>
        <v>70.068916861252546</v>
      </c>
      <c r="BI959" s="829">
        <f t="shared" si="780"/>
        <v>0</v>
      </c>
      <c r="BJ959" s="829">
        <f t="shared" si="781"/>
        <v>0</v>
      </c>
      <c r="BK959" s="829">
        <f t="shared" si="782"/>
        <v>61.208881154421675</v>
      </c>
      <c r="BL959" s="810">
        <f t="shared" si="783"/>
        <v>875.46702332011296</v>
      </c>
      <c r="BM959" s="810">
        <f t="shared" si="784"/>
        <v>838.97801997393458</v>
      </c>
      <c r="BN959" s="810">
        <f t="shared" si="785"/>
        <v>116.16987783087552</v>
      </c>
      <c r="BO959" s="810">
        <f t="shared" si="786"/>
        <v>0</v>
      </c>
      <c r="BP959" s="810">
        <f t="shared" si="787"/>
        <v>475.98572535340156</v>
      </c>
      <c r="BQ959" s="830">
        <f t="shared" si="788"/>
        <v>33.023073230105794</v>
      </c>
      <c r="BR959" s="830">
        <f t="shared" si="789"/>
        <v>843.01756124619408</v>
      </c>
      <c r="BS959" s="830">
        <f t="shared" si="790"/>
        <v>770.66754769211104</v>
      </c>
      <c r="BT959" s="810">
        <f t="shared" si="791"/>
        <v>1348.8230728376789</v>
      </c>
      <c r="BU959" s="810">
        <f t="shared" si="792"/>
        <v>125.98464194630976</v>
      </c>
      <c r="BV959" s="810">
        <f t="shared" si="793"/>
        <v>137.59885112573519</v>
      </c>
      <c r="BW959" s="830">
        <f t="shared" si="822"/>
        <v>53.441069068099438</v>
      </c>
      <c r="BX959" s="816">
        <f t="shared" si="820"/>
        <v>7297.7064410844368</v>
      </c>
      <c r="BY959" s="755">
        <f t="shared" si="821"/>
        <v>0.19933097815095016</v>
      </c>
      <c r="BZ959" s="805">
        <f t="shared" ca="1" si="823"/>
        <v>101.44991247234942</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14.912504405105377</v>
      </c>
      <c r="BE960" s="808">
        <f t="shared" si="776"/>
        <v>17.160129275471547</v>
      </c>
      <c r="BF960" s="808">
        <f t="shared" si="777"/>
        <v>0</v>
      </c>
      <c r="BG960" s="829">
        <f t="shared" si="778"/>
        <v>94.377831056863528</v>
      </c>
      <c r="BH960" s="829">
        <f t="shared" si="779"/>
        <v>1.6659695099359189</v>
      </c>
      <c r="BI960" s="829">
        <f t="shared" si="780"/>
        <v>0</v>
      </c>
      <c r="BJ960" s="829">
        <f t="shared" si="781"/>
        <v>0</v>
      </c>
      <c r="BK960" s="829">
        <f t="shared" si="782"/>
        <v>4.7281624596267582</v>
      </c>
      <c r="BL960" s="810">
        <f t="shared" si="783"/>
        <v>53.680038882924421</v>
      </c>
      <c r="BM960" s="810">
        <f t="shared" si="784"/>
        <v>53.7037288634207</v>
      </c>
      <c r="BN960" s="810">
        <f t="shared" si="785"/>
        <v>8.6771993114337924</v>
      </c>
      <c r="BO960" s="810">
        <f t="shared" si="786"/>
        <v>0</v>
      </c>
      <c r="BP960" s="810">
        <f t="shared" si="787"/>
        <v>32.783543648510793</v>
      </c>
      <c r="BQ960" s="830">
        <f t="shared" si="788"/>
        <v>3.0721211497186518</v>
      </c>
      <c r="BR960" s="830">
        <f t="shared" si="789"/>
        <v>90.808496874819326</v>
      </c>
      <c r="BS960" s="830">
        <f t="shared" si="790"/>
        <v>77.425484662190328</v>
      </c>
      <c r="BT960" s="810">
        <f t="shared" si="791"/>
        <v>267.47840996262289</v>
      </c>
      <c r="BU960" s="810">
        <f t="shared" si="792"/>
        <v>14.509705856706303</v>
      </c>
      <c r="BV960" s="810">
        <f t="shared" si="793"/>
        <v>16.706773405639751</v>
      </c>
      <c r="BW960" s="830">
        <f t="shared" si="822"/>
        <v>13.891689262255715</v>
      </c>
      <c r="BX960" s="816">
        <f t="shared" si="820"/>
        <v>765.5817885872458</v>
      </c>
      <c r="BY960" s="755">
        <f t="shared" si="821"/>
        <v>2.0911250405267427E-2</v>
      </c>
      <c r="BZ960" s="805">
        <f t="shared" ca="1" si="823"/>
        <v>119.47666658466309</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23.298331147595142</v>
      </c>
      <c r="BE961" s="808">
        <f t="shared" si="776"/>
        <v>78.242878776257371</v>
      </c>
      <c r="BF961" s="808">
        <f t="shared" si="777"/>
        <v>0</v>
      </c>
      <c r="BG961" s="829">
        <f t="shared" si="778"/>
        <v>409.67733924251917</v>
      </c>
      <c r="BH961" s="829">
        <f t="shared" si="779"/>
        <v>23.920273007700587</v>
      </c>
      <c r="BI961" s="829">
        <f t="shared" si="780"/>
        <v>0</v>
      </c>
      <c r="BJ961" s="829">
        <f t="shared" si="781"/>
        <v>0</v>
      </c>
      <c r="BK961" s="829">
        <f t="shared" si="782"/>
        <v>21.216242145960521</v>
      </c>
      <c r="BL961" s="810">
        <f t="shared" si="783"/>
        <v>210.43097987125606</v>
      </c>
      <c r="BM961" s="810">
        <f t="shared" si="784"/>
        <v>304.0589294237401</v>
      </c>
      <c r="BN961" s="810">
        <f t="shared" si="785"/>
        <v>52.886213911190907</v>
      </c>
      <c r="BO961" s="810">
        <f t="shared" si="786"/>
        <v>0</v>
      </c>
      <c r="BP961" s="810">
        <f t="shared" si="787"/>
        <v>203.00339397735891</v>
      </c>
      <c r="BQ961" s="830">
        <f t="shared" si="788"/>
        <v>12.666388525651861</v>
      </c>
      <c r="BR961" s="830">
        <f t="shared" si="789"/>
        <v>413.93903273886292</v>
      </c>
      <c r="BS961" s="830">
        <f t="shared" si="790"/>
        <v>319.22610558767047</v>
      </c>
      <c r="BT961" s="810">
        <f t="shared" si="791"/>
        <v>758.61184580761631</v>
      </c>
      <c r="BU961" s="810">
        <f t="shared" si="792"/>
        <v>87.038655370885124</v>
      </c>
      <c r="BV961" s="810">
        <f t="shared" si="793"/>
        <v>77.389036809621103</v>
      </c>
      <c r="BW961" s="830">
        <f t="shared" si="822"/>
        <v>5.580628858650913</v>
      </c>
      <c r="BX961" s="816">
        <f t="shared" si="820"/>
        <v>3001.1862752025372</v>
      </c>
      <c r="BY961" s="755">
        <f t="shared" si="821"/>
        <v>8.1974987714144312E-2</v>
      </c>
      <c r="BZ961" s="805">
        <f t="shared" ca="1" si="823"/>
        <v>110.6888396131029</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6.8866116211559714</v>
      </c>
      <c r="BE962" s="808">
        <f t="shared" si="776"/>
        <v>36.246262590590582</v>
      </c>
      <c r="BF962" s="808">
        <f t="shared" si="777"/>
        <v>0</v>
      </c>
      <c r="BG962" s="829">
        <f t="shared" si="778"/>
        <v>199.94325892891595</v>
      </c>
      <c r="BH962" s="829">
        <f t="shared" si="779"/>
        <v>9.2665915005386221</v>
      </c>
      <c r="BI962" s="829">
        <f t="shared" si="780"/>
        <v>0</v>
      </c>
      <c r="BJ962" s="829">
        <f t="shared" si="781"/>
        <v>0</v>
      </c>
      <c r="BK962" s="829">
        <f t="shared" si="782"/>
        <v>9.6138983347932108</v>
      </c>
      <c r="BL962" s="810">
        <f t="shared" si="783"/>
        <v>77.777488018046768</v>
      </c>
      <c r="BM962" s="810">
        <f t="shared" si="784"/>
        <v>115.63662100566142</v>
      </c>
      <c r="BN962" s="810">
        <f t="shared" si="785"/>
        <v>22.484741554823934</v>
      </c>
      <c r="BO962" s="810">
        <f t="shared" si="786"/>
        <v>0</v>
      </c>
      <c r="BP962" s="810">
        <f t="shared" si="787"/>
        <v>67.674767411618419</v>
      </c>
      <c r="BQ962" s="830">
        <f t="shared" si="788"/>
        <v>5.9112560637435552</v>
      </c>
      <c r="BR962" s="830">
        <f t="shared" si="789"/>
        <v>122.66699302394588</v>
      </c>
      <c r="BS962" s="830">
        <f t="shared" si="790"/>
        <v>114.13347421412209</v>
      </c>
      <c r="BT962" s="810">
        <f t="shared" si="791"/>
        <v>248.14260552444625</v>
      </c>
      <c r="BU962" s="810">
        <f t="shared" si="792"/>
        <v>22.487166638086464</v>
      </c>
      <c r="BV962" s="810">
        <f t="shared" si="793"/>
        <v>24.560202312535058</v>
      </c>
      <c r="BW962" s="830">
        <f t="shared" si="822"/>
        <v>8.6713592823625039</v>
      </c>
      <c r="BX962" s="816">
        <f t="shared" si="820"/>
        <v>1092.1032980253865</v>
      </c>
      <c r="BY962" s="755">
        <f t="shared" si="821"/>
        <v>2.9829922646892642E-2</v>
      </c>
      <c r="BZ962" s="805">
        <f t="shared" ca="1" si="823"/>
        <v>103.09593617253316</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160.21573966164962</v>
      </c>
      <c r="BE963" s="808">
        <f t="shared" si="776"/>
        <v>611.19083869022973</v>
      </c>
      <c r="BF963" s="808">
        <f t="shared" si="777"/>
        <v>0</v>
      </c>
      <c r="BG963" s="829">
        <f t="shared" si="778"/>
        <v>2075.375055177331</v>
      </c>
      <c r="BH963" s="829">
        <f t="shared" si="779"/>
        <v>122.26968104970445</v>
      </c>
      <c r="BI963" s="829">
        <f t="shared" si="780"/>
        <v>0</v>
      </c>
      <c r="BJ963" s="829">
        <f t="shared" si="781"/>
        <v>0</v>
      </c>
      <c r="BK963" s="829">
        <f t="shared" si="782"/>
        <v>126.04950379762882</v>
      </c>
      <c r="BL963" s="810">
        <f t="shared" si="783"/>
        <v>1382.318174301626</v>
      </c>
      <c r="BM963" s="810">
        <f t="shared" si="784"/>
        <v>1285.1811183473169</v>
      </c>
      <c r="BN963" s="810">
        <f t="shared" si="785"/>
        <v>201.10147941659329</v>
      </c>
      <c r="BO963" s="810">
        <f t="shared" si="786"/>
        <v>0</v>
      </c>
      <c r="BP963" s="810">
        <f t="shared" si="787"/>
        <v>759.78652692081653</v>
      </c>
      <c r="BQ963" s="830">
        <f t="shared" si="788"/>
        <v>40.723134745204412</v>
      </c>
      <c r="BR963" s="830">
        <f t="shared" si="789"/>
        <v>1155.6304841974927</v>
      </c>
      <c r="BS963" s="830">
        <f t="shared" si="790"/>
        <v>1056.4511965541801</v>
      </c>
      <c r="BT963" s="810">
        <f t="shared" si="791"/>
        <v>1774.3629195391634</v>
      </c>
      <c r="BU963" s="810">
        <f t="shared" si="792"/>
        <v>200.32275375700289</v>
      </c>
      <c r="BV963" s="810">
        <f t="shared" si="793"/>
        <v>179.78174402765504</v>
      </c>
      <c r="BW963" s="830">
        <f t="shared" si="822"/>
        <v>48.006533047682609</v>
      </c>
      <c r="BX963" s="816">
        <f t="shared" si="820"/>
        <v>11178.766883231281</v>
      </c>
      <c r="BY963" s="755">
        <f t="shared" si="821"/>
        <v>0.30533902060122042</v>
      </c>
      <c r="BZ963" s="805">
        <f t="shared" ca="1" si="823"/>
        <v>92.032221224151471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189.28827174575264</v>
      </c>
      <c r="BE965" s="808">
        <f t="shared" si="776"/>
        <v>485.24607812380157</v>
      </c>
      <c r="BF965" s="808">
        <f t="shared" si="777"/>
        <v>0</v>
      </c>
      <c r="BG965" s="829">
        <f t="shared" si="778"/>
        <v>2065.5933215200184</v>
      </c>
      <c r="BH965" s="829">
        <f t="shared" si="779"/>
        <v>105.30615297844801</v>
      </c>
      <c r="BI965" s="829">
        <f t="shared" si="780"/>
        <v>0</v>
      </c>
      <c r="BJ965" s="829">
        <f t="shared" si="781"/>
        <v>0</v>
      </c>
      <c r="BK965" s="829">
        <f t="shared" si="782"/>
        <v>93.047147815427977</v>
      </c>
      <c r="BL965" s="810">
        <f t="shared" si="783"/>
        <v>1758.5590570226814</v>
      </c>
      <c r="BM965" s="810">
        <f t="shared" si="784"/>
        <v>1476.1923851937609</v>
      </c>
      <c r="BN965" s="810">
        <f t="shared" si="785"/>
        <v>278.89354716076991</v>
      </c>
      <c r="BO965" s="810">
        <f t="shared" si="786"/>
        <v>0</v>
      </c>
      <c r="BP965" s="810">
        <f t="shared" si="787"/>
        <v>925.02550540983248</v>
      </c>
      <c r="BQ965" s="830">
        <f t="shared" si="788"/>
        <v>55.206538714956451</v>
      </c>
      <c r="BR965" s="830">
        <f t="shared" si="789"/>
        <v>1504.8961956387457</v>
      </c>
      <c r="BS965" s="830">
        <f t="shared" si="790"/>
        <v>1375.7419939267434</v>
      </c>
      <c r="BT965" s="810">
        <f t="shared" si="791"/>
        <v>1841.9906838386071</v>
      </c>
      <c r="BU965" s="810">
        <f t="shared" si="792"/>
        <v>210.09450350419138</v>
      </c>
      <c r="BV965" s="810">
        <f t="shared" si="793"/>
        <v>204.72155555641203</v>
      </c>
      <c r="BW965" s="830">
        <f t="shared" si="822"/>
        <v>96.28175238114251</v>
      </c>
      <c r="BX965" s="816">
        <f t="shared" si="820"/>
        <v>12666.084690531294</v>
      </c>
      <c r="BY965" s="755">
        <f t="shared" si="821"/>
        <v>0.34596390949526901</v>
      </c>
      <c r="BZ965" s="805">
        <f t="shared" ca="1" si="823"/>
        <v>98.18153905797196</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8.3751633413253632</v>
      </c>
      <c r="BE966" s="808">
        <f t="shared" si="776"/>
        <v>49.008951201654476</v>
      </c>
      <c r="BF966" s="808">
        <f t="shared" si="777"/>
        <v>0</v>
      </c>
      <c r="BG966" s="829">
        <f t="shared" si="778"/>
        <v>286.58358039891232</v>
      </c>
      <c r="BH966" s="829">
        <f t="shared" si="779"/>
        <v>18.195372703337778</v>
      </c>
      <c r="BI966" s="829">
        <f t="shared" si="780"/>
        <v>0</v>
      </c>
      <c r="BJ966" s="829">
        <f t="shared" si="781"/>
        <v>0</v>
      </c>
      <c r="BK966" s="829">
        <f t="shared" si="782"/>
        <v>21.189118773351499</v>
      </c>
      <c r="BL966" s="810">
        <f t="shared" si="783"/>
        <v>100.32272665903287</v>
      </c>
      <c r="BM966" s="810">
        <f t="shared" si="784"/>
        <v>100.69211353758899</v>
      </c>
      <c r="BN966" s="810">
        <f t="shared" si="785"/>
        <v>28.533415389547837</v>
      </c>
      <c r="BO966" s="810">
        <f t="shared" si="786"/>
        <v>0</v>
      </c>
      <c r="BP966" s="810">
        <f t="shared" si="787"/>
        <v>101.93784777985226</v>
      </c>
      <c r="BQ966" s="830">
        <f t="shared" si="788"/>
        <v>5.5587596167755828</v>
      </c>
      <c r="BR966" s="830">
        <f t="shared" si="789"/>
        <v>243.47217713486188</v>
      </c>
      <c r="BS966" s="830">
        <f t="shared" si="790"/>
        <v>225.69734999104503</v>
      </c>
      <c r="BT966" s="810">
        <f t="shared" si="791"/>
        <v>468.74153875958933</v>
      </c>
      <c r="BU966" s="810">
        <f t="shared" si="792"/>
        <v>33.879090376364289</v>
      </c>
      <c r="BV966" s="810">
        <f t="shared" si="793"/>
        <v>30.358656694163223</v>
      </c>
      <c r="BW966" s="830">
        <f t="shared" si="822"/>
        <v>19.791547683557248</v>
      </c>
      <c r="BX966" s="816">
        <f t="shared" si="820"/>
        <v>1742.3374100409599</v>
      </c>
      <c r="BY966" s="755">
        <f t="shared" si="821"/>
        <v>4.7590544099886917E-2</v>
      </c>
      <c r="BZ966" s="805">
        <f t="shared" ca="1" si="823"/>
        <v>108.84211933704826</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11.757009929190275</v>
      </c>
      <c r="BE967" s="808">
        <f t="shared" ref="BE967:BE985" si="828">IF(OR(L967="",L967="*"),"",BE$5*L967)</f>
        <v>40.238851908970673</v>
      </c>
      <c r="BF967" s="808">
        <f t="shared" ref="BF967:BF985" si="829">IF(OR(N967="",N967="*"),"",BF$5*N967)</f>
        <v>0</v>
      </c>
      <c r="BG967" s="829">
        <f t="shared" ref="BG967:BG985" si="830">IF(OR(P967="",P967="*"),"",BG$5*P967)</f>
        <v>147.18663413218334</v>
      </c>
      <c r="BH967" s="829">
        <f t="shared" ref="BH967:BH985" si="831">IF(OR(R967="",R967="*"),"",BH$5*R967)</f>
        <v>8.6485467496175801</v>
      </c>
      <c r="BI967" s="829">
        <f t="shared" ref="BI967:BI985" si="832">IF(OR(T967="",T967="*"),"",BI$5*T967)</f>
        <v>0</v>
      </c>
      <c r="BJ967" s="829">
        <f t="shared" ref="BJ967:BJ985" si="833">IF(OR(V967="",V967="*"),"",BJ$5*V967)</f>
        <v>0</v>
      </c>
      <c r="BK967" s="829">
        <f t="shared" ref="BK967:BK985" si="834">IF(OR(X967="",X967="*"),"",BK$5*X967)</f>
        <v>7.6708849431390709</v>
      </c>
      <c r="BL967" s="810">
        <f t="shared" ref="BL967:BL985" si="835">IF(OR(Z967="",Z967="*"),"",BL$5*Z967)</f>
        <v>96.015008586667378</v>
      </c>
      <c r="BM967" s="810">
        <f t="shared" ref="BM967:BM985" si="836">IF(OR(AB967="",AB967="*"),"",BM$5*AB967)</f>
        <v>88.879516011168377</v>
      </c>
      <c r="BN967" s="810">
        <f t="shared" ref="BN967:BN985" si="837">IF(OR(AD967="",AD967="*"),"",BN$5*AD967)</f>
        <v>9.9829044857477758</v>
      </c>
      <c r="BO967" s="810">
        <f t="shared" ref="BO967:BO985" si="838">IF(OR(AF967="",AF967="*"),"",BO$5*AF967)</f>
        <v>0</v>
      </c>
      <c r="BP967" s="810">
        <f t="shared" ref="BP967:BP985" si="839">IF(OR(AH967="",AH967="*"),"",BP$5*AH967)</f>
        <v>54.256669960869758</v>
      </c>
      <c r="BQ967" s="830">
        <f t="shared" ref="BQ967:BQ985" si="840">IF(OR(AJ967="",AJ967="*"),"",BQ$5*AJ967)</f>
        <v>3.2064386997616245</v>
      </c>
      <c r="BR967" s="830">
        <f t="shared" ref="BR967:BR985" si="841">IF(OR(AL967="",AL967="*"),"",BR$5*AL967)</f>
        <v>88.397113958134199</v>
      </c>
      <c r="BS967" s="830">
        <f t="shared" ref="BS967:BS985" si="842">IF(OR(AN967="",AN967="*"),"",BS$5*AN967)</f>
        <v>68.325822779492185</v>
      </c>
      <c r="BT967" s="810">
        <f t="shared" ref="BT967:BT985" si="843">IF(OR(AP967="",AP967="*"),"",BT$5*AP967)</f>
        <v>281.73077758213202</v>
      </c>
      <c r="BU967" s="810">
        <f t="shared" ref="BU967:BU985" si="844">IF(OR(AR967="",AR967="*"),"",BU$5*AR967)</f>
        <v>14.777803449178176</v>
      </c>
      <c r="BV967" s="810">
        <f t="shared" ref="BV967:BV985" si="845">IF(OR(AT967="",AT967="*"),"",BV$5*AT967)</f>
        <v>24.63847135105522</v>
      </c>
      <c r="BW967" s="830">
        <f t="shared" si="822"/>
        <v>8.1157351157910149</v>
      </c>
      <c r="BX967" s="816">
        <f t="shared" si="820"/>
        <v>953.82818964309877</v>
      </c>
      <c r="BY967" s="755">
        <f t="shared" si="821"/>
        <v>2.6053049347002234E-2</v>
      </c>
      <c r="BZ967" s="805">
        <f t="shared" ca="1" si="823"/>
        <v>105.33473111755956</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22.90098420781392</v>
      </c>
      <c r="BE968" s="808">
        <f t="shared" si="828"/>
        <v>64.917782394223124</v>
      </c>
      <c r="BF968" s="808">
        <f t="shared" si="829"/>
        <v>0</v>
      </c>
      <c r="BG968" s="829">
        <f t="shared" si="830"/>
        <v>688.07393880101949</v>
      </c>
      <c r="BH968" s="829">
        <f t="shared" si="831"/>
        <v>30.389239745159713</v>
      </c>
      <c r="BI968" s="829">
        <f t="shared" si="832"/>
        <v>0</v>
      </c>
      <c r="BJ968" s="829">
        <f t="shared" si="833"/>
        <v>0</v>
      </c>
      <c r="BK968" s="829">
        <f t="shared" si="834"/>
        <v>26.590045874754967</v>
      </c>
      <c r="BL968" s="810">
        <f t="shared" si="835"/>
        <v>311.10579081979637</v>
      </c>
      <c r="BM968" s="810">
        <f t="shared" si="836"/>
        <v>363.43515723415163</v>
      </c>
      <c r="BN968" s="810">
        <f t="shared" si="837"/>
        <v>35.446210386320004</v>
      </c>
      <c r="BO968" s="810">
        <f t="shared" si="838"/>
        <v>0</v>
      </c>
      <c r="BP968" s="810">
        <f t="shared" si="839"/>
        <v>177.60357224299543</v>
      </c>
      <c r="BQ968" s="830">
        <f t="shared" si="840"/>
        <v>14.622190354719889</v>
      </c>
      <c r="BR968" s="830">
        <f t="shared" si="841"/>
        <v>223.69867957051065</v>
      </c>
      <c r="BS968" s="830">
        <f t="shared" si="842"/>
        <v>283.22554779528139</v>
      </c>
      <c r="BT968" s="810">
        <f t="shared" si="843"/>
        <v>503.80741516310525</v>
      </c>
      <c r="BU968" s="810">
        <f t="shared" si="844"/>
        <v>26.034783145126337</v>
      </c>
      <c r="BV968" s="810">
        <f t="shared" si="845"/>
        <v>58.2993472522502</v>
      </c>
      <c r="BW968" s="830">
        <f t="shared" si="822"/>
        <v>5.4382990739438304</v>
      </c>
      <c r="BX968" s="816">
        <f t="shared" si="820"/>
        <v>2835.5889840611721</v>
      </c>
      <c r="BY968" s="755">
        <f t="shared" si="821"/>
        <v>7.7451830981431047E-2</v>
      </c>
      <c r="BZ968" s="805">
        <f t="shared" ca="1" si="823"/>
        <v>104.82798540460998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15.762692181066686</v>
      </c>
      <c r="BE969" s="808">
        <f t="shared" si="828"/>
        <v>6.1399398327188912</v>
      </c>
      <c r="BF969" s="808">
        <f t="shared" si="829"/>
        <v>0</v>
      </c>
      <c r="BG969" s="829">
        <f t="shared" si="830"/>
        <v>60.976083474044323</v>
      </c>
      <c r="BH969" s="829">
        <f t="shared" si="831"/>
        <v>1.7077455363619205</v>
      </c>
      <c r="BI969" s="829">
        <f t="shared" si="832"/>
        <v>0</v>
      </c>
      <c r="BJ969" s="829">
        <f t="shared" si="833"/>
        <v>0</v>
      </c>
      <c r="BK969" s="829">
        <f t="shared" si="834"/>
        <v>6.5629417398971865</v>
      </c>
      <c r="BL969" s="810">
        <f t="shared" si="835"/>
        <v>70.376844662995168</v>
      </c>
      <c r="BM969" s="810">
        <f t="shared" si="836"/>
        <v>65.146688878271519</v>
      </c>
      <c r="BN969" s="810">
        <f t="shared" si="837"/>
        <v>10.526099692525568</v>
      </c>
      <c r="BO969" s="810">
        <f t="shared" si="838"/>
        <v>0</v>
      </c>
      <c r="BP969" s="810">
        <f t="shared" si="839"/>
        <v>12.250732398466138</v>
      </c>
      <c r="BQ969" s="830">
        <f t="shared" si="840"/>
        <v>3.9273534824508989</v>
      </c>
      <c r="BR969" s="830">
        <f t="shared" si="841"/>
        <v>83.895367851815578</v>
      </c>
      <c r="BS969" s="830">
        <f t="shared" si="842"/>
        <v>72.025076501210293</v>
      </c>
      <c r="BT969" s="810">
        <f t="shared" si="843"/>
        <v>181.23119355373632</v>
      </c>
      <c r="BU969" s="810">
        <f t="shared" si="844"/>
        <v>13.704904193551359</v>
      </c>
      <c r="BV969" s="810">
        <f t="shared" si="845"/>
        <v>14.968325048894375</v>
      </c>
      <c r="BW969" s="830">
        <f t="shared" si="822"/>
        <v>8.8827514967372085</v>
      </c>
      <c r="BX969" s="816">
        <f t="shared" si="820"/>
        <v>628.08474052474332</v>
      </c>
      <c r="BY969" s="755">
        <f t="shared" si="821"/>
        <v>1.715562919681908E-2</v>
      </c>
      <c r="BZ969" s="805">
        <f t="shared" ca="1" si="823"/>
        <v>111.83211279851612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114.76239655448676</v>
      </c>
      <c r="BE970" s="808">
        <f t="shared" si="828"/>
        <v>400.72997785803204</v>
      </c>
      <c r="BF970" s="808">
        <f t="shared" si="829"/>
        <v>0</v>
      </c>
      <c r="BG970" s="829">
        <f t="shared" si="830"/>
        <v>1759.63961520982</v>
      </c>
      <c r="BH970" s="829">
        <f t="shared" si="831"/>
        <v>102.52237457633514</v>
      </c>
      <c r="BI970" s="829">
        <f t="shared" si="832"/>
        <v>0</v>
      </c>
      <c r="BJ970" s="829">
        <f t="shared" si="833"/>
        <v>0</v>
      </c>
      <c r="BK970" s="829">
        <f t="shared" si="834"/>
        <v>88.154833374951693</v>
      </c>
      <c r="BL970" s="810">
        <f t="shared" si="835"/>
        <v>1228.0243540476481</v>
      </c>
      <c r="BM970" s="810">
        <f t="shared" si="836"/>
        <v>1171.6292089000656</v>
      </c>
      <c r="BN970" s="810">
        <f t="shared" si="837"/>
        <v>180.76605253780482</v>
      </c>
      <c r="BO970" s="810">
        <f t="shared" si="838"/>
        <v>0</v>
      </c>
      <c r="BP970" s="810">
        <f t="shared" si="839"/>
        <v>715.31289378018334</v>
      </c>
      <c r="BQ970" s="830">
        <f t="shared" si="840"/>
        <v>37.03865597157759</v>
      </c>
      <c r="BR970" s="830">
        <f t="shared" si="841"/>
        <v>1349.7723510256449</v>
      </c>
      <c r="BS970" s="830">
        <f t="shared" si="842"/>
        <v>1177.5818851183049</v>
      </c>
      <c r="BT970" s="810">
        <f t="shared" si="843"/>
        <v>2214.1089119907738</v>
      </c>
      <c r="BU970" s="810">
        <f t="shared" si="844"/>
        <v>206.67282686105472</v>
      </c>
      <c r="BV970" s="810">
        <f t="shared" si="845"/>
        <v>225.99634084822884</v>
      </c>
      <c r="BW970" s="830">
        <f t="shared" si="822"/>
        <v>79.512202651917207</v>
      </c>
      <c r="BX970" s="816">
        <f t="shared" si="820"/>
        <v>11052.224881306829</v>
      </c>
      <c r="BY970" s="755">
        <f t="shared" si="821"/>
        <v>0.301882627661272</v>
      </c>
      <c r="BZ970" s="805">
        <f t="shared" ca="1" si="823"/>
        <v>102.89001254738352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13.030842667188351</v>
      </c>
      <c r="BE971" s="808">
        <f t="shared" si="828"/>
        <v>38.647978997993597</v>
      </c>
      <c r="BF971" s="808">
        <f t="shared" si="829"/>
        <v>0</v>
      </c>
      <c r="BG971" s="829">
        <f t="shared" si="830"/>
        <v>169.70658211340393</v>
      </c>
      <c r="BH971" s="829">
        <f t="shared" si="831"/>
        <v>7.2668916760911371</v>
      </c>
      <c r="BI971" s="829">
        <f t="shared" si="832"/>
        <v>0</v>
      </c>
      <c r="BJ971" s="829">
        <f t="shared" si="833"/>
        <v>0</v>
      </c>
      <c r="BK971" s="829">
        <f t="shared" si="834"/>
        <v>8.5019996933041266</v>
      </c>
      <c r="BL971" s="810">
        <f t="shared" si="835"/>
        <v>57.769605445401389</v>
      </c>
      <c r="BM971" s="810">
        <f t="shared" si="836"/>
        <v>93.542731285546935</v>
      </c>
      <c r="BN971" s="810">
        <f t="shared" si="837"/>
        <v>19.080116166465153</v>
      </c>
      <c r="BO971" s="810">
        <f t="shared" si="838"/>
        <v>0</v>
      </c>
      <c r="BP971" s="810">
        <f t="shared" si="839"/>
        <v>14.483015089845562</v>
      </c>
      <c r="BQ971" s="830">
        <f t="shared" si="840"/>
        <v>5.2946341349374846</v>
      </c>
      <c r="BR971" s="830">
        <f t="shared" si="841"/>
        <v>117.1942310665255</v>
      </c>
      <c r="BS971" s="830">
        <f t="shared" si="842"/>
        <v>84.870227362693669</v>
      </c>
      <c r="BT971" s="810">
        <f t="shared" si="843"/>
        <v>244.32894459216311</v>
      </c>
      <c r="BU971" s="810">
        <f t="shared" si="844"/>
        <v>19.519308056931649</v>
      </c>
      <c r="BV971" s="810">
        <f t="shared" si="845"/>
        <v>21.318744268430034</v>
      </c>
      <c r="BW971" s="830">
        <f t="shared" si="822"/>
        <v>8.4386531804351304</v>
      </c>
      <c r="BX971" s="816">
        <f t="shared" si="820"/>
        <v>922.99450579735674</v>
      </c>
      <c r="BY971" s="755">
        <f t="shared" si="821"/>
        <v>2.5210852088098024E-2</v>
      </c>
      <c r="BZ971" s="805">
        <f t="shared" ca="1" si="823"/>
        <v>100.12542199983976</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117.30915138738825</v>
      </c>
      <c r="BE972" s="808">
        <f t="shared" si="828"/>
        <v>315.46515013593432</v>
      </c>
      <c r="BF972" s="808">
        <f t="shared" si="829"/>
        <v>0</v>
      </c>
      <c r="BG972" s="829">
        <f t="shared" si="830"/>
        <v>967.72630568196064</v>
      </c>
      <c r="BH972" s="829">
        <f t="shared" si="831"/>
        <v>66.290001297260076</v>
      </c>
      <c r="BI972" s="829">
        <f t="shared" si="832"/>
        <v>0</v>
      </c>
      <c r="BJ972" s="829">
        <f t="shared" si="833"/>
        <v>0</v>
      </c>
      <c r="BK972" s="829">
        <f t="shared" si="834"/>
        <v>56.009387062674108</v>
      </c>
      <c r="BL972" s="810">
        <f t="shared" si="835"/>
        <v>705.41616914086001</v>
      </c>
      <c r="BM972" s="810">
        <f t="shared" si="836"/>
        <v>652.99215844051105</v>
      </c>
      <c r="BN972" s="810">
        <f t="shared" si="837"/>
        <v>85.126076859688965</v>
      </c>
      <c r="BO972" s="810">
        <f t="shared" si="838"/>
        <v>0</v>
      </c>
      <c r="BP972" s="810">
        <f t="shared" si="839"/>
        <v>412.48482595657242</v>
      </c>
      <c r="BQ972" s="830">
        <f t="shared" si="840"/>
        <v>23.580890833417993</v>
      </c>
      <c r="BR972" s="830">
        <f t="shared" si="841"/>
        <v>616.60834362190872</v>
      </c>
      <c r="BS972" s="830">
        <f t="shared" si="842"/>
        <v>582.29705321970607</v>
      </c>
      <c r="BT972" s="810">
        <f t="shared" si="843"/>
        <v>959.19223306594586</v>
      </c>
      <c r="BU972" s="810">
        <f t="shared" si="844"/>
        <v>127.51183336597441</v>
      </c>
      <c r="BV972" s="810">
        <f t="shared" si="845"/>
        <v>110.21427229261327</v>
      </c>
      <c r="BW972" s="830">
        <f t="shared" si="822"/>
        <v>46.306224012489423</v>
      </c>
      <c r="BX972" s="816">
        <f t="shared" si="820"/>
        <v>5844.5300763749055</v>
      </c>
      <c r="BY972" s="755">
        <f t="shared" si="821"/>
        <v>0.15963863528379191</v>
      </c>
      <c r="BZ972" s="805">
        <f t="shared" ca="1" si="823"/>
        <v>91.21820395548788</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85032-2550-4EFB-910D-8A7CF59131FF}">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5.0737660273591972E-2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0.15662230405030456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7.4152378272798747E-2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0.12393454287118165</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0.18787361736327163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0.19862241339140377</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0.10535242808094053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0.10270465569650437</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0.30261906456608723</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0.1235890001976057</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0.35924791826094954</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0.21454401697535616</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0.10154431273303763</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0.42250587810573481</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0.2621165736400522</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2.47094444604045E-2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0.13309464570468107</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0.15757345808912582</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0.10423582004682225</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0.18737678665478194</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0.23854921802445112</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0.39182907760660046</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5.8574488190939529E-2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5.855636662462315E-3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1.3578972813941052E-2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0.15659835784861822</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0.2957818356453048</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0.23265601911871819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0.14247113083236124</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8.0170519891935757E-2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9.2322136663059412E-2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1.7986525643386049E-2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5.8300680097788599E-3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0.14250670043779148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0.10613893763523194</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97.849044858289474</v>
      </c>
      <c r="J45" s="49">
        <f>INDEX('Acorn Knowledge Group'!BY:BY, MATCH(E45, 'Acorn Knowledge Group'!AX:AX, 0))</f>
        <v>0.62962585603462051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112.86449070288498</v>
      </c>
      <c r="J46" s="49">
        <f>INDEX('Acorn Knowledge Group'!BY:BY, MATCH(E46, 'Acorn Knowledge Group'!AX:AX, 0))</f>
        <v>1.7307770856608999E-2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100.95270740260078</v>
      </c>
      <c r="J47" s="49">
        <f>INDEX('Acorn Knowledge Group'!BY:BY, MATCH(E47, 'Acorn Knowledge Group'!AX:AX, 0))</f>
        <v>0.14479515478682981</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99.709674077718773</v>
      </c>
      <c r="J48" s="49">
        <f>INDEX('Acorn Knowledge Group'!BY:BY, MATCH(E48, 'Acorn Knowledge Group'!AX:AX, 0))</f>
        <v>4.4198007289363468E-2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104.56169693805182</v>
      </c>
      <c r="J49" s="49">
        <f>INDEX('Acorn Knowledge Group'!BY:BY, MATCH(E49, 'Acorn Knowledge Group'!AX:AX, 0))</f>
        <v>3.1268899381776384E-2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110.11810233009045</v>
      </c>
      <c r="J50" s="49">
        <f>INDEX('Acorn Knowledge Group'!BY:BY, MATCH(E50, 'Acorn Knowledge Group'!AX:AX, 0))</f>
        <v>2.9339457593748761E-2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110.91787185443678</v>
      </c>
      <c r="J51" s="49">
        <f>INDEX('Acorn Knowledge Group'!BY:BY, MATCH(E51, 'Acorn Knowledge Group'!AX:AX, 0))</f>
        <v>5.459724020758637E-2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96.07138199542058</v>
      </c>
      <c r="J52" s="49">
        <f>INDEX('Acorn Knowledge Group'!BY:BY, MATCH(E52, 'Acorn Knowledge Group'!AX:AX, 0))</f>
        <v>5.0723642427640825E-2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0.75274233549795622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0.51317942698446661</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0.63267724666122083</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0.86325610358717231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2026-06-02T15:20:28Z</dcterms:created>
  <dcterms:modified xsi:type="dcterms:W3CDTF">2026-06-02T15:38:52Z</dcterms:modified>
</cp:coreProperties>
</file>